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namedSheetViews/namedSheetView1.xml" ContentType="application/vnd.ms-excel.namedsheetviews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3.xml" ContentType="application/vnd.openxmlformats-officedocument.spreadsheetml.pivotTable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anamariap/Downloads/"/>
    </mc:Choice>
  </mc:AlternateContent>
  <xr:revisionPtr revIDLastSave="0" documentId="13_ncr:1_{E721F519-7568-224B-AFB9-F7432A6942C7}" xr6:coauthVersionLast="47" xr6:coauthVersionMax="47" xr10:uidLastSave="{00000000-0000-0000-0000-000000000000}"/>
  <bookViews>
    <workbookView xWindow="0" yWindow="500" windowWidth="27720" windowHeight="15920" activeTab="2" xr2:uid="{00000000-000D-0000-FFFF-FFFF00000000}"/>
  </bookViews>
  <sheets>
    <sheet name="Hoja1" sheetId="28" state="hidden" r:id="rId1"/>
    <sheet name="Hoja2" sheetId="35" state="hidden" r:id="rId2"/>
    <sheet name="EEI_g" sheetId="1" r:id="rId3"/>
    <sheet name="unicos_IED" sheetId="39" r:id="rId4"/>
    <sheet name="Eliminados_ICBF" sheetId="38" r:id="rId5"/>
    <sheet name="Hoja4" sheetId="37" state="hidden" r:id="rId6"/>
    <sheet name="Hoja3" sheetId="36" state="hidden" r:id="rId7"/>
    <sheet name="2026" sheetId="34" state="hidden" r:id="rId8"/>
    <sheet name="RUU" sheetId="33" state="hidden" r:id="rId9"/>
    <sheet name="Eliminados" sheetId="32" state="hidden" r:id="rId10"/>
    <sheet name="matricula" sheetId="31" r:id="rId11"/>
    <sheet name="Zonas" sheetId="30" r:id="rId12"/>
    <sheet name="EED_d" sheetId="5" state="hidden" r:id="rId13"/>
    <sheet name="codigos_localidad" sheetId="8" state="hidden" r:id="rId14"/>
    <sheet name="Localidades" sheetId="18" state="hidden" r:id="rId15"/>
  </sheets>
  <definedNames>
    <definedName name="_xlnm._FilterDatabase" localSheetId="2" hidden="1">EEI_g!$A$1:$L$682</definedName>
    <definedName name="_xlnm._FilterDatabase" localSheetId="6" hidden="1">Hoja3!$A$1:$N$161</definedName>
    <definedName name="_xlnm._FilterDatabase" localSheetId="8" hidden="1">RUU!$A$1:$V$1</definedName>
    <definedName name="_xlnm._FilterDatabase" localSheetId="11" hidden="1">Zonas!$A$1:$C$66</definedName>
  </definedNames>
  <calcPr calcId="191028"/>
  <pivotCaches>
    <pivotCache cacheId="2" r:id="rId16"/>
    <pivotCache cacheId="3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3" i="39" l="1"/>
  <c r="G573" i="39"/>
  <c r="T573" i="39"/>
  <c r="E574" i="39"/>
  <c r="G574" i="39"/>
  <c r="T574" i="39"/>
  <c r="E575" i="39"/>
  <c r="G575" i="39"/>
  <c r="T575" i="39"/>
  <c r="E576" i="39"/>
  <c r="G576" i="39"/>
  <c r="T576" i="39"/>
  <c r="E577" i="39"/>
  <c r="G577" i="39"/>
  <c r="T577" i="39"/>
  <c r="E582" i="39"/>
  <c r="G582" i="39"/>
  <c r="T582" i="39"/>
  <c r="E584" i="39"/>
  <c r="G584" i="39"/>
  <c r="T584" i="39"/>
  <c r="E585" i="39"/>
  <c r="G585" i="39"/>
  <c r="T585" i="39"/>
  <c r="E586" i="39"/>
  <c r="G586" i="39"/>
  <c r="T586" i="39"/>
  <c r="E587" i="39"/>
  <c r="G587" i="39"/>
  <c r="T587" i="39"/>
  <c r="E588" i="39"/>
  <c r="G588" i="39"/>
  <c r="T588" i="39"/>
  <c r="E607" i="39"/>
  <c r="G607" i="39"/>
  <c r="T607" i="39"/>
  <c r="E608" i="39"/>
  <c r="G608" i="39"/>
  <c r="T608" i="39"/>
  <c r="E609" i="39"/>
  <c r="G609" i="39"/>
  <c r="T609" i="39"/>
  <c r="E610" i="39"/>
  <c r="G610" i="39"/>
  <c r="T610" i="39"/>
  <c r="E611" i="39"/>
  <c r="G611" i="39"/>
  <c r="T611" i="39"/>
  <c r="E612" i="39"/>
  <c r="G612" i="39"/>
  <c r="T612" i="39"/>
  <c r="E617" i="39"/>
  <c r="G617" i="39"/>
  <c r="T617" i="39"/>
  <c r="E618" i="39"/>
  <c r="G618" i="39"/>
  <c r="T618" i="39"/>
  <c r="E621" i="39"/>
  <c r="G621" i="39"/>
  <c r="T621" i="39"/>
  <c r="E622" i="39"/>
  <c r="G622" i="39"/>
  <c r="T622" i="39"/>
  <c r="E629" i="39"/>
  <c r="G629" i="39"/>
  <c r="T629" i="39"/>
  <c r="E571" i="39"/>
  <c r="G571" i="39"/>
  <c r="T571" i="39"/>
  <c r="G567" i="39"/>
  <c r="T567" i="39"/>
  <c r="E567" i="39"/>
  <c r="E560" i="39"/>
  <c r="G560" i="39"/>
  <c r="T560" i="39"/>
  <c r="E561" i="39"/>
  <c r="G561" i="39"/>
  <c r="T561" i="39"/>
  <c r="E562" i="39"/>
  <c r="G562" i="39"/>
  <c r="T562" i="39"/>
  <c r="E540" i="39"/>
  <c r="G540" i="39"/>
  <c r="T540" i="39"/>
  <c r="E526" i="39"/>
  <c r="G526" i="39"/>
  <c r="T526" i="39"/>
  <c r="E527" i="39"/>
  <c r="G527" i="39"/>
  <c r="T527" i="39"/>
  <c r="E528" i="39"/>
  <c r="G528" i="39"/>
  <c r="T528" i="39"/>
  <c r="E529" i="39"/>
  <c r="G529" i="39"/>
  <c r="T529" i="39"/>
  <c r="E530" i="39"/>
  <c r="G530" i="39"/>
  <c r="T530" i="39"/>
  <c r="E531" i="39"/>
  <c r="G531" i="39"/>
  <c r="T531" i="39"/>
  <c r="E532" i="39"/>
  <c r="G532" i="39"/>
  <c r="T532" i="39"/>
  <c r="E533" i="39"/>
  <c r="G533" i="39"/>
  <c r="T533" i="39"/>
  <c r="E534" i="39"/>
  <c r="G534" i="39"/>
  <c r="T534" i="39"/>
  <c r="E535" i="39"/>
  <c r="G535" i="39"/>
  <c r="T535" i="39"/>
  <c r="E536" i="39"/>
  <c r="G536" i="39"/>
  <c r="T536" i="39"/>
  <c r="E537" i="39"/>
  <c r="G537" i="39"/>
  <c r="T537" i="39"/>
  <c r="E513" i="39"/>
  <c r="G513" i="39"/>
  <c r="T513" i="39"/>
  <c r="E514" i="39"/>
  <c r="G514" i="39"/>
  <c r="T514" i="39"/>
  <c r="E515" i="39"/>
  <c r="G515" i="39"/>
  <c r="T515" i="39"/>
  <c r="E516" i="39"/>
  <c r="G516" i="39"/>
  <c r="T516" i="39"/>
  <c r="E517" i="39"/>
  <c r="G517" i="39"/>
  <c r="T517" i="39"/>
  <c r="E518" i="39"/>
  <c r="G518" i="39"/>
  <c r="T518" i="39"/>
  <c r="E519" i="39"/>
  <c r="G519" i="39"/>
  <c r="T519" i="39"/>
  <c r="E520" i="39"/>
  <c r="G520" i="39"/>
  <c r="T520" i="39"/>
  <c r="E521" i="39"/>
  <c r="G521" i="39"/>
  <c r="T521" i="39"/>
  <c r="E505" i="39"/>
  <c r="G505" i="39"/>
  <c r="T505" i="39"/>
  <c r="E506" i="39"/>
  <c r="G506" i="39"/>
  <c r="T506" i="39"/>
  <c r="E507" i="39"/>
  <c r="G507" i="39"/>
  <c r="T507" i="39"/>
  <c r="E508" i="39"/>
  <c r="G508" i="39"/>
  <c r="T508" i="39"/>
  <c r="E509" i="39"/>
  <c r="G509" i="39"/>
  <c r="T509" i="39"/>
  <c r="E495" i="39"/>
  <c r="G495" i="39"/>
  <c r="T495" i="39"/>
  <c r="E496" i="39"/>
  <c r="G496" i="39"/>
  <c r="T496" i="39"/>
  <c r="T486" i="39"/>
  <c r="G486" i="39"/>
  <c r="E486" i="39"/>
  <c r="E477" i="39"/>
  <c r="G477" i="39"/>
  <c r="T477" i="39"/>
  <c r="E474" i="39"/>
  <c r="G474" i="39"/>
  <c r="T474" i="39"/>
  <c r="E475" i="39"/>
  <c r="G475" i="39"/>
  <c r="T475" i="39"/>
  <c r="T472" i="39"/>
  <c r="G472" i="39"/>
  <c r="E472" i="39"/>
  <c r="G161" i="36"/>
  <c r="E161" i="36"/>
  <c r="G160" i="36"/>
  <c r="E160" i="36"/>
  <c r="G159" i="36"/>
  <c r="E159" i="36"/>
  <c r="G158" i="36"/>
  <c r="E158" i="36"/>
  <c r="G157" i="36"/>
  <c r="E157" i="36"/>
  <c r="G156" i="36"/>
  <c r="E156" i="36"/>
  <c r="G155" i="36"/>
  <c r="E155" i="36"/>
  <c r="G154" i="36"/>
  <c r="E154" i="36"/>
  <c r="G153" i="36"/>
  <c r="E153" i="36"/>
  <c r="G152" i="36"/>
  <c r="E152" i="36"/>
  <c r="G151" i="36"/>
  <c r="E151" i="36"/>
  <c r="G150" i="36"/>
  <c r="E150" i="36"/>
  <c r="G149" i="36"/>
  <c r="E149" i="36"/>
  <c r="G148" i="36"/>
  <c r="E148" i="36"/>
  <c r="G147" i="36"/>
  <c r="E147" i="36"/>
  <c r="G146" i="36"/>
  <c r="E146" i="36"/>
  <c r="G145" i="36"/>
  <c r="E145" i="36"/>
  <c r="G144" i="36"/>
  <c r="E144" i="36"/>
  <c r="G143" i="36"/>
  <c r="E143" i="36"/>
  <c r="G142" i="36"/>
  <c r="E142" i="36"/>
  <c r="G141" i="36"/>
  <c r="E141" i="36"/>
  <c r="G140" i="36"/>
  <c r="E140" i="36"/>
  <c r="G139" i="36"/>
  <c r="E139" i="36"/>
  <c r="G138" i="36"/>
  <c r="E138" i="36"/>
  <c r="G137" i="36"/>
  <c r="E137" i="36"/>
  <c r="G136" i="36"/>
  <c r="E136" i="36"/>
  <c r="G135" i="36"/>
  <c r="E135" i="36"/>
  <c r="G134" i="36"/>
  <c r="E134" i="36"/>
  <c r="G133" i="36"/>
  <c r="E133" i="36"/>
  <c r="G132" i="36"/>
  <c r="E132" i="36"/>
  <c r="G131" i="36"/>
  <c r="E131" i="36"/>
  <c r="G130" i="36"/>
  <c r="E130" i="36"/>
  <c r="G129" i="36"/>
  <c r="E129" i="36"/>
  <c r="G128" i="36"/>
  <c r="E128" i="36"/>
  <c r="G127" i="36"/>
  <c r="E127" i="36"/>
  <c r="G126" i="36"/>
  <c r="E126" i="36"/>
  <c r="T667" i="1"/>
  <c r="T661" i="1"/>
  <c r="T660" i="1"/>
  <c r="T659" i="1"/>
  <c r="T658" i="1"/>
  <c r="T634" i="1"/>
  <c r="T630" i="1"/>
  <c r="T621" i="1"/>
  <c r="T620" i="1"/>
  <c r="T570" i="1"/>
  <c r="T569" i="1"/>
  <c r="T568" i="1"/>
  <c r="T567" i="1"/>
  <c r="T566" i="1"/>
  <c r="T559" i="1"/>
  <c r="T558" i="1"/>
  <c r="T557" i="1"/>
  <c r="T556" i="1"/>
  <c r="T555" i="1"/>
  <c r="T554" i="1"/>
  <c r="T553" i="1"/>
  <c r="T552" i="1"/>
  <c r="T547" i="1"/>
  <c r="T546" i="1"/>
  <c r="T545" i="1"/>
  <c r="T508" i="1"/>
  <c r="T509" i="1"/>
  <c r="T510" i="1"/>
  <c r="T511" i="1"/>
  <c r="T513" i="1"/>
  <c r="T514" i="1"/>
  <c r="T523" i="1"/>
  <c r="T532" i="1"/>
  <c r="T533" i="1"/>
  <c r="T542" i="1"/>
  <c r="T543" i="1"/>
  <c r="T544" i="1"/>
  <c r="T551" i="1"/>
  <c r="T564" i="1"/>
  <c r="T565" i="1"/>
  <c r="T571" i="1"/>
  <c r="T572" i="1"/>
  <c r="T573" i="1"/>
  <c r="T574" i="1"/>
  <c r="T575" i="1"/>
  <c r="T576" i="1"/>
  <c r="T577" i="1"/>
  <c r="T580" i="1"/>
  <c r="T581" i="1"/>
  <c r="T602" i="1"/>
  <c r="T603" i="1"/>
  <c r="T604" i="1"/>
  <c r="T605" i="1"/>
  <c r="T606" i="1"/>
  <c r="T611" i="1"/>
  <c r="T615" i="1"/>
  <c r="T617" i="1"/>
  <c r="T618" i="1"/>
  <c r="T619" i="1"/>
  <c r="T627" i="1"/>
  <c r="T629" i="1"/>
  <c r="T631" i="1"/>
  <c r="T632" i="1"/>
  <c r="T633" i="1"/>
  <c r="T654" i="1"/>
  <c r="T655" i="1"/>
  <c r="T656" i="1"/>
  <c r="T657" i="1"/>
  <c r="T666" i="1"/>
  <c r="T670" i="1"/>
  <c r="T671" i="1"/>
  <c r="T678" i="1"/>
  <c r="T506" i="1"/>
  <c r="E508" i="1"/>
  <c r="E509" i="1"/>
  <c r="E510" i="1"/>
  <c r="E511" i="1"/>
  <c r="E513" i="1"/>
  <c r="E514" i="1"/>
  <c r="E523" i="1"/>
  <c r="E532" i="1"/>
  <c r="E533" i="1"/>
  <c r="E542" i="1"/>
  <c r="E543" i="1"/>
  <c r="E544" i="1"/>
  <c r="E545" i="1"/>
  <c r="E546" i="1"/>
  <c r="E547" i="1"/>
  <c r="E551" i="1"/>
  <c r="E552" i="1"/>
  <c r="E553" i="1"/>
  <c r="E554" i="1"/>
  <c r="E555" i="1"/>
  <c r="E556" i="1"/>
  <c r="E557" i="1"/>
  <c r="E558" i="1"/>
  <c r="E559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80" i="1"/>
  <c r="E581" i="1"/>
  <c r="E602" i="1"/>
  <c r="E603" i="1"/>
  <c r="E604" i="1"/>
  <c r="E605" i="1"/>
  <c r="E606" i="1"/>
  <c r="E611" i="1"/>
  <c r="E615" i="1"/>
  <c r="E617" i="1"/>
  <c r="E618" i="1"/>
  <c r="E619" i="1"/>
  <c r="E620" i="1"/>
  <c r="E621" i="1"/>
  <c r="E627" i="1"/>
  <c r="E629" i="1"/>
  <c r="E630" i="1"/>
  <c r="E631" i="1"/>
  <c r="E632" i="1"/>
  <c r="E633" i="1"/>
  <c r="E634" i="1"/>
  <c r="E654" i="1"/>
  <c r="E655" i="1"/>
  <c r="E656" i="1"/>
  <c r="E657" i="1"/>
  <c r="E658" i="1"/>
  <c r="E659" i="1"/>
  <c r="E660" i="1"/>
  <c r="E661" i="1"/>
  <c r="E666" i="1"/>
  <c r="E667" i="1"/>
  <c r="E670" i="1"/>
  <c r="E671" i="1"/>
  <c r="E678" i="1"/>
  <c r="E506" i="1"/>
  <c r="G506" i="1"/>
  <c r="G508" i="1"/>
  <c r="G509" i="1"/>
  <c r="G510" i="1"/>
  <c r="G511" i="1"/>
  <c r="G513" i="1"/>
  <c r="G514" i="1"/>
  <c r="G523" i="1"/>
  <c r="G532" i="1"/>
  <c r="G533" i="1"/>
  <c r="G542" i="1"/>
  <c r="G543" i="1"/>
  <c r="G544" i="1"/>
  <c r="G545" i="1"/>
  <c r="G546" i="1"/>
  <c r="G547" i="1"/>
  <c r="G551" i="1"/>
  <c r="G552" i="1"/>
  <c r="G553" i="1"/>
  <c r="G554" i="1"/>
  <c r="G555" i="1"/>
  <c r="G556" i="1"/>
  <c r="G557" i="1"/>
  <c r="G558" i="1"/>
  <c r="G559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80" i="1"/>
  <c r="G581" i="1"/>
  <c r="G602" i="1"/>
  <c r="G603" i="1"/>
  <c r="G604" i="1"/>
  <c r="G605" i="1"/>
  <c r="G606" i="1"/>
  <c r="G611" i="1"/>
  <c r="G615" i="1"/>
  <c r="G617" i="1"/>
  <c r="G618" i="1"/>
  <c r="G619" i="1"/>
  <c r="G620" i="1"/>
  <c r="G621" i="1"/>
  <c r="G627" i="1"/>
  <c r="G629" i="1"/>
  <c r="G630" i="1"/>
  <c r="G631" i="1"/>
  <c r="G632" i="1"/>
  <c r="G633" i="1"/>
  <c r="G634" i="1"/>
  <c r="G654" i="1"/>
  <c r="G655" i="1"/>
  <c r="G656" i="1"/>
  <c r="G657" i="1"/>
  <c r="G658" i="1"/>
  <c r="G659" i="1"/>
  <c r="G660" i="1"/>
  <c r="G661" i="1"/>
  <c r="G666" i="1"/>
  <c r="G667" i="1"/>
  <c r="G670" i="1"/>
  <c r="G671" i="1"/>
  <c r="G67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1" authorId="0" shapeId="0" xr:uid="{9C3DEA6B-5079-4E73-A1A4-40D4BD304EC5}">
      <text>
        <r>
          <rPr>
            <b/>
            <sz val="9"/>
            <color indexed="81"/>
            <rFont val="Tahoma"/>
            <family val="2"/>
          </rPr>
          <t xml:space="preserve">Corte diciembre de 2025.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1" authorId="0" shapeId="0" xr:uid="{3B063450-334E-4704-A495-90DFF5C895B2}">
      <text>
        <r>
          <rPr>
            <b/>
            <sz val="9"/>
            <color indexed="81"/>
            <rFont val="Tahoma"/>
            <family val="2"/>
          </rPr>
          <t xml:space="preserve">Corte diciembre de 2025.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1" authorId="0" shapeId="0" xr:uid="{B176890E-C320-421F-BC42-1605F2C2130B}">
      <text>
        <r>
          <rPr>
            <b/>
            <sz val="9"/>
            <color indexed="81"/>
            <rFont val="Tahoma"/>
            <family val="2"/>
          </rPr>
          <t xml:space="preserve">Corte diciembre de 2025.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1" authorId="0" shapeId="0" xr:uid="{7ACE143A-D55A-4438-A193-85A25D5FF312}">
      <text>
        <r>
          <rPr>
            <b/>
            <sz val="9"/>
            <color indexed="81"/>
            <rFont val="Tahoma"/>
            <family val="2"/>
          </rPr>
          <t xml:space="preserve">Corte diciembre de 2025.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1" authorId="0" shapeId="0" xr:uid="{592E8BDF-721F-41DC-85E0-4D544AE232FF}">
      <text>
        <r>
          <rPr>
            <b/>
            <sz val="9"/>
            <color indexed="81"/>
            <rFont val="Tahoma"/>
            <family val="2"/>
          </rPr>
          <t xml:space="preserve">Corte diciembre de 2025.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ICBF_EEI" description="Conexión a la consulta 'ICBF_EEI' en el libro." type="5" refreshedVersion="8" background="1" saveData="1">
    <dbPr connection="Provider=Microsoft.Mashup.OleDb.1;Data Source=$Workbook$;Location=ICBF_EEI;Extended Properties=&quot;&quot;" command="SELECT * FROM [ICBF_EEI]"/>
  </connection>
  <connection id="2" xr16:uid="{00000000-0015-0000-FFFF-FFFF01000000}" keepAlive="1" name="Consulta - IED_EEI" description="Conexión a la consulta 'IED_EEI' en el libro." type="5" refreshedVersion="8" background="1" saveData="1">
    <dbPr connection="Provider=Microsoft.Mashup.OleDb.1;Data Source=$Workbook$;Location=IED_EEI;Extended Properties=&quot;&quot;" command="SELECT * FROM [IED_EEI]"/>
  </connection>
  <connection id="3" xr16:uid="{00000000-0015-0000-FFFF-FFFF02000000}" keepAlive="1" name="Consulta - IEP_EED" description="Conexión a la consulta 'IEP_EED' en el libro." type="5" refreshedVersion="8" background="1" saveData="1">
    <dbPr connection="Provider=Microsoft.Mashup.OleDb.1;Data Source=$Workbook$;Location=IEP_EED;Extended Properties=&quot;&quot;" command="SELECT * FROM [IEP_EED]"/>
  </connection>
  <connection id="4" xr16:uid="{00000000-0015-0000-FFFF-FFFF03000000}" keepAlive="1" name="Consulta - IEP_EEI" description="Conexión a la consulta 'IEP_EEI' en el libro." type="5" refreshedVersion="8" background="1" saveData="1">
    <dbPr connection="Provider=Microsoft.Mashup.OleDb.1;Data Source=$Workbook$;Location=IEP_EEI;Extended Properties=&quot;&quot;" command="SELECT * FROM [IEP_EEI]"/>
  </connection>
  <connection id="5" xr16:uid="{00000000-0015-0000-FFFF-FFFF04000000}" keepAlive="1" name="Consulta - Tabla3" description="Conexión a la consulta 'Tabla3' en el libro." type="5" refreshedVersion="8" background="1" saveData="1">
    <dbPr connection="Provider=Microsoft.Mashup.OleDb.1;Data Source=$Workbook$;Location=Tabla3;Extended Properties=&quot;&quot;" command="SELECT * FROM [Tabla3]"/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<sst xmlns="http://schemas.openxmlformats.org/spreadsheetml/2006/main" count="21184" uniqueCount="2619">
  <si>
    <t>CLASS</t>
  </si>
  <si>
    <t>08-Kennedy</t>
  </si>
  <si>
    <t>MANUEL CEPEDA VARGAS</t>
  </si>
  <si>
    <t>SAN JORGE</t>
  </si>
  <si>
    <t>SAN PEDRO CLAVER</t>
  </si>
  <si>
    <t>PAULO VI</t>
  </si>
  <si>
    <t>07-Bosa</t>
  </si>
  <si>
    <t>SAN RAFAEL</t>
  </si>
  <si>
    <t>LOS PERIODISTAS</t>
  </si>
  <si>
    <t>COLEGIO ATENIENSE</t>
  </si>
  <si>
    <t>INSTITUTO DE EDUCACION MEDIA EMAUS</t>
  </si>
  <si>
    <t>LICEO INFANTIL SAN CLEMENTE</t>
  </si>
  <si>
    <t>INSTITUTO PSICOPEDAGOGICO COLOMBIA NUEVA</t>
  </si>
  <si>
    <t>COLEGIO INSCAP</t>
  </si>
  <si>
    <t>EL JAPON</t>
  </si>
  <si>
    <t>INEM FRANCISCO DE PAULA SANTANDER</t>
  </si>
  <si>
    <t>CASABLANCA</t>
  </si>
  <si>
    <t>PROSPERO PINZON</t>
  </si>
  <si>
    <t>LICEO EUCARISTICO MIXTO</t>
  </si>
  <si>
    <t>COLEGIO CELCO SAN LUCAS</t>
  </si>
  <si>
    <t>COLEGIO TRIANGULO KENNEDY</t>
  </si>
  <si>
    <t>COLEGIO BRITANICO</t>
  </si>
  <si>
    <t>06-Tunjuelito</t>
  </si>
  <si>
    <t>COLEGIO INCADE KENNEDY</t>
  </si>
  <si>
    <t>FRANCISCO JAVIER MATIZ</t>
  </si>
  <si>
    <t>04-San Cristóbal</t>
  </si>
  <si>
    <t>SURAMERICA</t>
  </si>
  <si>
    <t>FLORENTINO GONZALEZ</t>
  </si>
  <si>
    <t>COLEGIO SALESIANO JUAN DEL RIZZO</t>
  </si>
  <si>
    <t>EL PARAISO</t>
  </si>
  <si>
    <t>19-Ciudad Bolívar</t>
  </si>
  <si>
    <t>CIUDAD BOLIVAR</t>
  </si>
  <si>
    <t>TANQUE LAGUNA</t>
  </si>
  <si>
    <t>SANTA ROSITA LAS VEGAS</t>
  </si>
  <si>
    <t>SIERRA MORENA</t>
  </si>
  <si>
    <t>ARGENTINA LA NUEVA</t>
  </si>
  <si>
    <t>COLEGIO ANGELA RESTREPO MORENO (IED) - SEDE PRINCIPAL</t>
  </si>
  <si>
    <t>COLEGIO EL NOGAL (IED) - SEDE PRINCIPAL</t>
  </si>
  <si>
    <t>INSTITUTO SAN PABLO APOSTOL</t>
  </si>
  <si>
    <t>18-Rafael Uribe Uribe</t>
  </si>
  <si>
    <t>REPUBLICA DE MEXICO</t>
  </si>
  <si>
    <t>15-Antonio Nariño</t>
  </si>
  <si>
    <t>TECNICO CEDID GUILLERMO CANO ISAZA</t>
  </si>
  <si>
    <t>COLEGIO CAFAM</t>
  </si>
  <si>
    <t>10-Engativá</t>
  </si>
  <si>
    <t>SANTA FE DE BOGOTA</t>
  </si>
  <si>
    <t>FRANCISCO JOSE DE CALDAS</t>
  </si>
  <si>
    <t>JAIRO ANIBAL NIÑO</t>
  </si>
  <si>
    <t>NESTOR FORERO ALCALA</t>
  </si>
  <si>
    <t>COLEGIO TORQUIGUA (IED) - SEDE PRINCIPAL</t>
  </si>
  <si>
    <t>ESCUELA PEDAGOGICA INTEGRAL IDIPRON</t>
  </si>
  <si>
    <t>COLEGIO TOMAS ALVA EDISON</t>
  </si>
  <si>
    <t>LICEO INFANTIL SAN LORENZO</t>
  </si>
  <si>
    <t>CENTRO EDUCATIVO JORGE TADEO LOZANO</t>
  </si>
  <si>
    <t>CARDENAL LUQUE</t>
  </si>
  <si>
    <t>GABRIEL GARCIA MARQUEZ</t>
  </si>
  <si>
    <t>05-Usme</t>
  </si>
  <si>
    <t>USMINIA</t>
  </si>
  <si>
    <t>LORENZO ALCANTUZ</t>
  </si>
  <si>
    <t>ANTONIO JOSE DE SUCRE</t>
  </si>
  <si>
    <t>02-Chapinero</t>
  </si>
  <si>
    <t>EL UVAL</t>
  </si>
  <si>
    <t>LICEO ADOLFO LEON GOMEZ</t>
  </si>
  <si>
    <t>ANTONIO JOSE URIBE</t>
  </si>
  <si>
    <t>03-Santa Fe</t>
  </si>
  <si>
    <t>NICOLAS GOMEZ DAVILA</t>
  </si>
  <si>
    <t>SAN FRANCISCO II</t>
  </si>
  <si>
    <t>COLEGIO TECNISISTEMAS</t>
  </si>
  <si>
    <t>ESCUELA NACIONAL DE COMERCIO</t>
  </si>
  <si>
    <t>17-La Candelaria</t>
  </si>
  <si>
    <t>VIRGINIA GUTIERREZ DE PINEDA</t>
  </si>
  <si>
    <t>11-Suba</t>
  </si>
  <si>
    <t>VILLA ELISA</t>
  </si>
  <si>
    <t>NUEVA COLOMBIA</t>
  </si>
  <si>
    <t>LICEO SAN ISIDRO</t>
  </si>
  <si>
    <t>INSTITUTO PSICOPEDAGOGICO ROSAL DE SUBA</t>
  </si>
  <si>
    <t>COLEGIO PEDAGOGICO ALBORADA</t>
  </si>
  <si>
    <t>GIMNASIO PSICOPEDAGOGICO GUILFORD</t>
  </si>
  <si>
    <t>LA GAITANA</t>
  </si>
  <si>
    <t>REPUBLICA DOMINICANA</t>
  </si>
  <si>
    <t>COLEGIO ESMERALDA ARBOLEDA CADAVID (IED)</t>
  </si>
  <si>
    <t>NUEVA ISLANDIA</t>
  </si>
  <si>
    <t>SEDE B</t>
  </si>
  <si>
    <t>INSTITUTO SAN FRANCISCO</t>
  </si>
  <si>
    <t>SAN FRANCISCO III</t>
  </si>
  <si>
    <t>PRADERA ESPERANZA</t>
  </si>
  <si>
    <t>CENTRO EDUCATIVO MANUEL ELKIN PATARROYO</t>
  </si>
  <si>
    <t>COLEGIO GIMNASIO SABIO CALDAS (IED) - SEDE PRINCIPAL</t>
  </si>
  <si>
    <t>PARAISO MIRADOR</t>
  </si>
  <si>
    <t>COLEGIO NUEVA VIDA CIUDAD BOLIVAR</t>
  </si>
  <si>
    <t>COLEGIO PALERMO</t>
  </si>
  <si>
    <t>ANDRES BELLO</t>
  </si>
  <si>
    <t>16-Puente Aranda</t>
  </si>
  <si>
    <t>BUENOS AIRES</t>
  </si>
  <si>
    <t>MUZU I</t>
  </si>
  <si>
    <t>COLEGIO PARROQUIAL BILINGÜE SANTA ISABEL DE HUNGRIA</t>
  </si>
  <si>
    <t>RESTREPO MILLAN</t>
  </si>
  <si>
    <t>GABRIELA MISTRAL</t>
  </si>
  <si>
    <t>BRAVO PAEZ</t>
  </si>
  <si>
    <t>QUIROGA ALIANZA</t>
  </si>
  <si>
    <t>COLEGIO PARROQUIAL SAN LUIS GONZAGA</t>
  </si>
  <si>
    <t>CENTRO EDUCATIVO DEL QUIROGA</t>
  </si>
  <si>
    <t>COLEGIO MAYOR DEL QUIROGA</t>
  </si>
  <si>
    <t>EL MIRADOR</t>
  </si>
  <si>
    <t>MARRUECOS Y MOLINOS</t>
  </si>
  <si>
    <t>MARIA CANO</t>
  </si>
  <si>
    <t>LICEO JORGE ROBLEDO</t>
  </si>
  <si>
    <t>COLEGIO BUENAVISTA (IED) - SEDE PRINCIPAL</t>
  </si>
  <si>
    <t>RAFAEL URIBE URIBE</t>
  </si>
  <si>
    <t>MARCO FIDEL SUAREZ</t>
  </si>
  <si>
    <t>INEM SANTIAGO PEREZ</t>
  </si>
  <si>
    <t>COLEGIO CRISTIANO DE COLOMBIA</t>
  </si>
  <si>
    <t>COLEGIO CIUDAD CHENGDU (IED) - SEDE PRINCIPAL</t>
  </si>
  <si>
    <t>LOS TEJARES</t>
  </si>
  <si>
    <t>EL CURUBO</t>
  </si>
  <si>
    <t>LOS COMUNEROS</t>
  </si>
  <si>
    <t>EL VIRREY ULTIMA ETAPA</t>
  </si>
  <si>
    <t>TENERIFE</t>
  </si>
  <si>
    <t>LOS NARANJOS</t>
  </si>
  <si>
    <t>COLEGIO SUPERIOR PALERMO</t>
  </si>
  <si>
    <t>LICEO MODERNO GRAN PARIS</t>
  </si>
  <si>
    <t>COLEGIO LOS NARANJOS (IED) - SEDE PRINCIPAL</t>
  </si>
  <si>
    <t>GRANCOLOMBIANO</t>
  </si>
  <si>
    <t>LOS LAURELES</t>
  </si>
  <si>
    <t>GIMNASIO CACERES</t>
  </si>
  <si>
    <t>COLEGIO NUEVA COLOMBIA GRANDE</t>
  </si>
  <si>
    <t>GIMNASIO MARTIN GALEANO</t>
  </si>
  <si>
    <t>CHARLES DE GAULLE</t>
  </si>
  <si>
    <t>LA CONCEPCION</t>
  </si>
  <si>
    <t>COLEGIO MIXTO VILLA CAROLINA EU</t>
  </si>
  <si>
    <t>LICEO CULTURAL LUIS ENRIQUE OSORIO</t>
  </si>
  <si>
    <t>JOSE FRANCISCO SOCARRAS</t>
  </si>
  <si>
    <t>NUEVO CHILE</t>
  </si>
  <si>
    <t>COLEGIO BELLAVISTA (IED) - SEDE PRINCIPAL</t>
  </si>
  <si>
    <t>EDUARDO UMAÑA LUNA</t>
  </si>
  <si>
    <t>LLANO GRANDE</t>
  </si>
  <si>
    <t>PINAR DEL RIO</t>
  </si>
  <si>
    <t>GIMNASIO NIÑOS FELICES</t>
  </si>
  <si>
    <t>ISABEL II</t>
  </si>
  <si>
    <t>RAMON DE ZUBIRIA</t>
  </si>
  <si>
    <t>GERARDO PAREDES MARTINEZ</t>
  </si>
  <si>
    <t>PRADO VERANIEGO II</t>
  </si>
  <si>
    <t>LA CONCORDIA</t>
  </si>
  <si>
    <t>ANEXA A LA NORMAL SUPERIOR DISTRITAL MARIA MONTESSORI</t>
  </si>
  <si>
    <t>INSTITUTO BOGOTA</t>
  </si>
  <si>
    <t>JARDIN INFANTIL DEL ARCO IRIS</t>
  </si>
  <si>
    <t>JARDIN INFANTIL LOS PINGUINOS</t>
  </si>
  <si>
    <t>JAIME PARDO LEAL</t>
  </si>
  <si>
    <t>GIMNASIO DEL CORAZON DE MARIA</t>
  </si>
  <si>
    <t>12-Barrios Unidos</t>
  </si>
  <si>
    <t>REPUBLICA DE PANAMA</t>
  </si>
  <si>
    <t>CARLOS PIZARRO LEON GOMEZ</t>
  </si>
  <si>
    <t>ALFONSO LOPEZ MICHELSEN</t>
  </si>
  <si>
    <t>LICEO CIUDAD CAPITAL</t>
  </si>
  <si>
    <t>LICEO PEDAGOGICO EL RECREO</t>
  </si>
  <si>
    <t>FUNDACION HUMANISTA ERASMO DE ROTTERDAM</t>
  </si>
  <si>
    <t>COLEGIO GIMNASIO SABIDURIA DEL FUTURO</t>
  </si>
  <si>
    <t>COLEGIO CIUDADELA EL RECREO SONIA OSORIO DE SAINT-MALO (IED)</t>
  </si>
  <si>
    <t>KIMI PERNIA DOMICO</t>
  </si>
  <si>
    <t>SAN BERNARDINO</t>
  </si>
  <si>
    <t>GIMNASIO LOS CIPRESES</t>
  </si>
  <si>
    <t>CENTRO DE ESTUDIOS PSICOPEDAGOGICOS</t>
  </si>
  <si>
    <t>POLITECNICO UNIVERSAL DE CAPACITACION UNICAP</t>
  </si>
  <si>
    <t>SIMON RODRIGUEZ</t>
  </si>
  <si>
    <t>FERNANDO SOTO APARICIO</t>
  </si>
  <si>
    <t>LAS AMERICAS</t>
  </si>
  <si>
    <t>COLEGIO CHARLES BABBAGGE</t>
  </si>
  <si>
    <t>CENTRO DE EDUCACION ROBERT HOOKE</t>
  </si>
  <si>
    <t>LICEO BIRMINGHAM</t>
  </si>
  <si>
    <t>SEDE A - JOHN F. KENNEDY</t>
  </si>
  <si>
    <t>LA MERCED</t>
  </si>
  <si>
    <t>CHIRCALES</t>
  </si>
  <si>
    <t>INSTITUTO PEDAGOGICO NUESTRA SEÑORA DE LAS LAJAS</t>
  </si>
  <si>
    <t>INSTITUTO PSICOPEDAGOGICO INTEGRAL - IPSI</t>
  </si>
  <si>
    <t>LICEO PSICOPEDAGOGICO SAN PABLO</t>
  </si>
  <si>
    <t>INSTITUTO GUSTAVO ADOLFO BECQUER</t>
  </si>
  <si>
    <t>LICEO TECNICO MICROEMPRESARIAL FEYSER GORDILLO ROJAS</t>
  </si>
  <si>
    <t>CENTRO EDUCATIVO SAN PABLO CESP</t>
  </si>
  <si>
    <t>COLEGIO MODERNO INTEGRAL ERIKA</t>
  </si>
  <si>
    <t>COLEGIO EMPRESARIAL FREDERICK TAYLOR</t>
  </si>
  <si>
    <t>ALEJANDRO OBREGON</t>
  </si>
  <si>
    <t>COLEGIO EL CARMEN TERESIANO</t>
  </si>
  <si>
    <t>COLEGIO DANILO CIFUENTES</t>
  </si>
  <si>
    <t>GIMNASIO SAN JOSE</t>
  </si>
  <si>
    <t>COLEGIO ALVARO CAMARGO DE LA TORRE</t>
  </si>
  <si>
    <t>INSTITUTO VILLA DE LA FRATERNIDAD</t>
  </si>
  <si>
    <t>ENRIQUE OLAYA HERRERA</t>
  </si>
  <si>
    <t>REINO DE HOLANDA</t>
  </si>
  <si>
    <t>LICEO PARROQUIAL SAN JOSE</t>
  </si>
  <si>
    <t>COLEGIO HERMANOS BELTRAN</t>
  </si>
  <si>
    <t>INSTITUCION EDUCATIVA INTERAMERICANA</t>
  </si>
  <si>
    <t>COLEGIO MONTESSORIANO</t>
  </si>
  <si>
    <t>LICEO PSICOPEDAGOGICO MARCO FIDEL SUAREZ</t>
  </si>
  <si>
    <t>PARROQUIAL SAN JUDAS TADEO</t>
  </si>
  <si>
    <t>ALVARO GOMEZ HURTADO</t>
  </si>
  <si>
    <t>GONZALO ARANGO</t>
  </si>
  <si>
    <t>TIBABUYES UNIVERSAL</t>
  </si>
  <si>
    <t>SEDE D PRIMERA INFANCIA - MARIA CRISTINA SALAZAR CAMACHO - SABANA DE TIBABUYES</t>
  </si>
  <si>
    <t>COLEGIO JOSE MARIA VELAZ (IED) - SEDE PRINCIPAL</t>
  </si>
  <si>
    <t>COLEGIO ELISA MUJICA VELASQUEZ (IED)</t>
  </si>
  <si>
    <t>CENTRO EDUCATIVO SURAMERICANO</t>
  </si>
  <si>
    <t>COLEGIO JALIL GIBRAN</t>
  </si>
  <si>
    <t>VENECIA</t>
  </si>
  <si>
    <t>PAULO FREIRE</t>
  </si>
  <si>
    <t>LA AURORA</t>
  </si>
  <si>
    <t>COLEGIO EL TRIUNFO</t>
  </si>
  <si>
    <t>COLEGIO PSICOPEDAGOGICO MONSEÑOR JAIME ALBERTO BONILLA NIETO</t>
  </si>
  <si>
    <t>NUEVO SAN ANDRES DE LOS ALTOS</t>
  </si>
  <si>
    <t>NUESTRA SEÑORA DE LA SABIDURIA</t>
  </si>
  <si>
    <t>SEDE A</t>
  </si>
  <si>
    <t>RAFAEL BERNAL JIMENEZ</t>
  </si>
  <si>
    <t>GLORIA GAITAN</t>
  </si>
  <si>
    <t>FERNANDO MAZUERA VILLEGAS</t>
  </si>
  <si>
    <t>PLAN PADRINOS SAN LUIS</t>
  </si>
  <si>
    <t>SAN MARTIN DE PORRES</t>
  </si>
  <si>
    <t>CASTILLA</t>
  </si>
  <si>
    <t>GIMNASIO PRINCIPES DEL CONDADO</t>
  </si>
  <si>
    <t>LICEO PSICOPEDAGOGICO NUEVA CASTILLA</t>
  </si>
  <si>
    <t>GIMNASIO MODERNO CASTILLA</t>
  </si>
  <si>
    <t>LICEO EMMANUELE MARLUI</t>
  </si>
  <si>
    <t>NUEVA CASTILLA</t>
  </si>
  <si>
    <t>EL JAZMIN</t>
  </si>
  <si>
    <t>LA ALQUERIA</t>
  </si>
  <si>
    <t>EL REMANSO</t>
  </si>
  <si>
    <t>DE CULTURA POPULAR</t>
  </si>
  <si>
    <t>BENJAMIN HERRERA</t>
  </si>
  <si>
    <t>LUIS VARGAS TEJADA</t>
  </si>
  <si>
    <t>JOHN F KENNEDY</t>
  </si>
  <si>
    <t>DIANA TURBAY I</t>
  </si>
  <si>
    <t>DIANA TURBAY II</t>
  </si>
  <si>
    <t>EL PESEBRE</t>
  </si>
  <si>
    <t>REINO UNIDO DE HOLANDA</t>
  </si>
  <si>
    <t>RIO DE JANEIRO</t>
  </si>
  <si>
    <t>COLEGIO SANTA LUCIA (IED) - SEDE PRINCIPAL</t>
  </si>
  <si>
    <t>DELIA ZAPATA OLIVELLA</t>
  </si>
  <si>
    <t>GERARDO MOLINA RAMIREZ</t>
  </si>
  <si>
    <t>COLEGIO REINA DE GALES</t>
  </si>
  <si>
    <t>INSTITUCION EDUCATIVA FRAY LUIS DE LEON</t>
  </si>
  <si>
    <t>GUSTAVO MORALES MORALES</t>
  </si>
  <si>
    <t>MANUELA BELTRAN</t>
  </si>
  <si>
    <t>13-Teusaquillo</t>
  </si>
  <si>
    <t>COLEGIO DE FORMACION DE CIUDADANOS - COGLOBAL</t>
  </si>
  <si>
    <t>MARICHUELA</t>
  </si>
  <si>
    <t>ALMIRANTE PADILLA</t>
  </si>
  <si>
    <t>VILLA NELLY</t>
  </si>
  <si>
    <t>ALMIRANTE PADILLA PRIMARIA</t>
  </si>
  <si>
    <t>COLEGIO SANTA LIBRADA</t>
  </si>
  <si>
    <t>COLEGIO SAN GREGORIO HERNANDEZ</t>
  </si>
  <si>
    <t>COLEGIO SAN JUAN DE LOS PASTOS</t>
  </si>
  <si>
    <t>INSTITUTO PEDAGOGICO LA REAL SOCIEDAD</t>
  </si>
  <si>
    <t>ESTANISLAO ZULETA</t>
  </si>
  <si>
    <t>COLEGIO ALFONSO LOPEZ PUMAREJO</t>
  </si>
  <si>
    <t>EL VIRREY JOSE SOLIS</t>
  </si>
  <si>
    <t>FERNANDO GONZALEZ OCHOA</t>
  </si>
  <si>
    <t>SANTA MARTHA</t>
  </si>
  <si>
    <t>EDUARDO SANTOS</t>
  </si>
  <si>
    <t>14-Los Mártires</t>
  </si>
  <si>
    <t>POLITECNICO NACIONAL FEMENINO</t>
  </si>
  <si>
    <t>MENORAH</t>
  </si>
  <si>
    <t>COLEGIO NUESTRA SEÑORA DE LA PAZ</t>
  </si>
  <si>
    <t>COLEGIO SANTA ELENA MIXTO</t>
  </si>
  <si>
    <t>ANTONIA SANTOS</t>
  </si>
  <si>
    <t>AGUSTIN NIETO CABALLERO</t>
  </si>
  <si>
    <t>RICAURTE</t>
  </si>
  <si>
    <t>COLEGIO PARROQUIAL SAN ROQUE</t>
  </si>
  <si>
    <t>JARDIN INFANTIL Y GUARDERIA RICAURTE</t>
  </si>
  <si>
    <t>REPUBLICA BOLIVARIANA DE VENEZUELA</t>
  </si>
  <si>
    <t>SAMPER MENDOZA</t>
  </si>
  <si>
    <t>PANAMERICANO</t>
  </si>
  <si>
    <t>ANTONIO RICAURTE</t>
  </si>
  <si>
    <t>JOSE JOAQUIN CASTRO MARTINEZ</t>
  </si>
  <si>
    <t>JOSE MARIA CORDOBA</t>
  </si>
  <si>
    <t>CARLOS ALBAN HOLGUIN</t>
  </si>
  <si>
    <t>MONTEBELLO</t>
  </si>
  <si>
    <t>INSTITUTO CARMENZA DE SANCHEZ</t>
  </si>
  <si>
    <t>TOMAS RUEDA VARGAS</t>
  </si>
  <si>
    <t>SEDE A - LOS ALPES</t>
  </si>
  <si>
    <t>ATENAS</t>
  </si>
  <si>
    <t>GUACAMAYAS</t>
  </si>
  <si>
    <t>ANIBAL FERNANDEZ DE SOTO</t>
  </si>
  <si>
    <t>COLEGIO NUEVA ROMA (IED) - SEDE PRINCIPAL</t>
  </si>
  <si>
    <t>LOS ANGELES</t>
  </si>
  <si>
    <t>INSTITUTO SAN BERNARDO DE LA SALLE</t>
  </si>
  <si>
    <t>ATANASIO GIRARDOT</t>
  </si>
  <si>
    <t>CAMILO TORRES</t>
  </si>
  <si>
    <t>PILOTO BAVARIA</t>
  </si>
  <si>
    <t>01-Usaquén</t>
  </si>
  <si>
    <t>DIVINO MAESTRO</t>
  </si>
  <si>
    <t>CRISTOBAL COLON</t>
  </si>
  <si>
    <t>COLEGIO JOSE MANUEL MARROQUIN</t>
  </si>
  <si>
    <t>COLEGIO FUNDACION LA PAZ</t>
  </si>
  <si>
    <t>COLEGIO CASABLANCA</t>
  </si>
  <si>
    <t>AQUILEO PARRA</t>
  </si>
  <si>
    <t>GIMNASIO PASCAL DE LA SABANA</t>
  </si>
  <si>
    <t>TOBERIN</t>
  </si>
  <si>
    <t>GENERAL SANTANDER</t>
  </si>
  <si>
    <t>JUAN DEL CORRAL</t>
  </si>
  <si>
    <t>NACIONES UNIDAS</t>
  </si>
  <si>
    <t>MAGDALENA ORTEGA DE NARIÑO</t>
  </si>
  <si>
    <t>BOLIVIA</t>
  </si>
  <si>
    <t>COLEGIO DE LA PRESENTACION DE LAS FERIAS</t>
  </si>
  <si>
    <t>GIMNASIO NUEVA GENERACION DE BOGOTA</t>
  </si>
  <si>
    <t>LAUREANO GOMEZ</t>
  </si>
  <si>
    <t>BACHUE</t>
  </si>
  <si>
    <t>INSTITUTO TOMAS DE IRIARTE</t>
  </si>
  <si>
    <t>LUIS ANGEL ARANGO</t>
  </si>
  <si>
    <t>09-Fontibón</t>
  </si>
  <si>
    <t>LA CABAÑA</t>
  </si>
  <si>
    <t>REPUBLICA DE COSTA RICA</t>
  </si>
  <si>
    <t>COLEGIO EL CASTILLO MAGICO</t>
  </si>
  <si>
    <t>EMMA VILLEGAS DE GAITAN</t>
  </si>
  <si>
    <t>ANTONIO VAN UDEN</t>
  </si>
  <si>
    <t>LA ESTACION</t>
  </si>
  <si>
    <t>INSTITUTO PSICOPEDAGOGICO EL CALPULLI</t>
  </si>
  <si>
    <t>SAN VICENTE</t>
  </si>
  <si>
    <t>INTERNACIONAL</t>
  </si>
  <si>
    <t>GIMNASIO NUEVO DESPERTAR</t>
  </si>
  <si>
    <t>COLEGIO PARROQUIAL NUESTRA SEÑORA DEL ROSARIO</t>
  </si>
  <si>
    <t>ATAHUALPA</t>
  </si>
  <si>
    <t>LICEO MODERNO MIS COMPAÑERITOS</t>
  </si>
  <si>
    <t>POLITECNICO MAYOR ANDINO</t>
  </si>
  <si>
    <t>CENTRO DE ENSEÑANZA MEDIA COMERCIAL NUESTRA SEÑORA DEL CARMEN</t>
  </si>
  <si>
    <t>COLEGIO PARROQUIAL SAN PEDRO CLAVER</t>
  </si>
  <si>
    <t>COLEGIO SANTA ANA</t>
  </si>
  <si>
    <t>COLEGIO SANTA TERESA DE JESUS</t>
  </si>
  <si>
    <t>COLEGIO MILITAR JOSE ANTONIO GALAN</t>
  </si>
  <si>
    <t>GIMNASIO INTEGRAL MODERNO</t>
  </si>
  <si>
    <t>VILLEMAR EL CARMEN</t>
  </si>
  <si>
    <t>NUEVO HORIZONTE</t>
  </si>
  <si>
    <t>BUENAVISTA</t>
  </si>
  <si>
    <t>COLEGIO LA ESTRELLITA (IED) - SEDE PRINCIPAL</t>
  </si>
  <si>
    <t>COLEGIO CIUDAD DE LOS CERROS</t>
  </si>
  <si>
    <t>GUILLERMO LEON VALENCIA</t>
  </si>
  <si>
    <t>SIMON BOLIVAR</t>
  </si>
  <si>
    <t>MIGUEL ANTONIO CARO</t>
  </si>
  <si>
    <t>REPUBLICA DE CHINA</t>
  </si>
  <si>
    <t>PRIMAVERA NORTE</t>
  </si>
  <si>
    <t>RURAL QUIBA BAJA</t>
  </si>
  <si>
    <t>LA ARABIA</t>
  </si>
  <si>
    <t>JOSE MARIA VARGAS VILA</t>
  </si>
  <si>
    <t>CANADA</t>
  </si>
  <si>
    <t>LA CUMBRE</t>
  </si>
  <si>
    <t>ACACIA II</t>
  </si>
  <si>
    <t>ACACIA I</t>
  </si>
  <si>
    <t>COMPARTIR LUCERO ALTO</t>
  </si>
  <si>
    <t>SAN FRANCISCO</t>
  </si>
  <si>
    <t>MINUTO DE MARIA</t>
  </si>
  <si>
    <t>LA JOYA</t>
  </si>
  <si>
    <t>LA ESTANCIA</t>
  </si>
  <si>
    <t>SANTO DOMINGO SAVIO</t>
  </si>
  <si>
    <t>SAN ISIDRO LABRADOR</t>
  </si>
  <si>
    <t>DIVINO NIÑO</t>
  </si>
  <si>
    <t>SIERRA MORENA D</t>
  </si>
  <si>
    <t>LA CASONA</t>
  </si>
  <si>
    <t>LAS MANITAS</t>
  </si>
  <si>
    <t>VILLA GLORIA</t>
  </si>
  <si>
    <t>VILLAS DEL DIAMANTE</t>
  </si>
  <si>
    <t>FANNY MIKEY</t>
  </si>
  <si>
    <t>CONFEDERACION SUIZA</t>
  </si>
  <si>
    <t>EL TESORO</t>
  </si>
  <si>
    <t>JOSE JAIME ROJAS</t>
  </si>
  <si>
    <t>ESTRELLA DEL SUR</t>
  </si>
  <si>
    <t>MATILDE ANARAY</t>
  </si>
  <si>
    <t>MORISCO</t>
  </si>
  <si>
    <t>LA ESPAÑOLA</t>
  </si>
  <si>
    <t>ANDALUCIA</t>
  </si>
  <si>
    <t>SANTA MARIA DEL LAGO</t>
  </si>
  <si>
    <t>TABORA</t>
  </si>
  <si>
    <t>NIDYA QUINTERO DE TURBAY</t>
  </si>
  <si>
    <t>RAFAEL POMBO</t>
  </si>
  <si>
    <t>FLORIDABLANCA II</t>
  </si>
  <si>
    <t>FLORIDABLANCA</t>
  </si>
  <si>
    <t>VILLA AMALIA</t>
  </si>
  <si>
    <t>SOTAVENTO</t>
  </si>
  <si>
    <t>ANTONIO GARCIA</t>
  </si>
  <si>
    <t>LEON DE GREIFF</t>
  </si>
  <si>
    <t>CIUDAD DE MONTREAL</t>
  </si>
  <si>
    <t>UNION EUROPEA</t>
  </si>
  <si>
    <t>COMPARTIR MEISSEN</t>
  </si>
  <si>
    <t>COLEGIO LUCILA RUBIO DE LAVERDE (IED)</t>
  </si>
  <si>
    <t>JOSE CELESTINO MUTIS</t>
  </si>
  <si>
    <t>NUEVA CONSTITUCION</t>
  </si>
  <si>
    <t>GARCES NAVAS III</t>
  </si>
  <si>
    <t>GARCES NAVAS II</t>
  </si>
  <si>
    <t>CHARRY</t>
  </si>
  <si>
    <t>SAN IGNACIO</t>
  </si>
  <si>
    <t>MARIANO OSPINA PEREZ</t>
  </si>
  <si>
    <t>MERCEDES DE FERNANDEZ</t>
  </si>
  <si>
    <t>ROBERT F. KENNEDY</t>
  </si>
  <si>
    <t>EL REAL</t>
  </si>
  <si>
    <t>SAN JOAQUIN</t>
  </si>
  <si>
    <t>REPUBLICA DE COLOMBIA</t>
  </si>
  <si>
    <t>REPUBLICA DE CHILE</t>
  </si>
  <si>
    <t>CIUDAD DE HONDA</t>
  </si>
  <si>
    <t>CLEMENCIA DE CAYCEDO</t>
  </si>
  <si>
    <t>PERDOMO ALTO</t>
  </si>
  <si>
    <t>RURAL JOSE CELESTINO MUTIS</t>
  </si>
  <si>
    <t>ISMAEL PERDOMO</t>
  </si>
  <si>
    <t>MARIA MERCEDES CARRANZA</t>
  </si>
  <si>
    <t>COLEGIO AGUDELO RESTREPO (IED)</t>
  </si>
  <si>
    <t>SANTA BARBARA</t>
  </si>
  <si>
    <t>MARANDU</t>
  </si>
  <si>
    <t>LICEO FEMENINO DE CUNDINAMARCA MERCEDES NARIÑO</t>
  </si>
  <si>
    <t>GENERAL PAEZ</t>
  </si>
  <si>
    <t>ESCUELA HOGAR BRAVO PAEZ</t>
  </si>
  <si>
    <t>EL LIBERTADOR</t>
  </si>
  <si>
    <t>MANUEL MURILLO TORO</t>
  </si>
  <si>
    <t>JUAN DEL RIZZO</t>
  </si>
  <si>
    <t>PASITOS FIRMES</t>
  </si>
  <si>
    <t>MOCHUELO ALTO</t>
  </si>
  <si>
    <t>DAMASO ZAPATA</t>
  </si>
  <si>
    <t>REPUBLICA ORIENTAL DEL URUGUAY</t>
  </si>
  <si>
    <t>FRANCISCO DE PAULA SANTANDER</t>
  </si>
  <si>
    <t>NORMAL SUPERIOR DISTRITAL MARIA MONTESSORI</t>
  </si>
  <si>
    <t>GABRIEL TURBAY</t>
  </si>
  <si>
    <t>RODRIGO LARA BONILLA</t>
  </si>
  <si>
    <t>AVENIDA CHILE</t>
  </si>
  <si>
    <t>COLEGIO ABEL RODRIGUEZ CESPEDES (IED)</t>
  </si>
  <si>
    <t>TOMAS CARRASQUILLA</t>
  </si>
  <si>
    <t>PANAMERICANA</t>
  </si>
  <si>
    <t>MODELO DEL NORTE</t>
  </si>
  <si>
    <t>HELADIA MEJIA HIJOS DE EDUCADORES</t>
  </si>
  <si>
    <t>SEDE C</t>
  </si>
  <si>
    <t>JUAN FRANCISCO BERBEO</t>
  </si>
  <si>
    <t>SEDE PRINCIPAL</t>
  </si>
  <si>
    <t>JORGE ELIECER GAITAN</t>
  </si>
  <si>
    <t>JARDIN INFANTIL NACIONAL POPULAR No 1</t>
  </si>
  <si>
    <t>DOMINGO FAUSTINO SARMIENTO</t>
  </si>
  <si>
    <t>SEVILLA</t>
  </si>
  <si>
    <t>CARLOS SANZ DE SANTAMARIA</t>
  </si>
  <si>
    <t>JOSE ANTONIO RICAURTE</t>
  </si>
  <si>
    <t>CIUDADELA EDUCATIVA DE BOSA</t>
  </si>
  <si>
    <t>COLEGIO SOLEDAD ACOSTA DE SAMPER (IED) - SEDE PRINCIPAL</t>
  </si>
  <si>
    <t>EL PORVENIR</t>
  </si>
  <si>
    <t>COLEGIO JAIME HERNANDO GARZON FORERO (IED) - SEDE PRINCIPAL</t>
  </si>
  <si>
    <t>ARBORIZADORA ALTA</t>
  </si>
  <si>
    <t>LLANO ORIENTAL</t>
  </si>
  <si>
    <t>NUEVA GRANADA</t>
  </si>
  <si>
    <t>MOTORISTA</t>
  </si>
  <si>
    <t>GONZALO JIMENEZ DE QUESADA</t>
  </si>
  <si>
    <t>SEDE E</t>
  </si>
  <si>
    <t>COLEGIO SANTIAGO DE LAS ATALAYAS (IED) - SEDE PRINCIPAL</t>
  </si>
  <si>
    <t>SAN JOSE</t>
  </si>
  <si>
    <t>COLEGIO SAN IGNACIO (IED) - SEDE PRINCIPAL</t>
  </si>
  <si>
    <t>JUAN MAXIMILIANO AMBROSIO</t>
  </si>
  <si>
    <t>LUIS HERNANDO PEREA</t>
  </si>
  <si>
    <t>ORLANDO HIGUITA ROJAS</t>
  </si>
  <si>
    <t>GERMAN ARCINIEGAS</t>
  </si>
  <si>
    <t>COLEGIO LAURA HERRERA DE VARELA (IED)</t>
  </si>
  <si>
    <t>BOSANOVA</t>
  </si>
  <si>
    <t>DE LA BICI</t>
  </si>
  <si>
    <t>DEBORA ARANGO PEREZ</t>
  </si>
  <si>
    <t>RODRIGO DE BASTIDAS</t>
  </si>
  <si>
    <t>LA AMISTAD</t>
  </si>
  <si>
    <t>NUESTRA SEÑORA DE LOURDES</t>
  </si>
  <si>
    <t>PABLO DE TARSO</t>
  </si>
  <si>
    <t>SAN PABLO BOSA</t>
  </si>
  <si>
    <t>LUIS LOPEZ DE MESA</t>
  </si>
  <si>
    <t>COLEGIO ARGELIA (IED) - SEDE PRINCIPAL</t>
  </si>
  <si>
    <t>JOSE ANTONIO GALAN</t>
  </si>
  <si>
    <t>COLEGIO PARQUES DE BOGOTA (IED) - SEDE PRINCIPAL</t>
  </si>
  <si>
    <t>PRIMERA INFANCIA PORVENIR VII</t>
  </si>
  <si>
    <t>EL RECUERDO</t>
  </si>
  <si>
    <t>COLEGIO LAUREL DE CERA (IED) - SEDE PRINCIPAL</t>
  </si>
  <si>
    <t>LEONARDO POSADA PEDRAZA</t>
  </si>
  <si>
    <t>COLEGIO JORGE ISAACS (IED) - SEDE PRINCIPAL</t>
  </si>
  <si>
    <t>VILLAS DEL PROGRESO</t>
  </si>
  <si>
    <t>PORFIRIO BARBA JACOB</t>
  </si>
  <si>
    <t>HUMBERTO VALENCIA</t>
  </si>
  <si>
    <t>BRASILIA - BOSA</t>
  </si>
  <si>
    <t>ALFONSO REYES ECHANDIA</t>
  </si>
  <si>
    <t>COLEGIO BICENTENARIO DE LA INDEPENDENCIA (IED) - SEDE PRINCIPAL</t>
  </si>
  <si>
    <t>LA INMACULADA</t>
  </si>
  <si>
    <t>LA CANDELARIA</t>
  </si>
  <si>
    <t>COLEGIO MARIA CURREA MANRIQUE (IED)</t>
  </si>
  <si>
    <t>ARBORIZADORA BAJA</t>
  </si>
  <si>
    <t>PRIMERA INFANCIA RODRIGUITO</t>
  </si>
  <si>
    <t>COLEGIO EL ENSUEÑO (IED) - SEDE PRINCIPAL</t>
  </si>
  <si>
    <t>COLEGIO ROGELIO SALMONA (IED) - SEDE PRINCIPAL</t>
  </si>
  <si>
    <t>BOSQUE CALDERON TEJADA</t>
  </si>
  <si>
    <t>INSTITUTO SOCIAL NOCTURNO DE ENSEÑANZA MEDIA ISNEM</t>
  </si>
  <si>
    <t>INSTITUTO DE EDUCACION ELEMENTAL PREESCOLAR Y SECUNDARIA - INELPRES</t>
  </si>
  <si>
    <t>INSTITUTO AURELIO BALDOR</t>
  </si>
  <si>
    <t>COLEGIO ALAMEDA</t>
  </si>
  <si>
    <t>COLEGIO DIEGO ANDRES</t>
  </si>
  <si>
    <t>COLEGIO COFRATERNIDAD DE SAN FERNANDO</t>
  </si>
  <si>
    <t>INSTITUTO ORESTES SINDICI</t>
  </si>
  <si>
    <t>CUNDINAMARCA</t>
  </si>
  <si>
    <t>INSTITUTO SANTA ANA LUZ DEL CARMEN</t>
  </si>
  <si>
    <t>INSTITUTO CERROS DEL SUR - ICES</t>
  </si>
  <si>
    <t>GIMNASIO COLOMBIANO DEL SUR</t>
  </si>
  <si>
    <t>COLEGIO LA NUEVA ESTANCIA LTDA</t>
  </si>
  <si>
    <t>LICEO LA CORUÑA</t>
  </si>
  <si>
    <t>INSTITUTO SANTA MARIA DE LA CRUZ</t>
  </si>
  <si>
    <t>LICEO Y PREESCOLAR TOMMYS</t>
  </si>
  <si>
    <t>COLEGIO PSICOPEDAGOGICO LA ACACIA</t>
  </si>
  <si>
    <t>LICEO CONTADORA</t>
  </si>
  <si>
    <t>GIMNASIO MODERNO SANTA MARGARITA</t>
  </si>
  <si>
    <t>COLEGIO POPULAR BOLIVARIANO</t>
  </si>
  <si>
    <t>COLEGIO SAN RAFAEL II SEDE</t>
  </si>
  <si>
    <t>LICEO SAN MATEO</t>
  </si>
  <si>
    <t>COLEGIO COLONIA ESCOLAR DE SAN FRANCISCO</t>
  </si>
  <si>
    <t>LICEO MAURITANIA</t>
  </si>
  <si>
    <t>INSTITUTO PSICOPEDAGOGICO EL TESORO DE LA VERDAD</t>
  </si>
  <si>
    <t>COLEGIO SOLES DEL SABER</t>
  </si>
  <si>
    <t>GIMNASIO INTEGRAL GUATIQUIA</t>
  </si>
  <si>
    <t>INSTITUTO MARMATOS LTDA</t>
  </si>
  <si>
    <t>GIMNASIO CULTURAL MODERNO</t>
  </si>
  <si>
    <t>LICEO MODERNO LOS ANDES</t>
  </si>
  <si>
    <t>COLEGIO JUVENTUD DEL FUTURO</t>
  </si>
  <si>
    <t>LICEO INFANTIL EL GRAN VIRREY</t>
  </si>
  <si>
    <t>COLEGIO NUEVA CANDELARIA</t>
  </si>
  <si>
    <t>INSTITUTO POPULAR BOLIVARIANO</t>
  </si>
  <si>
    <t>LICEO INFANTIL JEAN PIAGET</t>
  </si>
  <si>
    <t>COLEGIO NUEVO MILENIO</t>
  </si>
  <si>
    <t>GIMNASIO LA FONTAINE</t>
  </si>
  <si>
    <t>INNOVAR EDUCACION PARA JOVENES Y ADULTOS</t>
  </si>
  <si>
    <t>RODOLFO LLINAS</t>
  </si>
  <si>
    <t>SAN JOSE NORTE</t>
  </si>
  <si>
    <t>MANUELA AYALA DE GAITAN</t>
  </si>
  <si>
    <t>CARLOS LLERAS RESTREPO</t>
  </si>
  <si>
    <t>LA CONSOLACION</t>
  </si>
  <si>
    <t>TOMAS CIPRIANO DE MOSQUERA</t>
  </si>
  <si>
    <t>BOSQUES DE MARIANA</t>
  </si>
  <si>
    <t>JOSE ASUNCION SILVA</t>
  </si>
  <si>
    <t>SIDAUTO</t>
  </si>
  <si>
    <t>NUEVA ESTRADA</t>
  </si>
  <si>
    <t>REPUBLICA DE GUATEMALA</t>
  </si>
  <si>
    <t>CLUB DEL COMERCIO</t>
  </si>
  <si>
    <t>NUEVO LAUREL</t>
  </si>
  <si>
    <t>CENTRO DE ESTUDIOS DEL NIÑO</t>
  </si>
  <si>
    <t>LA PALESTINA</t>
  </si>
  <si>
    <t>COLEGIO LAS MERCEDES (IED) - SEDE PRINCIPAL</t>
  </si>
  <si>
    <t>JORGE GAITAN CORTES</t>
  </si>
  <si>
    <t>ANTONIO VILLAVICENCIO</t>
  </si>
  <si>
    <t>COLEGIO CENTRO LESTONNAC COMPAÑIA DE MARIA</t>
  </si>
  <si>
    <t>LICEO LA ESPAÑOLA GABRIEL ANZOLA GOMEZ</t>
  </si>
  <si>
    <t>INSTITUTO HENAO Y ARRUBLA</t>
  </si>
  <si>
    <t>COLEGIO EL MINUTO DE DIOS</t>
  </si>
  <si>
    <t>LICEO CARRION</t>
  </si>
  <si>
    <t>COLEGIO MONTERREY</t>
  </si>
  <si>
    <t>COLEGIO COOPERATIVO MINUTO DE DIOS</t>
  </si>
  <si>
    <t>COLEGIO JOSE JOAQUIN VARGAS</t>
  </si>
  <si>
    <t>LICEO COMERCIAL LAS AMERICAS</t>
  </si>
  <si>
    <t>COLEGIO ESTRADA DE MARIA AUXILIADORA</t>
  </si>
  <si>
    <t>ASPAEN GIMNASIO TUNDAMA</t>
  </si>
  <si>
    <t>ATENEO JUAN EUDES</t>
  </si>
  <si>
    <t>COLEGIO BOGOTA ANDINO</t>
  </si>
  <si>
    <t>GIMNASIO LOS ALERCES</t>
  </si>
  <si>
    <t>LICEO EL RINCONCITO DEL SABER</t>
  </si>
  <si>
    <t>GIMNASIO LOS NOGALES DE BOGOTA</t>
  </si>
  <si>
    <t>LICEO SANTA PAULA</t>
  </si>
  <si>
    <t>COLEGIO MAYOR PRIMEROS MAESTROS</t>
  </si>
  <si>
    <t>JARDIN INFANTIL TIERNO AMOR</t>
  </si>
  <si>
    <t>COLEGIO EMMANUEL</t>
  </si>
  <si>
    <t>LICEO PEDAGOGICO CARLOS ANDRES</t>
  </si>
  <si>
    <t>JARDIN INFANTIL ANDY PANDA</t>
  </si>
  <si>
    <t>GIMNASIO EL LAGO</t>
  </si>
  <si>
    <t>JARDIN INFANTIL MI TALLERCITO MYRIAM T</t>
  </si>
  <si>
    <t>GIMNASIO INFANTIL SAN LUIS REY</t>
  </si>
  <si>
    <t>COLEGIO EL MINUTO DE DIOS SIGLO XXI</t>
  </si>
  <si>
    <t>LISBOA</t>
  </si>
  <si>
    <t>COLEGIO COLOMBO ESLAVO</t>
  </si>
  <si>
    <t>COLEGIO ROSA MYSTICA</t>
  </si>
  <si>
    <t>COLEGIO PEDAGOGICO NASEM</t>
  </si>
  <si>
    <t>COLEGIO DE FORMACION INTEGRAL VIRGEN DE LA PEÑA</t>
  </si>
  <si>
    <t>COLEGIO SAN JOAQUIN NORTE</t>
  </si>
  <si>
    <t>LICEO ESTRELLITA ESTUDIANTIL</t>
  </si>
  <si>
    <t>COLEGIO INFANTIL GENESARET</t>
  </si>
  <si>
    <t>JARDIN INFANTIL PSICOPEDAGOGICO CARACOLES DE COLORES</t>
  </si>
  <si>
    <t>JARDIN INFANTIL LOS MUÑECOS DE NANY</t>
  </si>
  <si>
    <t>GIMNASIO MATERNO INFANTIL CLAUDIA JESUS</t>
  </si>
  <si>
    <t>GIMNASIO MAYOR DE OCCIDENTE</t>
  </si>
  <si>
    <t>LICEO LOS CENTAUROS</t>
  </si>
  <si>
    <t>JARDIN INFANTIL PSICOPEDAGOGICO APRENDER A CREAR</t>
  </si>
  <si>
    <t>COLEGIO CRISTIANO PSICOPEDAGOGICO SINAI</t>
  </si>
  <si>
    <t>LICEO PSICOPEDAGOGICO SAN BUENAVENTURA</t>
  </si>
  <si>
    <t>COLEGIO INTEGRAL EPIFANIO MEJIA</t>
  </si>
  <si>
    <t>O.E.A.</t>
  </si>
  <si>
    <t>NELSON MANDELA</t>
  </si>
  <si>
    <t>KENNEDY</t>
  </si>
  <si>
    <t>VILLA RICA</t>
  </si>
  <si>
    <t>ROSA MARIA GORDILLO</t>
  </si>
  <si>
    <t>SEDE A - GABRIEL BETANCOURT MEJIA</t>
  </si>
  <si>
    <t>NACIONAL NICOLAS ESGUERRA</t>
  </si>
  <si>
    <t>MARSELLA</t>
  </si>
  <si>
    <t>AGOBERTO MEJIA CIFUENTES</t>
  </si>
  <si>
    <t>CARLOS ARANGO VELEZ</t>
  </si>
  <si>
    <t>ANTONIA SANTOS II</t>
  </si>
  <si>
    <t>ALFONSO LOPEZ PUMAREJO</t>
  </si>
  <si>
    <t>ANTONIA SANTOS I</t>
  </si>
  <si>
    <t>LA CHUCUA</t>
  </si>
  <si>
    <t>CARLOS ARTURO TORRES</t>
  </si>
  <si>
    <t>REPUBLICA DE FINLANDIA</t>
  </si>
  <si>
    <t>FRANCISCO DE MIRANDA</t>
  </si>
  <si>
    <t>CODEMA</t>
  </si>
  <si>
    <t>GENERAL GUSTAVO ROJAS PINILLA</t>
  </si>
  <si>
    <t>COLEGIO TERESA MARTINEZ DE VARELA (IED)</t>
  </si>
  <si>
    <t>TOCAREMA</t>
  </si>
  <si>
    <t>DARIO ECHANDIA</t>
  </si>
  <si>
    <t>LOS PATIOS</t>
  </si>
  <si>
    <t>SALUDCOOP SUR</t>
  </si>
  <si>
    <t>PASTRANITA</t>
  </si>
  <si>
    <t>GRAN BRITALIA</t>
  </si>
  <si>
    <t>GERMAN ZEA HERNANDEZ</t>
  </si>
  <si>
    <t>RODRIGO DE TRIANA</t>
  </si>
  <si>
    <t>CAMPO HERMOSO</t>
  </si>
  <si>
    <t>COLEGIO LAS MARGARITAS (IED) - SEDE PRINCIPAL</t>
  </si>
  <si>
    <t>HERNANDO DURAN DUSSAN</t>
  </si>
  <si>
    <t>EL DESCANSO</t>
  </si>
  <si>
    <t>CATALINA</t>
  </si>
  <si>
    <t>PERPETUO SOCORRO</t>
  </si>
  <si>
    <t>JACKELINE</t>
  </si>
  <si>
    <t>TOM ADAMS</t>
  </si>
  <si>
    <t>LOS HEROES</t>
  </si>
  <si>
    <t>CIUDAD ROMA</t>
  </si>
  <si>
    <t>ROMULO GALLEGOS</t>
  </si>
  <si>
    <t>VISION DE COLOMBIA</t>
  </si>
  <si>
    <t>EL TINTAL</t>
  </si>
  <si>
    <t>LAS PALMERAS</t>
  </si>
  <si>
    <t>PIO XII</t>
  </si>
  <si>
    <t>COLEGIO EMMA REYES (IED) - SEDE PRINCIPAL</t>
  </si>
  <si>
    <t>LA FLORESTA SUR</t>
  </si>
  <si>
    <t>JUAN PABLO II</t>
  </si>
  <si>
    <t>COLEGIO FELIZA BURSZTYN (IED)</t>
  </si>
  <si>
    <t>MANUEL ZAPATA OLIVELLA</t>
  </si>
  <si>
    <t>COLEGIO MODERNO ENGATIVA</t>
  </si>
  <si>
    <t>ESPAÑA</t>
  </si>
  <si>
    <t>LUIS CARLOS GALAN SARMIENTO</t>
  </si>
  <si>
    <t>LA PONDEROSA</t>
  </si>
  <si>
    <t>GIMNASIO INFANTIL NUEVO VIVIR</t>
  </si>
  <si>
    <t>LICEO PARROQUIAL SAN GREGORIO MAGNO</t>
  </si>
  <si>
    <t>REPUBLICA DE FRANCIA</t>
  </si>
  <si>
    <t>MUZU II</t>
  </si>
  <si>
    <t>SANTA RITA</t>
  </si>
  <si>
    <t>DIEGO LUIS CORDOBA</t>
  </si>
  <si>
    <t>MARCO ANTONIO CARREÑO SILVA</t>
  </si>
  <si>
    <t>LA PRIMAVERA</t>
  </si>
  <si>
    <t>SORRENTO</t>
  </si>
  <si>
    <t>SILVERIA ESPINOSA DE RENDON</t>
  </si>
  <si>
    <t>TRINIDAD</t>
  </si>
  <si>
    <t>JOSE JOAQUIN CASAS</t>
  </si>
  <si>
    <t>JOSE MANUEL RESTREPO</t>
  </si>
  <si>
    <t>CIUDAD FLORALIA</t>
  </si>
  <si>
    <t>ALQUERIA DE LA FRAGUA</t>
  </si>
  <si>
    <t>TAYRONA</t>
  </si>
  <si>
    <t>COLEGIO NUESTRA SEÑORA DE LAS LAJAS</t>
  </si>
  <si>
    <t>COLEGIO SAN JOSE</t>
  </si>
  <si>
    <t>ISABEL II DE INGLATERRA</t>
  </si>
  <si>
    <t>MATER ADMIRABILIS</t>
  </si>
  <si>
    <t>COLEGIO EXTERNADO CULTURAL</t>
  </si>
  <si>
    <t>REPUBLICA FEDERAL DE ALEMANIA</t>
  </si>
  <si>
    <t>MANUEL DEL SOCORRO RODRIGUEZ</t>
  </si>
  <si>
    <t>COLEGIO BILINGÜE INTEGRAL</t>
  </si>
  <si>
    <t>COLEGIO BILINGÜE CEDAM</t>
  </si>
  <si>
    <t>JARDIN INFANTIL SERVIMOS</t>
  </si>
  <si>
    <t>COLEGIO TRIANGULO PALOQUEMAO</t>
  </si>
  <si>
    <t>MISAEL PASTRANA BORRERO</t>
  </si>
  <si>
    <t>LA RESURRECCION</t>
  </si>
  <si>
    <t>FISCALA ALTA</t>
  </si>
  <si>
    <t>CLEMENCIA HOLGUIN DE URDANETA</t>
  </si>
  <si>
    <t>GUSTAVO RESTREPO</t>
  </si>
  <si>
    <t>GIMNASIO ELISEO LOS ARCES</t>
  </si>
  <si>
    <t>JARDIN PSICOPEDAGOGICO EL MANANTIAL DEL SABER</t>
  </si>
  <si>
    <t>CONSUELO SUR</t>
  </si>
  <si>
    <t>LA MERCED SUR</t>
  </si>
  <si>
    <t>NAZARETH</t>
  </si>
  <si>
    <t>GRANJAS SAN PABLO</t>
  </si>
  <si>
    <t>DANUBIO AZUL</t>
  </si>
  <si>
    <t>SAN AGUSTIN</t>
  </si>
  <si>
    <t>SANTO TORIBIO DE MOGROVEJO</t>
  </si>
  <si>
    <t>PALERMO SUR</t>
  </si>
  <si>
    <t>LA PAZ</t>
  </si>
  <si>
    <t>FE Y ALEGRIA</t>
  </si>
  <si>
    <t>ANTONIO BARAYA</t>
  </si>
  <si>
    <t>PABLO VI</t>
  </si>
  <si>
    <t>REPUBLICA EE.UU. DE AMERICA</t>
  </si>
  <si>
    <t>JARDIN INFANTIL MALU Y YO</t>
  </si>
  <si>
    <t>ALDEMAR ROJAS PLAZAS</t>
  </si>
  <si>
    <t>JOSE MARIA CARBONELL</t>
  </si>
  <si>
    <t>NUEVA ESPERANZA</t>
  </si>
  <si>
    <t>PROVINCIA DE QUEBEC</t>
  </si>
  <si>
    <t>SAN CAYETANO</t>
  </si>
  <si>
    <t>AGUAS CLARAS</t>
  </si>
  <si>
    <t>SEDE A - VEINTE DE JULIO</t>
  </si>
  <si>
    <t>ANDRES ROSILLO Y MERUELO</t>
  </si>
  <si>
    <t>REPUBLICA DE ISRAEL</t>
  </si>
  <si>
    <t>SAN ISIDRO SUR ORIENTAL</t>
  </si>
  <si>
    <t>OMAR TORRIJOS</t>
  </si>
  <si>
    <t>LA PENINSULA</t>
  </si>
  <si>
    <t>CANADA GÜIRA</t>
  </si>
  <si>
    <t>JOSE ACEVEDO Y GOMEZ</t>
  </si>
  <si>
    <t>EL RODEO</t>
  </si>
  <si>
    <t>SANTAFEREÑA I</t>
  </si>
  <si>
    <t>JUAN EVANGELISTA GOMEZ</t>
  </si>
  <si>
    <t>JOSE FELIX RESTREPO</t>
  </si>
  <si>
    <t>RAFAEL NUÑEZ</t>
  </si>
  <si>
    <t>REPUBLICA DEL ECUADOR</t>
  </si>
  <si>
    <t>JUAN XXIII</t>
  </si>
  <si>
    <t>SANTA ANA SUR</t>
  </si>
  <si>
    <t>GRAN COLOMBIA</t>
  </si>
  <si>
    <t>PANTALEON GAITAN PEREZ</t>
  </si>
  <si>
    <t>SANTA RITA SUR ORIENTAL</t>
  </si>
  <si>
    <t>SAN LUIS SURORIENTAL</t>
  </si>
  <si>
    <t>REPUBLICA DE CANADA II</t>
  </si>
  <si>
    <t>LOS LIBERTADORES</t>
  </si>
  <si>
    <t>LA BELLEZA</t>
  </si>
  <si>
    <t>JUANA ESCOBAR</t>
  </si>
  <si>
    <t>COLEGIO GLORIA VALENCIA DE CASTAÑO (IED)</t>
  </si>
  <si>
    <t>NUEVA DELHI</t>
  </si>
  <si>
    <t>NUEVA GLORIA</t>
  </si>
  <si>
    <t>SAN JOSE SUR ORIENTAL</t>
  </si>
  <si>
    <t>ALTAMIRA SUR ORIENTAL</t>
  </si>
  <si>
    <t>SAN VICENTE SURORIENTAL</t>
  </si>
  <si>
    <t>COLEGIO SAN VICENTE (IED) - SEDE PRINCIPAL</t>
  </si>
  <si>
    <t>RAMAJAL</t>
  </si>
  <si>
    <t>SANTA INES SURORIENTAL</t>
  </si>
  <si>
    <t>REPUBLICA DEL CANADA I</t>
  </si>
  <si>
    <t>NUEVA ZELANDIA</t>
  </si>
  <si>
    <t>ABC</t>
  </si>
  <si>
    <t>CHORRILLOS</t>
  </si>
  <si>
    <t>LA VICTORIA</t>
  </si>
  <si>
    <t>PRADO PINZON</t>
  </si>
  <si>
    <t>PRADO VERANIEGO I</t>
  </si>
  <si>
    <t>CIUDAD JARDIN NORTE</t>
  </si>
  <si>
    <t>FILARMONICO JORGE MARIO BERGOGLIO</t>
  </si>
  <si>
    <t>COLEGIO JAIME NIÑO DIEZ (IED)</t>
  </si>
  <si>
    <t>ALBERTO LLERAS CAMARGO</t>
  </si>
  <si>
    <t>AURES II</t>
  </si>
  <si>
    <t>LA FRONTERA</t>
  </si>
  <si>
    <t>JULIO FLOREZ</t>
  </si>
  <si>
    <t>SANTA ROSA</t>
  </si>
  <si>
    <t>EL SALITRE</t>
  </si>
  <si>
    <t>EL RUBI-JAPON</t>
  </si>
  <si>
    <t>LA PALMA</t>
  </si>
  <si>
    <t>STEPHEN HAWKING</t>
  </si>
  <si>
    <t>DIVINO NIÑO JESUS EL CONDOR</t>
  </si>
  <si>
    <t>SEDE D</t>
  </si>
  <si>
    <t>LA AGUADITA</t>
  </si>
  <si>
    <t>CIUDAD HUNZA</t>
  </si>
  <si>
    <t>VILLA MARIA</t>
  </si>
  <si>
    <t>VEINTIUN ANGELES</t>
  </si>
  <si>
    <t>TUNA ALTA</t>
  </si>
  <si>
    <t>LICEO MIXTO DEL DAS</t>
  </si>
  <si>
    <t>COLEGIO BILBAO (IED) - SEDE PRINCIPAL</t>
  </si>
  <si>
    <t>FILARMONICO SIMON BOLIVAR</t>
  </si>
  <si>
    <t>NICOLAS BUENAVENTURA</t>
  </si>
  <si>
    <t>PRIMERA INFANCIA ANA MERCEDES HOYOS MEJIA</t>
  </si>
  <si>
    <t>SAN CARLOS DE SUBA</t>
  </si>
  <si>
    <t>SUBA CENTRO</t>
  </si>
  <si>
    <t>VISTA BELLA</t>
  </si>
  <si>
    <t>SAN CIPRIANO</t>
  </si>
  <si>
    <t>GRANADA NORTE</t>
  </si>
  <si>
    <t>LA TOSCANA</t>
  </si>
  <si>
    <t>LA CHUCUA NORTE</t>
  </si>
  <si>
    <t>JUAN LOZANO Y LOZANO</t>
  </si>
  <si>
    <t>COMPARTIR SUBA</t>
  </si>
  <si>
    <t>GIMNASIO PEDAGOGICO CELESTIN FREINET</t>
  </si>
  <si>
    <t>PALERMO</t>
  </si>
  <si>
    <t>PILOTO</t>
  </si>
  <si>
    <t>NUESTRA SEÑORA DE FATIMA</t>
  </si>
  <si>
    <t>NUESTRA SEÑORA DEL ROSARIO</t>
  </si>
  <si>
    <t>BERNARDO JARAMILLO</t>
  </si>
  <si>
    <t>DIANA TURBAY</t>
  </si>
  <si>
    <t>SAN BENITO</t>
  </si>
  <si>
    <t>SAN CARLOS</t>
  </si>
  <si>
    <t>RUFINO JOSE CUERVO</t>
  </si>
  <si>
    <t>CECILIA DE LA FUENTE DE LLERAS</t>
  </si>
  <si>
    <t>NUEVO TUNJUELITO</t>
  </si>
  <si>
    <t>ISLA DEL SOL</t>
  </si>
  <si>
    <t>FATIMA COLMOTORES</t>
  </si>
  <si>
    <t>NUEVO MUZU</t>
  </si>
  <si>
    <t>LA GLORIA</t>
  </si>
  <si>
    <t>SEDE B - LOS ALPES</t>
  </si>
  <si>
    <t>CIUDAD DE BOGOTA</t>
  </si>
  <si>
    <t>ROCKEFELLER</t>
  </si>
  <si>
    <t>NUESTRA SEÑORA DEL CARMEN</t>
  </si>
  <si>
    <t>AGUSTIN CODAZZI</t>
  </si>
  <si>
    <t>JULIO ANTONIO GAITAN</t>
  </si>
  <si>
    <t>MORALBA SURORIENTAL</t>
  </si>
  <si>
    <t>EL QUINDIO</t>
  </si>
  <si>
    <t>FUNDACION EL CONSUELO</t>
  </si>
  <si>
    <t>JUAN REY</t>
  </si>
  <si>
    <t>CIUDAD DE LONDRES</t>
  </si>
  <si>
    <t>SAN CRISTOBAL SUR</t>
  </si>
  <si>
    <t>JOSE A MORALES</t>
  </si>
  <si>
    <t>JARDIN INFANTIL NACIONAL POPULAR No 2</t>
  </si>
  <si>
    <t>MANUELITA SAENZ</t>
  </si>
  <si>
    <t>ALEMANIA UNIFICADA</t>
  </si>
  <si>
    <t>COLEGIO AVE MARIA</t>
  </si>
  <si>
    <t>JARDIN INFANTIL Y GUARDERIA BETANIA</t>
  </si>
  <si>
    <t>COLEGIO NUEVA GENERACION ALTAMIRA - CONGA</t>
  </si>
  <si>
    <t>COLEGIO BILINGÜE SAN JUAN DE DIOS</t>
  </si>
  <si>
    <t>COLEGIO SOLIS</t>
  </si>
  <si>
    <t>COLEGIO INTERAMERICANO</t>
  </si>
  <si>
    <t>COLEGIO PARROQUIAL ADVENIAT</t>
  </si>
  <si>
    <t>COLEGIO SAN JOSE DE USME (IED) - SEDE PRINCIPAL</t>
  </si>
  <si>
    <t>ATABANZHA</t>
  </si>
  <si>
    <t>COLEGIO JOSE EUSTASIO RIVERA (IED) - SEDE PRINCIPAL</t>
  </si>
  <si>
    <t>USME</t>
  </si>
  <si>
    <t>FRANCISCO ANTONIO ZEA</t>
  </si>
  <si>
    <t>MARIA AUXILIADORA</t>
  </si>
  <si>
    <t>LUIS EDUARDO MORA OSEJO</t>
  </si>
  <si>
    <t>DIEGO MONTAÑA CUELLAR</t>
  </si>
  <si>
    <t>SERRANIAS</t>
  </si>
  <si>
    <t>BRAZUELOS</t>
  </si>
  <si>
    <t>EDUARDO UMAÑA MENDOZA</t>
  </si>
  <si>
    <t>BETANIA</t>
  </si>
  <si>
    <t>GRAN YOMASA</t>
  </si>
  <si>
    <t>MIGUEL DE CERVANTES SAAVEDRA</t>
  </si>
  <si>
    <t>RURAL EL UVAL</t>
  </si>
  <si>
    <t>PUERTA AL LLANO</t>
  </si>
  <si>
    <t>VILLA HERMOSA</t>
  </si>
  <si>
    <t>LA ALBORADA</t>
  </si>
  <si>
    <t>COLEGIO CHUNIZA FAMACO (IED) - SEDE PRINCIPAL</t>
  </si>
  <si>
    <t>ANTIGUA</t>
  </si>
  <si>
    <t>EL CORTIJO</t>
  </si>
  <si>
    <t>COLEGIO JUAN LUIS LONDOÑO (IED) - SEDE PRINCIPAL</t>
  </si>
  <si>
    <t>FABIO LOZANO SIMONELLI</t>
  </si>
  <si>
    <t>SANTA LIBRADA</t>
  </si>
  <si>
    <t>BRASILIA - USME</t>
  </si>
  <si>
    <t>VIANEY</t>
  </si>
  <si>
    <t>ORLANDO FALS BORDA</t>
  </si>
  <si>
    <t>GRANADA SUR</t>
  </si>
  <si>
    <t>CHUNIZA</t>
  </si>
  <si>
    <t>CIUDAD DE VILLAVICENCIO</t>
  </si>
  <si>
    <t>OFELIA URIBE DE ACOSTA</t>
  </si>
  <si>
    <t>FEDERICO GARCIA LORCA</t>
  </si>
  <si>
    <t>COLEGIO MIRAVALLE (IED) - SEDE PRINCIPAL</t>
  </si>
  <si>
    <t>CENTRO COMERCIAL MADRE ELISA RONCALLO</t>
  </si>
  <si>
    <t>COLEGIO ISAAC NEWTON</t>
  </si>
  <si>
    <t>COLEGIO DE NUESTRA SEÑORA DEL PILAR SUR</t>
  </si>
  <si>
    <t>COLEGIO SAN JUAN BOSCO</t>
  </si>
  <si>
    <t>COLEGIO SUR ORIENTAL PANAMERICANO</t>
  </si>
  <si>
    <t>COLEGIO SAN JUAN VIANETH</t>
  </si>
  <si>
    <t>COLEGIO NUEVA ALIANZA INTEGRAL</t>
  </si>
  <si>
    <t>COLEGIO SANTA CATALINA DEL SUR ORIENTE</t>
  </si>
  <si>
    <t>COLEGIO MADRE PAULA MONTAL</t>
  </si>
  <si>
    <t>COLEGIO PRINCIPE DE PAZ</t>
  </si>
  <si>
    <t>JARDIN INFANTIL PATTY</t>
  </si>
  <si>
    <t>INSTITUTO ACADEMICO LA PAZ</t>
  </si>
  <si>
    <t>LICEO INFANTIL MIS PEQUEÑOS SALTARINES</t>
  </si>
  <si>
    <t>LICEO SENDERO DEL SABER</t>
  </si>
  <si>
    <t>LICEO SAN JOSE ORIENTAL</t>
  </si>
  <si>
    <t>LICEO LAS COLUMNAS</t>
  </si>
  <si>
    <t>COLEGIO EUGENIA RAVASCO</t>
  </si>
  <si>
    <t>COLEGIO INTEGRAL AVANCEMOS</t>
  </si>
  <si>
    <t>COLEGIO URAPANES</t>
  </si>
  <si>
    <t>COLEGIO VILLA DE LA GAITANA</t>
  </si>
  <si>
    <t>LICEO MI VIVIR MAGICO</t>
  </si>
  <si>
    <t>LICEO PSICOPEDAGOGICO MIS PRIMEROS AÑOS</t>
  </si>
  <si>
    <t>INSTITUTO COMERCIAL EDUARDO TORRES QUINTERO</t>
  </si>
  <si>
    <t>JARDIN INFANTIL PAOLA ISABEL</t>
  </si>
  <si>
    <t>COLEGIO DEL ROSARIO DE SANTO DOMINGO</t>
  </si>
  <si>
    <t>COLEGIO JORDAN DE SAJONIA</t>
  </si>
  <si>
    <t>COLEGIO DEL SAGRADO CORAZON DE JESUS BETHLEMITAS</t>
  </si>
  <si>
    <t>COLEGIO NUEVA GRANADA</t>
  </si>
  <si>
    <t>COLEGIO FUNDACION NUEVA GRANADA</t>
  </si>
  <si>
    <t>ARETE</t>
  </si>
  <si>
    <t>GIMNASIO SOSIEGO</t>
  </si>
  <si>
    <t>COLEGIO LORENZO DE ALCANTUZ</t>
  </si>
  <si>
    <t>COLEGIO JOSE PRUDENCIO PADILLA</t>
  </si>
  <si>
    <t>LICEO SANTILLANA</t>
  </si>
  <si>
    <t>GIMNASIO NUESTRA SEÑORA DE LA ESPERANZA</t>
  </si>
  <si>
    <t>LICEO INFANTIL NUEVOS FUNDADORES</t>
  </si>
  <si>
    <t>GIMNASIO CAMPUS PAMPURI</t>
  </si>
  <si>
    <t>JARDIN INFANTIL PEQUEÑAS MARAVILLAS</t>
  </si>
  <si>
    <t>LICEO INFANTIL MIS PRIMEROS LOGROS</t>
  </si>
  <si>
    <t>COLEGIO SAN MATEO SUR ORIENTAL</t>
  </si>
  <si>
    <t>LICEO LUDICO NUEVA COLOMBIA</t>
  </si>
  <si>
    <t>LICEO MODERNO PINARES</t>
  </si>
  <si>
    <t>MARIA BELEN DE SAN JOSE</t>
  </si>
  <si>
    <t>INSTITUTO DE EDUCACION FORMAL DE ADULTOS EL PENSAMIENTO DE PITAGORAS</t>
  </si>
  <si>
    <t>FUNDACION DE EDUCACION PARA LA VIDA FUNDESCO</t>
  </si>
  <si>
    <t>GIMNASIO PEDAGOGICO PIAGET</t>
  </si>
  <si>
    <t>LICEO SANTA ANA SUR</t>
  </si>
  <si>
    <t>COLEGIO SUPERIOR DE SAN CRISTOBAL</t>
  </si>
  <si>
    <t>JARDIN INFANTIL EL REINO DE LOS NIÑOS</t>
  </si>
  <si>
    <t>COLEGIO MONSEÑOR BERNARDO SANCHEZ HERMANAS DE NUESTRA SEÑORA DE LA PAZ</t>
  </si>
  <si>
    <t>COLEGIO MARIO LUIS RODRIGUEZ COBOS</t>
  </si>
  <si>
    <t>POLICARPA SALAVARRIETA</t>
  </si>
  <si>
    <t>EL GUAVIO</t>
  </si>
  <si>
    <t>LOS PINOS</t>
  </si>
  <si>
    <t>EFRAIN CAÑAVERA</t>
  </si>
  <si>
    <t>JORGE SOTO DEL CORRAL</t>
  </si>
  <si>
    <t>VITELMA</t>
  </si>
  <si>
    <t>EL PAREJO</t>
  </si>
  <si>
    <t>EL VERJON ALTO</t>
  </si>
  <si>
    <t>MANUEL ELKIN PATARROYO</t>
  </si>
  <si>
    <t>REPUBLICA DE ARGENTINA</t>
  </si>
  <si>
    <t>AULAS COLOMBIANAS EL CONSUELO</t>
  </si>
  <si>
    <t>SAN LUIS EL DORADO</t>
  </si>
  <si>
    <t>COLEGIO LA GIRALDA (IED) - SEDE PRINCIPAL</t>
  </si>
  <si>
    <t>COLEGIO RAMON B JIMENO</t>
  </si>
  <si>
    <t>COLEGIO SIGLO XXI</t>
  </si>
  <si>
    <t>COLEGIO DE LAS MERCEDES</t>
  </si>
  <si>
    <t>LICEO MATER DEI</t>
  </si>
  <si>
    <t>CENTRO EDUCATIVO DE LA A.C.F. JULIA RONCANCIO</t>
  </si>
  <si>
    <t>COLEGIO CORPORACION IBEROAMERICANA</t>
  </si>
  <si>
    <t>COLEGIO BENPOSTA NACION DE MUCHACHOS</t>
  </si>
  <si>
    <t>LICEO CAROLINA MONSALVE</t>
  </si>
  <si>
    <t>LICEO NUEVA COLOMBIA</t>
  </si>
  <si>
    <t>LICEO SANTA ANA DEL SUR</t>
  </si>
  <si>
    <t>COLEGIO CENTRO CULTURAL</t>
  </si>
  <si>
    <t>COLEGIO CIUDAD BOLIVAR</t>
  </si>
  <si>
    <t>COLEGIO SAN ISIDRO</t>
  </si>
  <si>
    <t>COLEGIO ISIDRO MOLINA</t>
  </si>
  <si>
    <t>COLEGIO JUAN RULFO</t>
  </si>
  <si>
    <t>LICEO JUAN VERDEJO</t>
  </si>
  <si>
    <t>LICEO MAX PLANCK</t>
  </si>
  <si>
    <t>INSTITUTO SUSANA WESLEY</t>
  </si>
  <si>
    <t>COLEGIO ANDRES ESCOBAR</t>
  </si>
  <si>
    <t>COLEGIO SANTA MARIA DE LA PAZ</t>
  </si>
  <si>
    <t>COLEGIO PSICOPEDAGOGICO VILLAVERDE</t>
  </si>
  <si>
    <t>LICEO COMERCIAL NUEVO ALEJANDRINO</t>
  </si>
  <si>
    <t>LICEO MARIA NELL</t>
  </si>
  <si>
    <t>COLEGIO ARIEL DAVID</t>
  </si>
  <si>
    <t>LICEO PSICOPEDAGOGICO EL PARAISO INFANTIL</t>
  </si>
  <si>
    <t>COLEGIO SANTA ISABEL DEL VIRREY</t>
  </si>
  <si>
    <t>COLEGIO PSICOPEDAGOGICO PILARES DE LA PAZ</t>
  </si>
  <si>
    <t>JARDIN INFANTIL CASITA DEL SOL</t>
  </si>
  <si>
    <t>GIMNASIO DE TOLEDO</t>
  </si>
  <si>
    <t>LICEO MARANATA</t>
  </si>
  <si>
    <t>COLEGIO NUESTRA SEÑORA DE LAS VICTORIAS</t>
  </si>
  <si>
    <t>GIMNASIO PEDAGOGICO NUESTRA SEÑORA DE FATIMA</t>
  </si>
  <si>
    <t>COLEGIO PARROQUIAL SAN CARLOS</t>
  </si>
  <si>
    <t>FUNDACION INSTITUTO TECNOLOGICO DEL SUR</t>
  </si>
  <si>
    <t>COLEGIO NUESTRA SEÑORA DE FATIMA POLINAL</t>
  </si>
  <si>
    <t>COLEGIO PEDRO DE HEREDIA</t>
  </si>
  <si>
    <t>EXTERNADO PORFIRIO BARBA JACOB</t>
  </si>
  <si>
    <t>COLEGIO SANTA CECILIA DE TUNJUELITO</t>
  </si>
  <si>
    <t>COLEGIO COOPERATIVO VENECIA</t>
  </si>
  <si>
    <t>COLEGIO MENDEZ</t>
  </si>
  <si>
    <t>COLEGIO COOPERATIVO NUEVO MUZU</t>
  </si>
  <si>
    <t>COLEGIO PRO COLOMBIANO</t>
  </si>
  <si>
    <t>GIMNASIO COMERCIAL LOS ANDES</t>
  </si>
  <si>
    <t>LICEO DAMFUS</t>
  </si>
  <si>
    <t>JARDIN INFANTIL MIS PRIMEROS PASOS</t>
  </si>
  <si>
    <t>JARDIN INFANTIL SOLDADITOS</t>
  </si>
  <si>
    <t>JARDIN INFANTIL LA ISLA DEL SOL</t>
  </si>
  <si>
    <t>COLEGIO INTERNACIONAL CAMINO A LA CIMA</t>
  </si>
  <si>
    <t>LICEO CAMPO DAVID</t>
  </si>
  <si>
    <t>COLEGIO SAN JOSE DE CAFASSO</t>
  </si>
  <si>
    <t>COLEGIO PEDAGOGICO JUAN JOSE NEIRA</t>
  </si>
  <si>
    <t>LICEO SANTA BERNARDITA</t>
  </si>
  <si>
    <t>CENTRO EDUCATIVO EL ELYON</t>
  </si>
  <si>
    <t>COLEGIO PSICOPEDAGOGICO ARNOLD GESELL</t>
  </si>
  <si>
    <t>LICEO PSICOPEDAGOGICO EL TEOREMA DE APRENDER</t>
  </si>
  <si>
    <t>COLEGIO PASTORCITOS DE FATIMA</t>
  </si>
  <si>
    <t>LICEO INTEGRAL SAN CARLOS</t>
  </si>
  <si>
    <t>INSTITUTO BILINGÜE DEL SUR</t>
  </si>
  <si>
    <t>JARDIN INFANTIL CARRUSEL DE COLORES</t>
  </si>
  <si>
    <t>CENTRO EDUCATIVO INTEGRAL LATINOAMERICANO - CEIL</t>
  </si>
  <si>
    <t>COLEGIO DE LA PRESENTACION DE FATIMA</t>
  </si>
  <si>
    <t>LICEO ANTONIO BOLAÑOS</t>
  </si>
  <si>
    <t>COLEGIO COMUNITARIO NOCTURNO DE BACHILLERATO LA LIBERTAD</t>
  </si>
  <si>
    <t>INSTITUTO GERARDO VALENCIA CANO</t>
  </si>
  <si>
    <t>COLEGIO BILINGÜE REINO UNIDO</t>
  </si>
  <si>
    <t>GIMNASIO SANTA ROCIO</t>
  </si>
  <si>
    <t>COLEGIO ANDRES ROSILLO</t>
  </si>
  <si>
    <t>GIMNASIO INFANTIL YAYITA</t>
  </si>
  <si>
    <t>LICEO DE OXFORD</t>
  </si>
  <si>
    <t>INSTITUTO ALVARO MUTIS</t>
  </si>
  <si>
    <t>COLEGIO MIXTO CIUDADANOS DEL FUTURO SAS</t>
  </si>
  <si>
    <t>COLEGIO ESTANCIA DE BOSA</t>
  </si>
  <si>
    <t>COLEGIO JOSE ORTEGA Y GASSET</t>
  </si>
  <si>
    <t>LICEO SOMA</t>
  </si>
  <si>
    <t>COLEGIO PSICOPEDAGOGICO EL FUTURO DE VILLA DEL RIO</t>
  </si>
  <si>
    <t>INSTITUTO ACADEMICO LA PORTADA</t>
  </si>
  <si>
    <t>INSTITUTO TECNICO COMERCIAL MARMATOS</t>
  </si>
  <si>
    <t>LICEO MODERNO SALVADOR ALLENDE</t>
  </si>
  <si>
    <t>LICEO MIXTO LOS CENTAUROS</t>
  </si>
  <si>
    <t>INSTITUTO LABERINTO DE LA CULTURA</t>
  </si>
  <si>
    <t>LICEO MODERNO GRINBEHY</t>
  </si>
  <si>
    <t>COLEGIO SURAMERICANO MARBETH</t>
  </si>
  <si>
    <t>GIMNASIO GARABATOS DE COLORES</t>
  </si>
  <si>
    <t>LICEO INFANTIL GOOFY</t>
  </si>
  <si>
    <t>JARDIN INFANTIL MIS PRIMEROS TRAZOS</t>
  </si>
  <si>
    <t>LICEO CULTURAL LOPEZ OSORIO</t>
  </si>
  <si>
    <t>COLEGIO MIXTO ALEGRIA Y SABER</t>
  </si>
  <si>
    <t>LICEO ERNESTO CARDENAL</t>
  </si>
  <si>
    <t>LICEO Y PREESCOLAR ABEJA MAYA</t>
  </si>
  <si>
    <t>LICEO NUEVOS HORIZONTES</t>
  </si>
  <si>
    <t>LICEO MANUEL ELKIN PATARROYO</t>
  </si>
  <si>
    <t>LICEO OCTAVIO PAZ</t>
  </si>
  <si>
    <t>GIMNASIO REAL AMERICANO</t>
  </si>
  <si>
    <t>LICEO PEDAGOGICO FORJADORES DEL FUTURO</t>
  </si>
  <si>
    <t>CENTRO EDUCATIVO FORMAL PARA ADULTOS LOS SAUCES</t>
  </si>
  <si>
    <t>FUNDACION SANTO TOMAS DE AQUINO - FUSANTEC</t>
  </si>
  <si>
    <t>COLEGIO HUMANISTA JALIL GIBRAN</t>
  </si>
  <si>
    <t>COLEGIO SABIDURIA DEL FUTURO</t>
  </si>
  <si>
    <t>COLEGIO TECNISISTEMAS SEDE BOSA</t>
  </si>
  <si>
    <t>GIMNASIO PSICOPEDAGOGICO SIGLO XXI</t>
  </si>
  <si>
    <t>COLEGIO INNOVAR</t>
  </si>
  <si>
    <t>LICEO BILINGÜE ROMULO GALLEGOS</t>
  </si>
  <si>
    <t>LICEO MODERNO SAN CAYETANO</t>
  </si>
  <si>
    <t>COLEGIO CLARETIANO EL LIBERTADOR</t>
  </si>
  <si>
    <t>COLEGIO INMACULADO CORAZON DE MARIA</t>
  </si>
  <si>
    <t>COLEGIO CLARETIANO</t>
  </si>
  <si>
    <t>LICEO DIVINO NIÑO JESUS</t>
  </si>
  <si>
    <t>LICEO ANTONIO DE TOLEDO</t>
  </si>
  <si>
    <t>INSTITUTO GUIMARC</t>
  </si>
  <si>
    <t>LICEO SAN PABLO</t>
  </si>
  <si>
    <t>COLEGIO GIOVANNI ANTONIO FARINA</t>
  </si>
  <si>
    <t>INSTITUTO JUAN PABLO II</t>
  </si>
  <si>
    <t>COLEGIO ROSA AGAZZI</t>
  </si>
  <si>
    <t>LICEO ALFREDO NOBEL</t>
  </si>
  <si>
    <t>GIMNASIO LOS SAUCES</t>
  </si>
  <si>
    <t>LICEO REAL ESPAÑA</t>
  </si>
  <si>
    <t>INSTITUTO CLARA FEY</t>
  </si>
  <si>
    <t>GIMNASIO COLOMBO ANDINO</t>
  </si>
  <si>
    <t>COLEGIO ERNESTO GUHL</t>
  </si>
  <si>
    <t>NUEVO LICEO PSICOPEDAGOGICO</t>
  </si>
  <si>
    <t>INSTITUTO FELIX RESTREPO</t>
  </si>
  <si>
    <t>COLEGIO JAIME QUIJANO CABALLERO</t>
  </si>
  <si>
    <t>COLEGIO COOPERATIVO DE TIMIZA</t>
  </si>
  <si>
    <t>COLEGIO SANTA LUISA</t>
  </si>
  <si>
    <t>COLEGIO MILITAR COOPERATIVO JUSTINIANO QUIÑONEZ ANGULO</t>
  </si>
  <si>
    <t>GIMNASIO NUEVA AMERICA</t>
  </si>
  <si>
    <t>COLEGIO PARROQUIAL SAN JUAN DE LA CRUZ</t>
  </si>
  <si>
    <t>LICEO REYNEL</t>
  </si>
  <si>
    <t>LICEO ROZFORD</t>
  </si>
  <si>
    <t>INSTITUTO EXPERIMENTAL DE ENSEÑANZA PRACTICA</t>
  </si>
  <si>
    <t>COLEGIO NUESTRA SEÑORA DE LORETO</t>
  </si>
  <si>
    <t>LICEO MARIA VICTORIA</t>
  </si>
  <si>
    <t>LICEO LUTHER KING</t>
  </si>
  <si>
    <t>COLEGIO SUPERIOR DE OCCIDENTE</t>
  </si>
  <si>
    <t>COLEGIO LAZARILLO DE TORMES</t>
  </si>
  <si>
    <t>COLEGIO SAN BONIFACIO</t>
  </si>
  <si>
    <t>INSTITUTO TENERIFE</t>
  </si>
  <si>
    <t>LICEO NUEVA BRITALIA</t>
  </si>
  <si>
    <t>LICEO LEANDRO CONCHA</t>
  </si>
  <si>
    <t>GIMNASIO MODERNO DEL PRADO</t>
  </si>
  <si>
    <t>JARDIN INFANTIL MI SEGUNDA ESTACION</t>
  </si>
  <si>
    <t>COLEGIO ALEXANDER FLEMING</t>
  </si>
  <si>
    <t>COLEGIO TAYRONA</t>
  </si>
  <si>
    <t>LICEO SANTA ENGRACIA</t>
  </si>
  <si>
    <t>INSTITUTO CULTURAL CIUDAD KENNEDY</t>
  </si>
  <si>
    <t>COLEGIO DE FORMACION INTEGRAL MUNDO NUEVO</t>
  </si>
  <si>
    <t>JARDIN INFANTIL RISITAS</t>
  </si>
  <si>
    <t>LICEO VISION DE COLOMBIA</t>
  </si>
  <si>
    <t>LICEO SAMARIO</t>
  </si>
  <si>
    <t>LICEO NUESTRA SEÑORA DE LAS NIEVES</t>
  </si>
  <si>
    <t>COLEGIO ANTARES</t>
  </si>
  <si>
    <t>INSTITUTO COMERCIAL LORETO SEDE B</t>
  </si>
  <si>
    <t>JARDIN INFANTIL ESOPO</t>
  </si>
  <si>
    <t>JARDIN INFANTIL JARDINERITOS</t>
  </si>
  <si>
    <t>LICEO VIDA INFANTIL</t>
  </si>
  <si>
    <t>COLEGIO CIUDAD DE CALI</t>
  </si>
  <si>
    <t>COLEGIO JAZMIN OCCIDENTAL</t>
  </si>
  <si>
    <t>INSTITUTO LEONARD EULER</t>
  </si>
  <si>
    <t>COLEGIO RAFAEL GOBERNA</t>
  </si>
  <si>
    <t>INSTITUTO SAN RICARDO PAMPURI</t>
  </si>
  <si>
    <t>LICEO PEDAGOGICO LOS JILGUEROS</t>
  </si>
  <si>
    <t>INSTITUTO PEDAGOGICO FEDERICO BALART</t>
  </si>
  <si>
    <t>LICEO CULTURAL MOSQUERA</t>
  </si>
  <si>
    <t>INSTITUTO SANTIAGO APOSTOL</t>
  </si>
  <si>
    <t>COLEGIO CIUDAD DE FOMEQUE</t>
  </si>
  <si>
    <t>GIMNASIO MODERNO PASOS Y HUELLAS DEL MAESTRO</t>
  </si>
  <si>
    <t>COLEGIO TRIANGULO PATIO BONITO</t>
  </si>
  <si>
    <t>LICEO CARMELITA</t>
  </si>
  <si>
    <t>COLEGIO NUEVO PARAISO</t>
  </si>
  <si>
    <t>LICEO PARQUE DE MORAVIA</t>
  </si>
  <si>
    <t>GIMNASIO SABIDURIA DEL FUTURO</t>
  </si>
  <si>
    <t>LICEO PSICOPEDAGOGICO JOSE CORDOBA</t>
  </si>
  <si>
    <t>LICEO PSICOPEDAGOGICO SAN ANGELO</t>
  </si>
  <si>
    <t>COLEGIO RAFAEL POMBO</t>
  </si>
  <si>
    <t>LICEO MODERNO SANTA CATALINA</t>
  </si>
  <si>
    <t>CENTRO EDUCATIVO INTERNACIONAL OASIS</t>
  </si>
  <si>
    <t>LICEO SANTA CATALINA DE SIENA</t>
  </si>
  <si>
    <t>JARDIN INFANTIL CHISPITAS DE LUZ</t>
  </si>
  <si>
    <t>LICEO EL MUNDO DEL MAÑANA</t>
  </si>
  <si>
    <t>LICEO EL MUNDO DE LOS NIÑOS</t>
  </si>
  <si>
    <t>INSTITUTO POLITECNICO JOSE CELESTINO MUTIS</t>
  </si>
  <si>
    <t>COLEGIO LA AVENTURA DEL SABER</t>
  </si>
  <si>
    <t>INSTITUTO COMERCIAL LORETO</t>
  </si>
  <si>
    <t>GIMNASIO PEDAGOGICO VIDA Y SABER</t>
  </si>
  <si>
    <t>COLEGIO MILITAR ANTONIA SANTOS</t>
  </si>
  <si>
    <t>LICEO MODERNO SAN MARCOS</t>
  </si>
  <si>
    <t>BACHILLERATO INNOVAR KENNEDY</t>
  </si>
  <si>
    <t>LICEO CRISTIANO LA GRAN COMISION</t>
  </si>
  <si>
    <t>COLEGIO GIANNI RODARI</t>
  </si>
  <si>
    <t>CENTRO EDUCATIVO PRO-EDUCAR</t>
  </si>
  <si>
    <t>INSTITUTO GENESIS</t>
  </si>
  <si>
    <t>TALLER EL GARABATEO MATERNO INFANTIL</t>
  </si>
  <si>
    <t>LICEO HUELLAS DE TRIUNFO</t>
  </si>
  <si>
    <t>JARDIN INFANTIL TIA CECY</t>
  </si>
  <si>
    <t>COLEGIO NUEVAS VIVENCIAS</t>
  </si>
  <si>
    <t>COLEGIO VIÑA DEL MAR</t>
  </si>
  <si>
    <t>COLEGIO REAL DE COLOMBIA</t>
  </si>
  <si>
    <t>LICEO BONANZA SIGLO XXI</t>
  </si>
  <si>
    <t>LICEO NORMANDIA</t>
  </si>
  <si>
    <t>JARDIN INFANTIL SUEÑOS E ILUSIONES</t>
  </si>
  <si>
    <t>CENTRO SUPERIOR DE ESTUDIOS FINANCIEROS E INFORMATICOS - CENPEFI</t>
  </si>
  <si>
    <t>GIMNASIO LAUREL DEL BOSQUE</t>
  </si>
  <si>
    <t>INSTITUTO IP EDUCANDO LA JUVENTUD FUTURO DE COLOMBIA</t>
  </si>
  <si>
    <t>LICEO LOWENFELD</t>
  </si>
  <si>
    <t>COLEGIO REAL DE BOGOTA</t>
  </si>
  <si>
    <t>CENTRO PANAMERICANO DE CAPACITACION</t>
  </si>
  <si>
    <t>CORPORACION TECNOLOGICA EMPRESARIAL</t>
  </si>
  <si>
    <t>JARDIN INFANTIL MI GATEITO</t>
  </si>
  <si>
    <t>CENTRO DE EDUCACION LABORAL</t>
  </si>
  <si>
    <t>COLEGIO PADRE MANYANET - BOGOTA</t>
  </si>
  <si>
    <t>LICEO SAN RAFAEL DE ALICANTE</t>
  </si>
  <si>
    <t>COLEGIO HORIZONTE LUZ Y VIDA</t>
  </si>
  <si>
    <t>LICEO MODERNO BRITANICO</t>
  </si>
  <si>
    <t>GIMNASIO LOS ANGELES</t>
  </si>
  <si>
    <t>COLEGIO ADVENTISTA DEL NORTE</t>
  </si>
  <si>
    <t>LICEO INTEGRAL LA GRANJA</t>
  </si>
  <si>
    <t>COLEGIO CLAUDIA JESUS</t>
  </si>
  <si>
    <t>COLEGIO YERMO Y PARRES</t>
  </si>
  <si>
    <t>COLEGIO MI PRIMERA FORMACION</t>
  </si>
  <si>
    <t>LICEO HOMBRE DEL RIO</t>
  </si>
  <si>
    <t>ANTONIO NARIÑO</t>
  </si>
  <si>
    <t>BATAVIA</t>
  </si>
  <si>
    <t>PALESTINA</t>
  </si>
  <si>
    <t>CARLO FEDERICI</t>
  </si>
  <si>
    <t>INTEGRADO DE FONTIBON</t>
  </si>
  <si>
    <t>LA FELICIDAD</t>
  </si>
  <si>
    <t>COLEGIO MARIA JOSEFA CANELONES (IED)</t>
  </si>
  <si>
    <t>GIMNASIO ACADEMICO</t>
  </si>
  <si>
    <t>PABLO NERUDA</t>
  </si>
  <si>
    <t>RODRIGO ARENAS BETANCOURT</t>
  </si>
  <si>
    <t>PUERTA DE TEJA</t>
  </si>
  <si>
    <t>SANTA CECILIA</t>
  </si>
  <si>
    <t>INSTITUTO INFANTIL Y JUVENIL</t>
  </si>
  <si>
    <t>COLEGIO MADRE MATILDE</t>
  </si>
  <si>
    <t>LICEO PSICOPEDAGOGICO ELLEN KEY</t>
  </si>
  <si>
    <t>LICEO NUESTRA SEÑORA DE ARANZAZU</t>
  </si>
  <si>
    <t>COLEGIO JARDIN MI PEQUEÑO BOHIO</t>
  </si>
  <si>
    <t>LICEO INFANTIL SALAMANCA</t>
  </si>
  <si>
    <t>JARDIN INFANTIL ALADINO</t>
  </si>
  <si>
    <t>COLEGIO BILINGÜE NUEVA ALEJANDRIA</t>
  </si>
  <si>
    <t>JARDIN INFANTIL LOCAS CABECITAS</t>
  </si>
  <si>
    <t>COLEGIO JESUS MAESTRO</t>
  </si>
  <si>
    <t>UNIDAD EDUCATIVA BAHIA SOLANO</t>
  </si>
  <si>
    <t>JARDIN PSICOPEDAGOGICO CARRUSEL DEL SABER JUGANDO</t>
  </si>
  <si>
    <t>LICEO MODERNO MUNDO NET</t>
  </si>
  <si>
    <t>GIMNASIO MODELIA REAL</t>
  </si>
  <si>
    <t>GIMNASIO CANTORIN</t>
  </si>
  <si>
    <t>JARDIN NEOPEDAGOGICO FABULAS Y CUENTOS</t>
  </si>
  <si>
    <t>COLEGIO PSICOPEDAGOGICO CENTENARIO</t>
  </si>
  <si>
    <t>NUEVO GIMNASIO INFANTIL MODERNO</t>
  </si>
  <si>
    <t>COLEGIO LIDERES DEL MAÑANA</t>
  </si>
  <si>
    <t>COLEGIO DEL DIVINO NIÑO</t>
  </si>
  <si>
    <t>COLEGIO DE NUESTRA SEÑORA DEL PERPETUO SOCORRO</t>
  </si>
  <si>
    <t>COLEGIO PARROQUIAL SAN JOSE</t>
  </si>
  <si>
    <t>COLEGIO PSICOPEDAGOGICO DE FONTIBON</t>
  </si>
  <si>
    <t>INSTITUTO LA ANUNCIACION</t>
  </si>
  <si>
    <t>LICEO MARIA LEONZA</t>
  </si>
  <si>
    <t>LICEO DEL EJERCITO PATRIA SECTOR NORTE B LICEO COLOMBIA</t>
  </si>
  <si>
    <t>LICEO LA REAL ENSEÑANZA</t>
  </si>
  <si>
    <t>COLEGIO SAN JOSE DE CALASANZ</t>
  </si>
  <si>
    <t>INSTITUTO NUEVA AMERICA DE SUBA</t>
  </si>
  <si>
    <t>INSTITUTO CULTURAL RAFAEL MAYA</t>
  </si>
  <si>
    <t>LICEO HOMERICO</t>
  </si>
  <si>
    <t>GIMNASIO ESPECIALIZADO LA CAMPIÑA DE SUBA</t>
  </si>
  <si>
    <t>JARDIN INFANTIL COMENCEMOS A VIVIR</t>
  </si>
  <si>
    <t>JARDIN INFANTIL Y COLEGIO HORIZONTES ABIERTOS</t>
  </si>
  <si>
    <t>INSTITUTO SAN BASILIO</t>
  </si>
  <si>
    <t>JARDIN INFANTIL EL TALLER DE LOS ARTISTAS</t>
  </si>
  <si>
    <t>LICEO INTEGRAL COLOMBIA ACTIVA</t>
  </si>
  <si>
    <t>GIMNASIO MIXTO MANUEL DEL SOCORRO RODRIGUEZ</t>
  </si>
  <si>
    <t>COLEGIO INTEGRADO EDUARDO CABALLERO CALDERON</t>
  </si>
  <si>
    <t>COLEGIO DE EDUCACION TECNICA Y ACADEMICA CELESTIN FREINET</t>
  </si>
  <si>
    <t>CENTRO EDUCATIVO LOS ANDES</t>
  </si>
  <si>
    <t>GIMNASIO CAMPESTRE ESCALEMOS</t>
  </si>
  <si>
    <t>GIMNASIO BURBUJAS DE SABIDURIA</t>
  </si>
  <si>
    <t>JARDIN INFANTIL LA CASITA DEL BOSQUE DE SUBA</t>
  </si>
  <si>
    <t>LICEO CULTURAL LAS AMERICAS</t>
  </si>
  <si>
    <t>LICEO HYPATIA</t>
  </si>
  <si>
    <t>LICEO INFANTIL RETOÑITOS</t>
  </si>
  <si>
    <t>COLEGIO NUEVA CIENCIA</t>
  </si>
  <si>
    <t>GIMNASIO DE EDUCACION MEDIA ACADEMICA Y TECNICA FRANCISCANO DE SUBA</t>
  </si>
  <si>
    <t>GIMNASIO LA CIMA</t>
  </si>
  <si>
    <t>INSTITUTO COPESAL</t>
  </si>
  <si>
    <t>LICEO DE DESARROLLO INFANTIL EL NUEVO COLOMBIANITO</t>
  </si>
  <si>
    <t>LICEO INFANTIL CRECER JUNTOS</t>
  </si>
  <si>
    <t>COLEGIO SANTO TORIBIO DE MONGROVEJO</t>
  </si>
  <si>
    <t>GIMNASIO ARTISTICO DE SUBA</t>
  </si>
  <si>
    <t>CENTRO EDUCATIVO LOMBARDIA</t>
  </si>
  <si>
    <t>COLEGIO SAN GABRIEL POSSENTI</t>
  </si>
  <si>
    <t>COLEGIO HOGAR DE NAZARETH</t>
  </si>
  <si>
    <t>COLEGIO VAN LEEUWENHOEK</t>
  </si>
  <si>
    <t>COLEGIO COLOMBO BRIGHTON</t>
  </si>
  <si>
    <t>LICEO LA NUEVA ESTANCIA DE SUBA LTDA</t>
  </si>
  <si>
    <t>COLEGIO BILINGÜE MAXIMINO POITIERS</t>
  </si>
  <si>
    <t>TALLER INFANTIL PATICOS DEL MAR</t>
  </si>
  <si>
    <t>COLEGIO NUEVA VERONA</t>
  </si>
  <si>
    <t>LICEO PEDAGOGICO CATHERBLANC S.A.S.</t>
  </si>
  <si>
    <t>COLEGIO CRISTIANO KABOD</t>
  </si>
  <si>
    <t>COLEGIO REUVEN FEUERSTEIN</t>
  </si>
  <si>
    <t>LICEO LOS ANGELES SUBA</t>
  </si>
  <si>
    <t>LICEO ANTONIO NARIÑO</t>
  </si>
  <si>
    <t>COLEGIO SAN SIMON</t>
  </si>
  <si>
    <t>COLEGIO REAL MAJESTAD</t>
  </si>
  <si>
    <t>LICEO MODERNO MI MUNDO IDEAL</t>
  </si>
  <si>
    <t>LICEO EMPRESARIAL DEL CAMPO</t>
  </si>
  <si>
    <t>LICEO BRITANICO CHARLES DARWIN</t>
  </si>
  <si>
    <t>INSTITUTO UNIVERSAL SAN PEDRO</t>
  </si>
  <si>
    <t>GIMNASIO BOSQUES DEL NOGAL</t>
  </si>
  <si>
    <t>LICEO COLOMBIANO DE TELECOMUNICACIONES</t>
  </si>
  <si>
    <t>GIMNASIO ROMANO MIXTO</t>
  </si>
  <si>
    <t>COLEGIO EINSTENIANO</t>
  </si>
  <si>
    <t>COLEGIO REAL DE CUNDINAMARCA</t>
  </si>
  <si>
    <t>JARDIN INFANTIL EL ROSARIO</t>
  </si>
  <si>
    <t>COLEGIO NUESTRA SEÑORA DEL ROSARIO DE SAN CIPRIANO</t>
  </si>
  <si>
    <t>GIMNASIO PINOSIERRA</t>
  </si>
  <si>
    <t>COLEGIO PERTIGA</t>
  </si>
  <si>
    <t>GIMNASIO EDUCATIVO CUNDINAMARCA</t>
  </si>
  <si>
    <t>JARDIN INFANTIL MIS AMIGOS Y YO</t>
  </si>
  <si>
    <t>GIMNASIO PSICOPEDAGOGICO NICOLAS STEMBERG</t>
  </si>
  <si>
    <t>INSTITUTO INTEGRADO DE SUBA</t>
  </si>
  <si>
    <t>LATINOAMERICANA DE SISTEMAS Y EDUCACION LASIT</t>
  </si>
  <si>
    <t>JARDIN INFANTIL MI PEQUEÑO GRAN MUNDO</t>
  </si>
  <si>
    <t>COLEGIO PEDAGOGICO DANIEL FELIPE</t>
  </si>
  <si>
    <t>LICEO ARANZAZU</t>
  </si>
  <si>
    <t>JARDIN INFANTIL LA MAGIA DEL AMOR</t>
  </si>
  <si>
    <t>COLEGIO NUEVO REINO DE TURINGIA</t>
  </si>
  <si>
    <t>COLEGIO BILINGÜE SAN JUAN DE AVILA</t>
  </si>
  <si>
    <t>LICEO BRITANICO SUPERIOR</t>
  </si>
  <si>
    <t>COLEGIO INSTITUTO SANTIAGO DE COMPOSTELA</t>
  </si>
  <si>
    <t>GIMNASIO INFANTIL DA VINCI</t>
  </si>
  <si>
    <t>LICEO INFANTIL LA CASITA DE VIKY</t>
  </si>
  <si>
    <t>GIMNASIO MONTREAL</t>
  </si>
  <si>
    <t>CENTRO DE ESTUDIOS SAN BASILIO</t>
  </si>
  <si>
    <t>INSTITUTO GERWILL</t>
  </si>
  <si>
    <t>GIMNASIO INFANTIL LOS NIÑOS DEL MAÑANA</t>
  </si>
  <si>
    <t>LICEO CAMPESTRE FREINET DEL NORTE</t>
  </si>
  <si>
    <t>LICEO ARTISTICO SAN JOSE</t>
  </si>
  <si>
    <t>CENTRO DE ESTUDIOS PRO-PYMES</t>
  </si>
  <si>
    <t>INSTITUCION EDUCATIVA FEDERICO GARCIA LORCA</t>
  </si>
  <si>
    <t>COLEGIO SAN ANSELMO</t>
  </si>
  <si>
    <t>COLEGIO REAL LATINO</t>
  </si>
  <si>
    <t>CENTRO JOHANN KEPLER</t>
  </si>
  <si>
    <t>COLEGIO SUPERIOR DE PALERMO</t>
  </si>
  <si>
    <t>COLEGIO CENCOSISTEMAS SUBA</t>
  </si>
  <si>
    <t>COLEGIO DE FORMACION INTEGRAL MONTSAND</t>
  </si>
  <si>
    <t>LICEO FEDERICO GARCIA LORCA</t>
  </si>
  <si>
    <t>COLEGIO LEONARDO DA VINCI</t>
  </si>
  <si>
    <t>LICEO SORIA</t>
  </si>
  <si>
    <t>GIMNASIO INFANTIL LOS ANGELES</t>
  </si>
  <si>
    <t>COLEGIO CRISTIANO MONTE HEBRON</t>
  </si>
  <si>
    <t>GIMNASIO EL BOSQUE</t>
  </si>
  <si>
    <t>COLEGIO INNOVA NIZA</t>
  </si>
  <si>
    <t>JARDIN INFANTIL BURBUJITAS DE PAPEL</t>
  </si>
  <si>
    <t>COLEGIO PEDAGOGICO NEOGRANADINO</t>
  </si>
  <si>
    <t>COLEGIO CULTURAL DEL NORTE</t>
  </si>
  <si>
    <t>GIMNASIO INTERACTIVO NEOGRANADINO</t>
  </si>
  <si>
    <t>LICEO RIOBAMBA</t>
  </si>
  <si>
    <t>GIMNASIO EL PORTILLO</t>
  </si>
  <si>
    <t>COLEGIO AGUSTINIANO SUBA</t>
  </si>
  <si>
    <t>LICEO SAN RAFAEL</t>
  </si>
  <si>
    <t>COLEGIO SAN JOSE DEL JUNCAL</t>
  </si>
  <si>
    <t>COLEGIO GEORGE WASHINGTON CAMPESTRE</t>
  </si>
  <si>
    <t>CENTRO EDUCATIVO SAGRADA FAMILIA DE NAZARETH</t>
  </si>
  <si>
    <t>GIMNASIO LA ARBOLEDA</t>
  </si>
  <si>
    <t>COLEGIO ALAFAS DEL NORTE</t>
  </si>
  <si>
    <t>GIMNASIO NUEVO SUBA</t>
  </si>
  <si>
    <t>COLEGIO UNIDAD PEDAGOGICA</t>
  </si>
  <si>
    <t>COLEGIO TECNOLOGICO DE SUBA</t>
  </si>
  <si>
    <t>COLEGIO JONATHAN SWIFT</t>
  </si>
  <si>
    <t>INSTITUTO TECNICO COMERCIAL CERROS DE SUBA</t>
  </si>
  <si>
    <t>GIMNASIO SANTANDER</t>
  </si>
  <si>
    <t>CENTRO DE INTEGRACION EDUCATIVA DEL NORTE - CIEN</t>
  </si>
  <si>
    <t>GIMNASIO ACADEMICO REGIONAL</t>
  </si>
  <si>
    <t>INSTITUTO EDUCACION Y VIDA</t>
  </si>
  <si>
    <t>GIMNASIO LA CUSPIDE</t>
  </si>
  <si>
    <t>COLEGIO SANTA HELENA BAVIERA</t>
  </si>
  <si>
    <t>JARDIN INFANTIL EL GATO CON BOTAS</t>
  </si>
  <si>
    <t>COLEGIO MADRE PILAR IZQUIERDO</t>
  </si>
  <si>
    <t>COLEGIO NUEVO SAN LUIS GONZAGA</t>
  </si>
  <si>
    <t>LICEO SANTA HELENA</t>
  </si>
  <si>
    <t>LICEO HERMANO MIGUEL LA SALLE</t>
  </si>
  <si>
    <t>COLEGIO SAN PIO X</t>
  </si>
  <si>
    <t>FUNDACION DE ASISTENCIA SOCIAL MADRE RAFOLS</t>
  </si>
  <si>
    <t>LICEO CATOLICO</t>
  </si>
  <si>
    <t>COLEGIO ALEXANDER HUMBOLDT</t>
  </si>
  <si>
    <t>LICEO VAL (VIDA-AMOR-LUZ)</t>
  </si>
  <si>
    <t>COLEGIO NAVAL SANTA FE DE BOGOTA</t>
  </si>
  <si>
    <t>LICEO INFANTIL MAPI</t>
  </si>
  <si>
    <t>JARDIN INFANTIL CUNITAS Y CRAYOLAS</t>
  </si>
  <si>
    <t>JARDIN INFANTIL KANGURITOS TRAVIESOS</t>
  </si>
  <si>
    <t>COLEGIO MONTEHELENA BILINGÜE</t>
  </si>
  <si>
    <t>COLEGIO MONTEHELENA CICLOS</t>
  </si>
  <si>
    <t>LICEO PARROQUIAL SARA ZAPATA</t>
  </si>
  <si>
    <t>GIMNASIO AMIGUITOS DEL MUNDO</t>
  </si>
  <si>
    <t>COLEGIO FORMARTE</t>
  </si>
  <si>
    <t>USAQUEN</t>
  </si>
  <si>
    <t>TORCA</t>
  </si>
  <si>
    <t>LOS CEDRITOS</t>
  </si>
  <si>
    <t>PILOTO DE APLICACION</t>
  </si>
  <si>
    <t>SALUDCOOP NORTE</t>
  </si>
  <si>
    <t>CENTRO EDUCATIVO DE NUESTRA SEÑORA DE LA PAZ</t>
  </si>
  <si>
    <t>ESCUELA NORMAL SUPERIOR NUESTRA SEÑORA DE LA PAZ</t>
  </si>
  <si>
    <t>COLEGIO PARROQUIAL DEL SANTO CURA DE ARS</t>
  </si>
  <si>
    <t>COLEGIO CRISTO REY DEL SUR</t>
  </si>
  <si>
    <t>INSTITUTO ACADEMICO BETHEL</t>
  </si>
  <si>
    <t>COLEGIO EDUARDO FREI</t>
  </si>
  <si>
    <t>LICEO PEDAGOGICO MARCEL MARCEAU</t>
  </si>
  <si>
    <t>JARDIN INFANTIL TRINEO DE LA ALEGRIA</t>
  </si>
  <si>
    <t>COLEGIO CENCOSISTEMAS</t>
  </si>
  <si>
    <t>BACHILLERATO A DISTANCIA PARA JOVENES Y ADULTOS DE LA UNIVERSIDAD NACIONAL ABIERTA Y A DISTANCIA UNAD-REGIONAL BOGOTA</t>
  </si>
  <si>
    <t>INSTITUTO INFANTIL LA ESPERANZA</t>
  </si>
  <si>
    <t>COLEGIO CIES</t>
  </si>
  <si>
    <t>COLEGIO SANTA TERESITA</t>
  </si>
  <si>
    <t>LICEO DEL CARIBE</t>
  </si>
  <si>
    <t>COLEGIO BILINGÜE NUESTRA SEÑORA DEL ROSARIO</t>
  </si>
  <si>
    <t>COLEGIO SAN LUCAS</t>
  </si>
  <si>
    <t>COLEGIO BILINGÜE JOSE ALLAMANO</t>
  </si>
  <si>
    <t>COLEGIO LUIS CONCHA CORDOBA</t>
  </si>
  <si>
    <t>COLEGIO PARROQUIAL CONFRATERNIDAD DE LA DOCTRINA CRISTIANA</t>
  </si>
  <si>
    <t>LICEO AVENIDA LAS AMERICAS</t>
  </si>
  <si>
    <t>COLEGIO MARIA SANTA SOLEDAD</t>
  </si>
  <si>
    <t>GIMNASIO INFANTIL JULIO SIMON BENAVIDES</t>
  </si>
  <si>
    <t>COLEGIO LOPE DE VEGA</t>
  </si>
  <si>
    <t>LICEO MANANTIAL DE VIDA ETERNA</t>
  </si>
  <si>
    <t>COLEGIO NUESTRA SEÑORA DE LA SALETTE</t>
  </si>
  <si>
    <t>LICEO COQUIBACOA</t>
  </si>
  <si>
    <t>GIMNASIO SAN VALERY</t>
  </si>
  <si>
    <t>COLEGIO CRISTIANO SEMILLA DE VIDA</t>
  </si>
  <si>
    <t>LICEO MATERNO INFANTIL PASITOS AL FUTURO</t>
  </si>
  <si>
    <t>INSTITUTO PEDAGOGICO PARA EL DESARROLLO INTEGRAL CREAR</t>
  </si>
  <si>
    <t>JARDIN INFANTIL PERSONITAS DEL MILENIO</t>
  </si>
  <si>
    <t>LICEO ARCO IRIS</t>
  </si>
  <si>
    <t>LICEO INFANTIL EL MUNDO DE LOS NIÑOS</t>
  </si>
  <si>
    <t>JARDIN INFANTIL ANGELES TRAVIESOS</t>
  </si>
  <si>
    <t>INSTITUCION EDUCATIVA HOGAR VERACRUZ</t>
  </si>
  <si>
    <t>LICEO JULIO CESAR GARCIA</t>
  </si>
  <si>
    <t>INSTITUTO DE BACHILLERATO TECNICO COMERCIAL PITAGORAS</t>
  </si>
  <si>
    <t>COLEGIO TIRSO DE MOLINA</t>
  </si>
  <si>
    <t>JARDIN INFANTIL TORRECITAS DEL SABER</t>
  </si>
  <si>
    <t>LICEO SUPERIOR DE BOGOTA</t>
  </si>
  <si>
    <t>COLEGIO PARROQUIAL SAN JUAN BAUTISTA DE LA SALLE</t>
  </si>
  <si>
    <t>COLEGIO PARROQUIAL DEL INMACULADO CORAZON DE MARIA</t>
  </si>
  <si>
    <t>CENTRO EDUCATIVO LAS COLINAS</t>
  </si>
  <si>
    <t>GIMNASIO INDOAMERICANO</t>
  </si>
  <si>
    <t>EXTERNADO DEL SUR PSICOPEDAGOGICO</t>
  </si>
  <si>
    <t>LICEO MAYOR DE PALERMO</t>
  </si>
  <si>
    <t>COLEGIO SAN ESTEBAN</t>
  </si>
  <si>
    <t>COLEGIO COLOMBO FLORIDA BILINGÜE</t>
  </si>
  <si>
    <t>JARDIN INFANTIL PEQUITAS</t>
  </si>
  <si>
    <t>COLEGIO MARIA ADELAIDA HOY</t>
  </si>
  <si>
    <t>COLEGIO MAYOR DEL CLARET</t>
  </si>
  <si>
    <t>JARDIN INFANTIL EL PORTAL DEL SOSIEGO</t>
  </si>
  <si>
    <t>COLEGIO CRISTIANO DIOS ES AMOR SEDE MIS CORDERITOS</t>
  </si>
  <si>
    <t>COLEGIO DOMINGO SAVIO BILINGUAL SCHOOL</t>
  </si>
  <si>
    <t>LICEO PSICOPEDAGOGICO SENDEROS DEL CONOCIMIENTO</t>
  </si>
  <si>
    <t>FUNDACION COLEGIO PRINCIPIO DE SABIDURIA</t>
  </si>
  <si>
    <t>COLEGIO INTEGRADO SANTO TORIBIO DE MOGROVEJO</t>
  </si>
  <si>
    <t>CENTRO SOCIAL DE ESTUDIOS</t>
  </si>
  <si>
    <t>FRIEDRICH NAUMANN</t>
  </si>
  <si>
    <t>SORATAMA</t>
  </si>
  <si>
    <t>SANTA CLAUDIA</t>
  </si>
  <si>
    <t>HORIZONTE</t>
  </si>
  <si>
    <t>LICEO GUERNIKA</t>
  </si>
  <si>
    <t>EL CODITO</t>
  </si>
  <si>
    <t>BABILONIA</t>
  </si>
  <si>
    <t>SANTA CECILIA BAJA</t>
  </si>
  <si>
    <t>SAN BERNARDO</t>
  </si>
  <si>
    <t>SANTA CECILIA ALTA</t>
  </si>
  <si>
    <t>AGUSTIN FERNANDEZ</t>
  </si>
  <si>
    <t>LOS PISINGOS</t>
  </si>
  <si>
    <t>LAS ORQUIDEAS</t>
  </si>
  <si>
    <t>INSTITUTO PEDAGOGICO NACIONAL</t>
  </si>
  <si>
    <t>CENTRO CULTURAL Y EDUCATIVO REYES CATOLICOS</t>
  </si>
  <si>
    <t>CENTRO SANTA MARIA</t>
  </si>
  <si>
    <t>LICEO ALTA BLANCA</t>
  </si>
  <si>
    <t>LICEO PSICOPEDAGOGICO TIBABITA</t>
  </si>
  <si>
    <t>GIMNASIO MARROQUIN CAMPESTRE</t>
  </si>
  <si>
    <t>INSTITUTO COLOMBO SUECO</t>
  </si>
  <si>
    <t>COLEGIO PSICOPEDAGOGICO MARIE CURIE</t>
  </si>
  <si>
    <t>JARDIN INFANTIL AMIGOS PARA SIEMPRE</t>
  </si>
  <si>
    <t>COLEGIO GEORGE WASHINGTON SCHOOL</t>
  </si>
  <si>
    <t>GIMNASIO LAS PALMAS</t>
  </si>
  <si>
    <t>GIMNASIO PIERRE FAURE</t>
  </si>
  <si>
    <t>JARDIN INFANTIL STANFORD</t>
  </si>
  <si>
    <t>GIMNASIO PLEYADE</t>
  </si>
  <si>
    <t>INSTITUTO DANTE ALIGHIERI</t>
  </si>
  <si>
    <t>COLEGIO WINDSOR</t>
  </si>
  <si>
    <t>COLEGIO ALEJANDRO MAGNO</t>
  </si>
  <si>
    <t>COLEGIO ALFRED MARSHALL</t>
  </si>
  <si>
    <t>COLEGIO SAN BENITO DE TIBATI</t>
  </si>
  <si>
    <t>GIMNASIO BOLIVAR II</t>
  </si>
  <si>
    <t>GIMNASIO CULTURAL LIBERTAD</t>
  </si>
  <si>
    <t>GIMNASIO LOS PINOS</t>
  </si>
  <si>
    <t>COLEGIO PROVINMA BILINGÜE</t>
  </si>
  <si>
    <t>COLEGIO SANTA MARIA</t>
  </si>
  <si>
    <t>COLEGIO MAYOR JOSE CELESTINO MUTIS</t>
  </si>
  <si>
    <t>Año</t>
  </si>
  <si>
    <t>Sedes de IED</t>
  </si>
  <si>
    <t>Colegios privados</t>
  </si>
  <si>
    <t>Jardines SDIS</t>
  </si>
  <si>
    <t>Jardines ICBF</t>
  </si>
  <si>
    <t>Total</t>
  </si>
  <si>
    <t>Colegios públicos</t>
  </si>
  <si>
    <t>num_entorno</t>
  </si>
  <si>
    <t>cod_entorno_final</t>
  </si>
  <si>
    <t>zona_entorno</t>
  </si>
  <si>
    <t>año_priorizado</t>
  </si>
  <si>
    <t>num_localidad</t>
  </si>
  <si>
    <t>localidad</t>
  </si>
  <si>
    <t>localidad_final</t>
  </si>
  <si>
    <t>nombre_entorno</t>
  </si>
  <si>
    <t>Jardin_SDIS</t>
  </si>
  <si>
    <t>Jardin_ICBF</t>
  </si>
  <si>
    <t>IED</t>
  </si>
  <si>
    <t>IEP</t>
  </si>
  <si>
    <t>clase</t>
  </si>
  <si>
    <t>dane12_inst</t>
  </si>
  <si>
    <t>nombre_institucion</t>
  </si>
  <si>
    <t>dane12_sede</t>
  </si>
  <si>
    <t>nombre_sede</t>
  </si>
  <si>
    <t>tipo_entorno</t>
  </si>
  <si>
    <t>codigo_SIMAT</t>
  </si>
  <si>
    <t>matricula_sede</t>
  </si>
  <si>
    <t>no_UPZ</t>
  </si>
  <si>
    <t>name_UPZ</t>
  </si>
  <si>
    <t>IPEE_entorno 2024</t>
  </si>
  <si>
    <t>Clasificación IPEE 2024</t>
  </si>
  <si>
    <t>IPEE_entorno 2025</t>
  </si>
  <si>
    <t>Clasificación IPEE 2025</t>
  </si>
  <si>
    <t>EEP-01 KEN</t>
  </si>
  <si>
    <t>Kennedy</t>
  </si>
  <si>
    <t>EEP-01 KEN - CLASS</t>
  </si>
  <si>
    <t>DISTRITAL</t>
  </si>
  <si>
    <t>COLEGIO CLASS (IED)</t>
  </si>
  <si>
    <t>SEDE A (CLASS) - COLEGIO CLASS (IED)</t>
  </si>
  <si>
    <t>EEI</t>
  </si>
  <si>
    <t>alto</t>
  </si>
  <si>
    <t>COLEGIO MANUEL CEPEDA VARGAS (IED)</t>
  </si>
  <si>
    <t>SEDE A (MANUEL CEPEDA VARGAS) - COLEGIO MANUEL CEPEDA VARGAS (IED)</t>
  </si>
  <si>
    <t>EEP-1 KEN</t>
  </si>
  <si>
    <t>ICBF</t>
  </si>
  <si>
    <t>EL REBAÑITO CLASS</t>
  </si>
  <si>
    <t>LOS SIMPSON CLASS</t>
  </si>
  <si>
    <t>EL CARRUSEL DE LOS NIÑOS CLASS</t>
  </si>
  <si>
    <t>MI MARYOLITA</t>
  </si>
  <si>
    <t>SDIS</t>
  </si>
  <si>
    <t>BRITALIA</t>
  </si>
  <si>
    <t>EEP-02 KEN</t>
  </si>
  <si>
    <t>EEP-02 KEN - LA AMISTAD</t>
  </si>
  <si>
    <t>COLEGIO TOM ADAMS (IED)</t>
  </si>
  <si>
    <t>SEDE B (SAN JORGE) - COLEGIO TOM ADAMS (IED)</t>
  </si>
  <si>
    <t>KENNEDY CENTRAL</t>
  </si>
  <si>
    <t>moderado</t>
  </si>
  <si>
    <t>COLEGIO SAN PEDRO CLAVER (IED)</t>
  </si>
  <si>
    <t>SEDE A (SAN PEDRO CLAVER) - COLEGIO SAN PEDRO CLAVER (IED)</t>
  </si>
  <si>
    <t>COLEGIO PAULO VI (IED)</t>
  </si>
  <si>
    <t>SEDE A (PAULO VI) - COLEGIO PAULO VI (IED)</t>
  </si>
  <si>
    <t>COLEGIO SAN RAFAEL (IED)</t>
  </si>
  <si>
    <t>SEDE A (SAN RAFAEL) - COLEGIO SAN RAFAEL (IED)</t>
  </si>
  <si>
    <t>COLEGIO LOS PERIODISTAS (IED)</t>
  </si>
  <si>
    <t>SEDE A (LOS PERIODISTAS) - COLEGIO LOS PERIODISTAS (IED)</t>
  </si>
  <si>
    <t>PRIVADO</t>
  </si>
  <si>
    <t>SEDE A - COLEGIO ATENIENSE</t>
  </si>
  <si>
    <t>SEDE A - INSTITUTO DE EDUCACION MEDIA EMAUS</t>
  </si>
  <si>
    <t>SEDE A - LICEO INFANTIL SAN CLEMENTE</t>
  </si>
  <si>
    <t>SEDE A - COLEGIO INSCAP</t>
  </si>
  <si>
    <t>EEP-2 KEN</t>
  </si>
  <si>
    <t>117888JINFSDISJAIRO ANIBAL NIÑO</t>
  </si>
  <si>
    <t>MIS PAYASITOS</t>
  </si>
  <si>
    <t>PERIODISTAS UNO</t>
  </si>
  <si>
    <t>LOS PERIODISTAS 2</t>
  </si>
  <si>
    <t>MI NUEVA CASA</t>
  </si>
  <si>
    <t>LOS CONSENTIDOS</t>
  </si>
  <si>
    <t>PEQUEÑINES</t>
  </si>
  <si>
    <t>LOS PITUFOS</t>
  </si>
  <si>
    <t>LOS ANGELITOS AMP</t>
  </si>
  <si>
    <t>TRAVESURAS 1 Y 2</t>
  </si>
  <si>
    <t>GESTANDO FUTURO PERIODISTAS</t>
  </si>
  <si>
    <t>GRAN COLOMBIANO</t>
  </si>
  <si>
    <t>KENNEDY SALACUNA</t>
  </si>
  <si>
    <t>EEP-03 KEN</t>
  </si>
  <si>
    <t>EEP-03 KEN - KENNEDY CENTRAL</t>
  </si>
  <si>
    <t>COLEGIO EL JAPON (IED)</t>
  </si>
  <si>
    <t>SEDE A (EL JAPON) - COLEGIO EL JAPON (IED)</t>
  </si>
  <si>
    <t>COLEGIO INEM FRANCISCO DE PAULA SANTANDER (IED)</t>
  </si>
  <si>
    <t>SEDE A (PRINCIPAL) - COLEGIO INEM FRANCISCO DE PAULA SANTANDER (IED)</t>
  </si>
  <si>
    <t>SEDE B (CASABLANCA) - COLEGIO INEM FRANCISCO DE PAULA SANTANDER (IED)</t>
  </si>
  <si>
    <t>COLEGIO PROSPERO PINZON (IED)</t>
  </si>
  <si>
    <t>SEDE A (PROSPERO PINZON) - COLEGIO PROSPERO PINZON (IED)</t>
  </si>
  <si>
    <t>SEDE A - LICEO EUCARISTICO MIXTO</t>
  </si>
  <si>
    <t>SEDE A - COLEGIO CELCO SAN LUCAS</t>
  </si>
  <si>
    <t>SEDE A - COLEGIO TRIANGULO KENNEDY</t>
  </si>
  <si>
    <t>SEDE A - COLEGIO BRITANICO</t>
  </si>
  <si>
    <t>SEDE A - COLEGIO INCADE KENNEDY</t>
  </si>
  <si>
    <t>EEP-3 KEN</t>
  </si>
  <si>
    <t>DULCE SUEÑO</t>
  </si>
  <si>
    <t>CARITAS FELICES</t>
  </si>
  <si>
    <t>EEP-04 SC</t>
  </si>
  <si>
    <t>PORTAL 20 DE JULIO</t>
  </si>
  <si>
    <t>San Cristóbal</t>
  </si>
  <si>
    <t>EEP-04 SC - PORTAL 20 DE JULIO</t>
  </si>
  <si>
    <t>SEDE A - COLEGIO SALESIANO JUAN DEL RIZZO</t>
  </si>
  <si>
    <t>20 DE JULIO</t>
  </si>
  <si>
    <t>COLEGIO FRANCISCO JAVIER MATIZ (IED)</t>
  </si>
  <si>
    <t>SEDE A (FRANCISCO JAVIER MATIZ) - COLEGIO FRANCISCO JAVIER MATIZ (IED)</t>
  </si>
  <si>
    <t>SEDE B (SURAMERICA) - COLEGIO FRANCISCO JAVIER MATIZ (IED)</t>
  </si>
  <si>
    <t>COLEGIO FLORENTINO GONZALEZ (IED)</t>
  </si>
  <si>
    <t>SEDE A (FLORENTINO GONZALEZ) - COLEGIO FLORENTINO GONZALEZ (IED)</t>
  </si>
  <si>
    <t>EEP-4 SC</t>
  </si>
  <si>
    <t>GOTITAS DE AMOR</t>
  </si>
  <si>
    <t>JOSE MARTI</t>
  </si>
  <si>
    <t>EEP-05 CB</t>
  </si>
  <si>
    <t>Ciudad Bolívar</t>
  </si>
  <si>
    <t>EEP-05 CB - SIERRA MORENA</t>
  </si>
  <si>
    <t>COLEGIO EL PARAISO DE MANUELA BELTRAN (IED)</t>
  </si>
  <si>
    <t>SEDE B (EL PARAISO) - COLEGIO EL PARAISO DE MANUELA BELTRAN (IED)</t>
  </si>
  <si>
    <t>JERUSALEN</t>
  </si>
  <si>
    <t>COLEGIO CEDID CIUDAD BOLIVAR (IED)</t>
  </si>
  <si>
    <t>SEDE A (CIUDAD BOLIVAR) - COLEGIO CEDID CIUDAD BOLIVAR (IED)</t>
  </si>
  <si>
    <t>SEDE B (TANQUE LAGUNA) - COLEGIO CEDID CIUDAD BOLIVAR (IED)</t>
  </si>
  <si>
    <t>SEDE D (SANTA ROSITA LAS VEGAS) - COLEGIO CEDID CIUDAD BOLIVAR (IED)</t>
  </si>
  <si>
    <t>COLEGIO SIERRA MORENA (IED)</t>
  </si>
  <si>
    <t>SEDE A (SIERRA MORENA) - COLEGIO SIERRA MORENA (IED)</t>
  </si>
  <si>
    <t>COLEGIO CIUDAD BOLIVAR - ARGENTINA (IED)</t>
  </si>
  <si>
    <t>SEDE A (CIUDAD BOLIVAR) - COLEGIO CIUDAD BOLIVAR - ARGENTINA (IED)</t>
  </si>
  <si>
    <t>SEDE B (ARGENTINA LA NUEVA) - COLEGIO CIUDAD BOLIVAR - ARGENTINA (IED)</t>
  </si>
  <si>
    <t>DISTRITAL - ADMINISTRACION CONTRATADA</t>
  </si>
  <si>
    <t>COLEGIO ANGELA RESTREPO MORENO (IED)</t>
  </si>
  <si>
    <t>SEDE A (COLEGIO ANGELA RESTREPO MORENO (IED) - SEDE PRINCIPAL) - COLEGIO ANGELA RESTREPO MORENO (IED)</t>
  </si>
  <si>
    <t>COLEGIO EL NOGAL (IED)</t>
  </si>
  <si>
    <t>SEDE A (COLEGIO EL NOGAL (IED) - SEDE PRINCIPAL) - COLEGIO EL NOGAL (IED)</t>
  </si>
  <si>
    <t>SEDE A - INSTITUTO SAN PABLO APOSTOL</t>
  </si>
  <si>
    <t>EEP-5 CB</t>
  </si>
  <si>
    <t>ALEGRIA DE VIVIR</t>
  </si>
  <si>
    <t>HOMBRES NUEVOS</t>
  </si>
  <si>
    <t>MIS 13 ANGELITOS</t>
  </si>
  <si>
    <t>MANITAS INQUIETAS.</t>
  </si>
  <si>
    <t>LOS TRES OSITOS</t>
  </si>
  <si>
    <t>LOS OSITOS CASITA ENCANTADA</t>
  </si>
  <si>
    <t>MIS 13 PITUFOS</t>
  </si>
  <si>
    <t>MIS PEQUEÑOS DESCUBRIDORES</t>
  </si>
  <si>
    <t>LOS PIBES</t>
  </si>
  <si>
    <t>PRIMAVERA</t>
  </si>
  <si>
    <t>AVENTURAS</t>
  </si>
  <si>
    <t>PULGARCITO</t>
  </si>
  <si>
    <t>ESPERANZA Y PROGRESO SIERRA MORENA</t>
  </si>
  <si>
    <t>LOS GLOTONCITOS 2</t>
  </si>
  <si>
    <t>ARCO IRIS DE AMORII</t>
  </si>
  <si>
    <t>LOS GIRASOLES</t>
  </si>
  <si>
    <t>LAS VIOLETAS</t>
  </si>
  <si>
    <t>ESTRELLITAS DEL FUTURO</t>
  </si>
  <si>
    <t>LAS CAMELIAS</t>
  </si>
  <si>
    <t>LUZ DE VIDA</t>
  </si>
  <si>
    <t>PULGARCITO II</t>
  </si>
  <si>
    <t>LAS GAVIOTAS</t>
  </si>
  <si>
    <t>MI CASITA PARA PENSAR 2</t>
  </si>
  <si>
    <t>PEQUEÑOS GENIOS</t>
  </si>
  <si>
    <t>ESPERANZA Y PROGRESO JAC SIERRA MORENA</t>
  </si>
  <si>
    <t>CARTAGENA DE INDIAS</t>
  </si>
  <si>
    <t>WALDORF</t>
  </si>
  <si>
    <t>MANANTIAL</t>
  </si>
  <si>
    <t>EEP-06 CB</t>
  </si>
  <si>
    <t>MEISSEN</t>
  </si>
  <si>
    <t>EEP-06 CB - MEISSEN</t>
  </si>
  <si>
    <t>COLEGIO REPUBLICA DE MEXICO (IED)</t>
  </si>
  <si>
    <t>SEDE A (REPUBLICA DE MEXICO) - COLEGIO REPUBLICA DE MEXICO (IED)</t>
  </si>
  <si>
    <t>LUCERO</t>
  </si>
  <si>
    <t>COLEGIO TECNICO CEDID GUILLERMO CANO ISAZA (IED)</t>
  </si>
  <si>
    <t>SEDE A (TECNICO CEDID GUILLERMO CANO ISAZA) - COLEGIO TECNICO CEDID GUILLERMO CANO ISAZA (IED)</t>
  </si>
  <si>
    <t>EEP-6 CB</t>
  </si>
  <si>
    <t>HOGAR INFANTIL ALEJANDRIA</t>
  </si>
  <si>
    <t>EL CASTILLO</t>
  </si>
  <si>
    <t>AVENTURAS EN MI INFANCIA</t>
  </si>
  <si>
    <t>MIS PEQUEÑOS GIORDANOS</t>
  </si>
  <si>
    <t>ESPERANZA Y PROGRESO MEXICO</t>
  </si>
  <si>
    <t>EEP-07 ENG</t>
  </si>
  <si>
    <t>FERIAS</t>
  </si>
  <si>
    <t>Engativá</t>
  </si>
  <si>
    <t>EEP-07 ENG - FERIAS</t>
  </si>
  <si>
    <t>COLEGIO INSTITUTO TECNICO JUAN DEL CORRAL (IED)</t>
  </si>
  <si>
    <t>SEDE A (JUAN DEL CORRAL) - COLEGIO INSTITUTO TECNICO JUAN DEL CORRAL (IED)</t>
  </si>
  <si>
    <t>LAS FERIAS</t>
  </si>
  <si>
    <t>SEDE B (SANTA FE DE BOGOTA) - COLEGIO INSTITUTO TECNICO JUAN DEL CORRAL (IED)</t>
  </si>
  <si>
    <t>COLEGIO NACIONES UNIDAS (IED)</t>
  </si>
  <si>
    <t>SEDE A (NACIONES UNIDAS) - COLEGIO NACIONES UNIDAS (IED)</t>
  </si>
  <si>
    <t>SEDE B (JAIRO ANIBAL NIÑO) - COLEGIO NACIONES UNIDAS (IED)</t>
  </si>
  <si>
    <t>COLEGIO MAGDALENA ORTEGA DE NARIÑO (IED)</t>
  </si>
  <si>
    <t>SEDE A (MAGDALENA ORTEGA DE NARIÑO) - COLEGIO MAGDALENA ORTEGA DE NARIÑO (IED)</t>
  </si>
  <si>
    <t>COLEGIO BOLIVIA (IED)</t>
  </si>
  <si>
    <t>SEDE A (BOLIVIA) - COLEGIO BOLIVIA (IED)</t>
  </si>
  <si>
    <t>SEDE A - COLEGIO DE LA PRESENTACION DE LAS FERIAS</t>
  </si>
  <si>
    <t>SEDE A - GIMNASIO NUEVA GENERACION DE BOGOTA</t>
  </si>
  <si>
    <t>EEP-7 ENG</t>
  </si>
  <si>
    <t>ANGELITOS  CREATIVOS</t>
  </si>
  <si>
    <t>PERSONITAS INGENIOSAS</t>
  </si>
  <si>
    <t>SATELITE LAS FERIAS</t>
  </si>
  <si>
    <t>EEP-08 ENG</t>
  </si>
  <si>
    <t>LUIS CARLOS GALÁN</t>
  </si>
  <si>
    <t>EEP-08 ENG - LUIS CARLOS GALÁN</t>
  </si>
  <si>
    <t>COLEGIO INSTITUTO TECNICO LAUREANO GOMEZ (IED)</t>
  </si>
  <si>
    <t>SEDE A (LAUREANO GOMEZ) - COLEGIO INSTITUTO TECNICO LAUREANO GOMEZ (IED)</t>
  </si>
  <si>
    <t>MINUTO DE DIOS</t>
  </si>
  <si>
    <t>SEDE B (BACHUE) - COLEGIO INSTITUTO TECNICO LAUREANO GOMEZ (IED)</t>
  </si>
  <si>
    <t>SEDE A - INSTITUTO TOMAS DE IRIARTE</t>
  </si>
  <si>
    <t>EEP-8 ENG</t>
  </si>
  <si>
    <t>MI PRIMERA INFANCIA</t>
  </si>
  <si>
    <t>VILLA CRISTINA</t>
  </si>
  <si>
    <t>EEP-09 USM</t>
  </si>
  <si>
    <t>LA FLORA</t>
  </si>
  <si>
    <t>Usme</t>
  </si>
  <si>
    <t>EEP-09 USM - LA FLORA</t>
  </si>
  <si>
    <t>COLEGIO GABRIEL GARCIA MARQUEZ (IED)</t>
  </si>
  <si>
    <t>SEDE A (GABRIEL GARCIA MARQUEZ) - COLEGIO GABRIEL GARCIA MARQUEZ (IED)</t>
  </si>
  <si>
    <t>EEP-9 USM</t>
  </si>
  <si>
    <t>CABECITAS DEL MAÑANA</t>
  </si>
  <si>
    <t>LOS TEBIS</t>
  </si>
  <si>
    <t>LAS FLORES</t>
  </si>
  <si>
    <t>EEP-10 USM</t>
  </si>
  <si>
    <t>EEP-10 USM - USMINIA</t>
  </si>
  <si>
    <t>COLEGIO USMINIA (IED)</t>
  </si>
  <si>
    <t>SEDE A (USMINIA) - COLEGIO USMINIA (IED)</t>
  </si>
  <si>
    <t>COMUNEROS</t>
  </si>
  <si>
    <t>SEDE B (LORENZO ALCANTUZ) - COLEGIO USMINIA (IED)</t>
  </si>
  <si>
    <t>SEDE C (ANTONIO JOSE DE SUCRE) - COLEGIO USMINIA (IED)</t>
  </si>
  <si>
    <t>COLEGIO DIEGO MONTAÑA CUELLAR (IED)</t>
  </si>
  <si>
    <t>SEDE A (EL UVAL) - COLEGIO DIEGO MONTAÑA CUELLAR (IED)</t>
  </si>
  <si>
    <t>SEDE A - LICEO ADOLFO LEON GOMEZ</t>
  </si>
  <si>
    <t>LOS NUBECITOS</t>
  </si>
  <si>
    <t>SEMILLITAS DEL FUTURO</t>
  </si>
  <si>
    <t>MI CASITA ENCANTADA</t>
  </si>
  <si>
    <t>SUEÑOS DEL MAÑANA COMUNEROS</t>
  </si>
  <si>
    <t>EEP-11 SF</t>
  </si>
  <si>
    <t>Santa Fe</t>
  </si>
  <si>
    <t>EEP-11 SF - SAN BERNARDO</t>
  </si>
  <si>
    <t>COLEGIO ANTONIO JOSE URIBE (IED)</t>
  </si>
  <si>
    <t>SEDE A (ANTONIO JOSE URIBE) - COLEGIO ANTONIO JOSE URIBE (IED)</t>
  </si>
  <si>
    <t>LAS CRUCES</t>
  </si>
  <si>
    <t>SEDE B (LOS ANGELES) - COLEGIO ANTONIO JOSE URIBE (IED)</t>
  </si>
  <si>
    <t>SEDE A - INSTITUTO SAN BERNARDO DE LA SALLE</t>
  </si>
  <si>
    <t>SONRISAS DE COLORES</t>
  </si>
  <si>
    <t>SUEÑOS INFANTILES</t>
  </si>
  <si>
    <t>MIS PRIMEROS SUEÑOS RUU</t>
  </si>
  <si>
    <t>TRAVESURAS DE ANDERSON</t>
  </si>
  <si>
    <t>EEP-12 FON</t>
  </si>
  <si>
    <t>LA GIRALDA</t>
  </si>
  <si>
    <t>Fontibón</t>
  </si>
  <si>
    <t>EEP-12 FON - LA GIRALDA</t>
  </si>
  <si>
    <t>COLEGIO LUIS ANGEL ARANGO (IED)</t>
  </si>
  <si>
    <t>SEDE A (LUIS ANGEL ARANGO) - COLEGIO LUIS ANGEL ARANGO (IED)</t>
  </si>
  <si>
    <t>FONTIBON</t>
  </si>
  <si>
    <t>leve</t>
  </si>
  <si>
    <t>SEDE B (LA CABAÑA) - COLEGIO LUIS ANGEL ARANGO (IED)</t>
  </si>
  <si>
    <t>COLEGIO COSTA RICA (IED)</t>
  </si>
  <si>
    <t>SEDE A (REPUBLICA DE COSTA RICA) - COLEGIO COSTA RICA (IED)</t>
  </si>
  <si>
    <t>SEDE A - COLEGIO EL CASTILLO MAGICO</t>
  </si>
  <si>
    <t>SEDE A - COLEGIO TECNISISTEMAS</t>
  </si>
  <si>
    <t>MIS TERNURAS</t>
  </si>
  <si>
    <t>EMANUEL</t>
  </si>
  <si>
    <t>LA CABAÑA FONTIBON</t>
  </si>
  <si>
    <t>OSO DE ANTEOJOS</t>
  </si>
  <si>
    <t>EEP-13 CAN</t>
  </si>
  <si>
    <t>EGIPTO</t>
  </si>
  <si>
    <t>La Candelaria</t>
  </si>
  <si>
    <t>EEP-13 CAN - EGIPTO</t>
  </si>
  <si>
    <t>COLEGIO ESCUELA NACIONAL DE COMERCIO (IED)</t>
  </si>
  <si>
    <t>SEDE A (ESCUELA NACIONAL DE COMERCIO) - COLEGIO ESCUELA NACIONAL DE COMERCIO (IED)</t>
  </si>
  <si>
    <t>bajo</t>
  </si>
  <si>
    <t>EEP-14 SUB</t>
  </si>
  <si>
    <t>VIRGINIA - VILLA ELISA</t>
  </si>
  <si>
    <t>Suba</t>
  </si>
  <si>
    <t>EEP-14 SUB - VIRGINIA - VILLA ELISA</t>
  </si>
  <si>
    <t>COLEGIO VIRGINIA GUTIERREZ DE PINEDA (IED)</t>
  </si>
  <si>
    <t>SEDE A (VIRGINIA GUTIERREZ DE PINEDA) - COLEGIO VIRGINIA GUTIERREZ DE PINEDA (IED)</t>
  </si>
  <si>
    <t>EL RINCON</t>
  </si>
  <si>
    <t>COLEGIO VILLA ELISA (IED)</t>
  </si>
  <si>
    <t>SEDE A (VILLA ELISA) - COLEGIO VILLA ELISA (IED)</t>
  </si>
  <si>
    <t>SEDE C (NUEVA COLOMBIA) - COLEGIO VILLA ELISA (IED)</t>
  </si>
  <si>
    <t>SEDE A - LICEO SAN ISIDRO</t>
  </si>
  <si>
    <t>SEDE A - INSTITUTO PSICOPEDAGOGICO ROSAL DE SUBA</t>
  </si>
  <si>
    <t>SEDE A - COLEGIO PEDAGOGICO ALBORADA</t>
  </si>
  <si>
    <t>SEDE A - GIMNASIO PSICOPEDAGOGICO GUILFORD</t>
  </si>
  <si>
    <t>ESTRELLITAS DORADAS 1</t>
  </si>
  <si>
    <t>MANITAS LABORIOSAS.</t>
  </si>
  <si>
    <t>MANITAS TRAVIESAS.</t>
  </si>
  <si>
    <t>MIS ANGELITOS</t>
  </si>
  <si>
    <t>MIS TESOROS.</t>
  </si>
  <si>
    <t>MY LITTE CANDIES</t>
  </si>
  <si>
    <t>GLORIA LARA</t>
  </si>
  <si>
    <t>EEP-15 SUB</t>
  </si>
  <si>
    <t xml:space="preserve">LA GAITANA </t>
  </si>
  <si>
    <t xml:space="preserve">EEP-15 SUB - LA GAITANA </t>
  </si>
  <si>
    <t>COLEGIO LA GAITANA (IED)</t>
  </si>
  <si>
    <t>SEDE A (LA GAITANA) - COLEGIO LA GAITANA (IED)</t>
  </si>
  <si>
    <t>TIBABUYES</t>
  </si>
  <si>
    <t>COLEGIO REPUBLICA DOMINICANA (IED)</t>
  </si>
  <si>
    <t>SEDE A (REPUBLICA DOMINICANA) - COLEGIO REPUBLICA DOMINICANA (IED)</t>
  </si>
  <si>
    <t>PEQUEÑAS MARAVILLAS</t>
  </si>
  <si>
    <t>NUEVOS TIMANQUITOS</t>
  </si>
  <si>
    <t>EEP-16 BOS</t>
  </si>
  <si>
    <t>BOSA ISLANDIA</t>
  </si>
  <si>
    <t>Bosa</t>
  </si>
  <si>
    <t>EEP-16 BOS - BOSA ISLANDIA</t>
  </si>
  <si>
    <t>SEDE A (PRINCIPAL) - COLEGIO ESMERALDA ARBOLEDA CADAVID (IED)</t>
  </si>
  <si>
    <t>BOSA CENTRAL</t>
  </si>
  <si>
    <t>COLEGIO FERNANDO MAZUERA VILLEGAS (IED)</t>
  </si>
  <si>
    <t>SEDE D (NUEVA ISLANDIA) - COLEGIO FERNANDO MAZUERA VILLEGAS (IED)</t>
  </si>
  <si>
    <t>COLEGIO PORFIRIO BARBA JACOB (IED)</t>
  </si>
  <si>
    <t>SEDE B (SEDE B) - COLEGIO PORFIRIO BARBA JACOB (IED)</t>
  </si>
  <si>
    <t>MIS PEQUEÑOS LEONCITOS</t>
  </si>
  <si>
    <t>EEP-17 MAR</t>
  </si>
  <si>
    <t>MANZANA EDUCATIVA</t>
  </si>
  <si>
    <t>Los Mártires</t>
  </si>
  <si>
    <t>EEP-17 MAR - MANZANA EDUCATIVA</t>
  </si>
  <si>
    <t>COLEGIO EDUARDO SANTOS (IED)</t>
  </si>
  <si>
    <t>SEDE A (EDUARDO SANTOS) - COLEGIO EDUARDO SANTOS (IED)</t>
  </si>
  <si>
    <t>SANTA ISABEL</t>
  </si>
  <si>
    <t>COLEGIO SAN FRANCISCO DE ASIS (IED)</t>
  </si>
  <si>
    <t>SEDE A (POLITECNICO NACIONAL FEMENINO) - COLEGIO SAN FRANCISCO DE ASIS (IED)</t>
  </si>
  <si>
    <t>SEDE B (EMMA VILLEGAS DE GAITAN) - COLEGIO SAN FRANCISCO DE ASIS (IED)</t>
  </si>
  <si>
    <t>COLEGIO TECNICO MENORAH (IED)</t>
  </si>
  <si>
    <t>SEDE A (MENORAH) - COLEGIO TECNICO MENORAH (IED)</t>
  </si>
  <si>
    <t>SEDE A - COLEGIO NUESTRA SEÑORA DE LA PAZ</t>
  </si>
  <si>
    <t>SEDE A - COLEGIO SANTA ELENA MIXTO</t>
  </si>
  <si>
    <t>ANGELITOS DEL REY MARTIRES</t>
  </si>
  <si>
    <t>MI ALEGRIA DE VIVIR</t>
  </si>
  <si>
    <t>EEP-18 MAR</t>
  </si>
  <si>
    <t>LOS LICEOS</t>
  </si>
  <si>
    <t>EEP-18 MAR - LOS LICEOS</t>
  </si>
  <si>
    <t>COLEGIO LICEO NACIONAL ANTONIA SANTOS (IED)</t>
  </si>
  <si>
    <t>SEDE A (ANTONIA SANTOS) - COLEGIO LICEO NACIONAL ANTONIA SANTOS (IED)</t>
  </si>
  <si>
    <t>LA SABANA</t>
  </si>
  <si>
    <t>SEDE B (SEDE B) - COLEGIO LICEO NACIONAL ANTONIA SANTOS (IED)</t>
  </si>
  <si>
    <t>COLEGIO LICEO NACIONAL AGUSTIN NIETO CABALLERO (IED)</t>
  </si>
  <si>
    <t>SEDE A (AGUSTIN NIETO CABALLERO) - COLEGIO LICEO NACIONAL AGUSTIN NIETO CABALLERO (IED)</t>
  </si>
  <si>
    <t>COLEGIO RICAURTE (IED)</t>
  </si>
  <si>
    <t>SEDE A (RICAURTE) - COLEGIO RICAURTE (IED)</t>
  </si>
  <si>
    <t>SEDE A - COLEGIO PARROQUIAL SAN ROQUE</t>
  </si>
  <si>
    <t>SEDE A - JARDIN INFANTIL Y GUARDERIA RICAURTE</t>
  </si>
  <si>
    <t>ANGELITOS1</t>
  </si>
  <si>
    <t>121703JINFSDISLOS MARTIRES PAYACUA</t>
  </si>
  <si>
    <t>EEP-19 PA</t>
  </si>
  <si>
    <t>MUZÚ</t>
  </si>
  <si>
    <t>Puente Aranda</t>
  </si>
  <si>
    <t>EEP-19 PA - MUZÚ</t>
  </si>
  <si>
    <t>COLEGIO ANDRES BELLO (IED)</t>
  </si>
  <si>
    <t>SEDE A (ANDRES BELLO) - COLEGIO ANDRES BELLO (IED)</t>
  </si>
  <si>
    <t>MUZU</t>
  </si>
  <si>
    <t>SEDE B (JOSE JOAQUIN CASTRO MARTINEZ) - COLEGIO ANDRES BELLO (IED)</t>
  </si>
  <si>
    <t>COLEGIO JULIO GARAVITO ARMERO (IED)</t>
  </si>
  <si>
    <t>SEDE B (MUZU I) - COLEGIO JULIO GARAVITO ARMERO (IED)</t>
  </si>
  <si>
    <t>SEDE A - COLEGIO PARROQUIAL BILINGÜE SANTA ISABEL DE HUNGRIA</t>
  </si>
  <si>
    <t>EEP-20 RUU</t>
  </si>
  <si>
    <t>QUIROGA SUR</t>
  </si>
  <si>
    <t>Rafael Uribe Uribe</t>
  </si>
  <si>
    <t>EEP-20 RUU - QUIROGA SUR</t>
  </si>
  <si>
    <t>COLEGIO RESTREPO MILLAN (IED)</t>
  </si>
  <si>
    <t>SEDE A (RESTREPO MILLAN) - COLEGIO RESTREPO MILLAN (IED)</t>
  </si>
  <si>
    <t>QUIROGA</t>
  </si>
  <si>
    <t>SEDE D (GABRIELA MISTRAL) - COLEGIO RESTREPO MILLAN (IED)</t>
  </si>
  <si>
    <t>COLEGIO BRAVO PAEZ (IED)</t>
  </si>
  <si>
    <t>SEDE A (BRAVO PAEZ) - COLEGIO BRAVO PAEZ (IED)</t>
  </si>
  <si>
    <t>COLEGIO QUIROGA ALIANZA (IED)</t>
  </si>
  <si>
    <t>SEDE A (QUIROGA ALIANZA) - COLEGIO QUIROGA ALIANZA (IED)</t>
  </si>
  <si>
    <t>SEDE A - COLEGIO PARROQUIAL SAN LUIS GONZAGA</t>
  </si>
  <si>
    <t>SEDE A - CENTRO EDUCATIVO DEL QUIROGA</t>
  </si>
  <si>
    <t>SEDE A - COLEGIO MAYOR DEL QUIROGA</t>
  </si>
  <si>
    <t>LOS OSITOS 2</t>
  </si>
  <si>
    <t>LOS SOBRINOS DEL TIO RICO</t>
  </si>
  <si>
    <t>EEP-21 RUU</t>
  </si>
  <si>
    <t>EEP-21 RUU - MARRUECOS Y MOLINOS</t>
  </si>
  <si>
    <t>COLEGIO ALFREDO IRIARTE (IED)</t>
  </si>
  <si>
    <t>SEDE B (EL MIRADOR) - COLEGIO ALFREDO IRIARTE (IED)</t>
  </si>
  <si>
    <t>MARRUECOS</t>
  </si>
  <si>
    <t>COLEGIO MARRUECOS Y MOLINOS (IED)</t>
  </si>
  <si>
    <t>SEDE A (MARRUECOS Y MOLINOS) - COLEGIO MARRUECOS Y MOLINOS (IED)</t>
  </si>
  <si>
    <t>COLEGIO MARIA CANO (IED)</t>
  </si>
  <si>
    <t>SEDE A (MARIA CANO) - COLEGIO MARIA CANO (IED)</t>
  </si>
  <si>
    <t>SEDE A - LICEO JORGE ROBLEDO</t>
  </si>
  <si>
    <t>MIS PEQUEÑOS ANGELITOS CP</t>
  </si>
  <si>
    <t>FERROCARRIL INFANTIL CP</t>
  </si>
  <si>
    <t>MI PEQUEÑO ANGELITO</t>
  </si>
  <si>
    <t>LOS PRINCIPITOS</t>
  </si>
  <si>
    <t>MI PEQUEÑA CASITA</t>
  </si>
  <si>
    <t>EEP-22 USQ</t>
  </si>
  <si>
    <t>SAN CRISTÓBAL NORTE</t>
  </si>
  <si>
    <t>Usaquén</t>
  </si>
  <si>
    <t>EEP-22 USQ - SAN CRISTÓBAL NORTE</t>
  </si>
  <si>
    <t>COLEGIO DIVINO MAESTRO (IED)</t>
  </si>
  <si>
    <t>SEDE A (PILOTO BAVARIA) - COLEGIO DIVINO MAESTRO (IED)</t>
  </si>
  <si>
    <t>SAN CRISTOBAL NORTE</t>
  </si>
  <si>
    <t>SEDE B (DIVINO MAESTRO) - COLEGIO DIVINO MAESTRO (IED)</t>
  </si>
  <si>
    <t>COLEGIO CRISTOBAL COLON (IED)</t>
  </si>
  <si>
    <t>SEDE A (CRISTOBAL COLON) - COLEGIO CRISTOBAL COLON (IED)</t>
  </si>
  <si>
    <t>SEDE A - COLEGIO JOSE MANUEL MARROQUIN</t>
  </si>
  <si>
    <t>SEDE A - COLEGIO FUNDACION LA PAZ</t>
  </si>
  <si>
    <t>SEDE A - COLEGIO CASABLANCA</t>
  </si>
  <si>
    <t>MIS PRIMERAS TRAVESURAS</t>
  </si>
  <si>
    <t>EEP-23 TUN</t>
  </si>
  <si>
    <t>TUNAL</t>
  </si>
  <si>
    <t>Tunjuelito</t>
  </si>
  <si>
    <t>EEP-23 TUN - TUNAL</t>
  </si>
  <si>
    <t>COLEGIO CENTRO INTEGRAL JOSE MARIA CORDOBA (IED)</t>
  </si>
  <si>
    <t>SEDE A (JOSE MARIA CORDOBA) - COLEGIO CENTRO INTEGRAL JOSE MARIA CORDOBA (IED)</t>
  </si>
  <si>
    <t>SEDE B (SANTA FE DE BOGOTA) - COLEGIO CENTRO INTEGRAL JOSE MARIA CORDOBA (IED)</t>
  </si>
  <si>
    <t>COLEGIO RAFAEL URIBE URIBE (IED)</t>
  </si>
  <si>
    <t>SEDE A (RAFAEL URIBE URIBE) - COLEGIO RAFAEL URIBE URIBE (IED)</t>
  </si>
  <si>
    <t>COLEGIO MARCO FIDEL SUAREZ (IED)</t>
  </si>
  <si>
    <t>SEDE A (MARCO FIDEL SUAREZ) - COLEGIO MARCO FIDEL SUAREZ (IED)</t>
  </si>
  <si>
    <t>COLEGIO INEM SANTIAGO PEREZ (IED)</t>
  </si>
  <si>
    <t>SEDE A (INEM SANTIAGO PEREZ) - COLEGIO INEM SANTIAGO PEREZ (IED)</t>
  </si>
  <si>
    <t>SEDE A - COLEGIO CRISTIANO DE COLOMBIA</t>
  </si>
  <si>
    <t>MIS PINGUINOS.</t>
  </si>
  <si>
    <t>EEP-24 USM</t>
  </si>
  <si>
    <t>BOLONIA - TEJARES</t>
  </si>
  <si>
    <t>EEP-24 USM - BOLONIA - TEJARES</t>
  </si>
  <si>
    <t>COLEGIO CIUDAD CHENGDU (IED)</t>
  </si>
  <si>
    <t>SEDE A (COLEGIO CIUDAD CHENGDU (IED) - SEDE PRINCIPAL) - COLEGIO CIUDAD CHENGDU (IED)</t>
  </si>
  <si>
    <t>COLEGIO LOS TEJARES (IED)</t>
  </si>
  <si>
    <t>SEDE A (LOS TEJARES) - COLEGIO LOS TEJARES (IED)</t>
  </si>
  <si>
    <t>SEDE B (EL CURUBO) - COLEGIO LOS TEJARES (IED)</t>
  </si>
  <si>
    <t>MIS PRIMEROS PASOS 1</t>
  </si>
  <si>
    <t>MI PEQUEÑA LULU</t>
  </si>
  <si>
    <t>SEMILLITAS DE PAZ</t>
  </si>
  <si>
    <t>ENTRENUBES</t>
  </si>
  <si>
    <t>EEP-25 USM</t>
  </si>
  <si>
    <t>EEP-25 USM - COMUNEROS</t>
  </si>
  <si>
    <t>COLEGIO LOS COMUNEROS - OSWALDO GUAYASAMIN (IED)</t>
  </si>
  <si>
    <t>SEDE A (LOS COMUNEROS) - COLEGIO LOS COMUNEROS - OSWALDO GUAYASAMIN (IED)</t>
  </si>
  <si>
    <t>SEDE B (EL VIRREY ULTIMA ETAPA) - COLEGIO LOS COMUNEROS - OSWALDO GUAYASAMIN (IED)</t>
  </si>
  <si>
    <t>COLEGIO TENERIFE - GRANADA SUR (IED)</t>
  </si>
  <si>
    <t>SEDE A (TENERIFE) - COLEGIO TENERIFE - GRANADA SUR (IED)</t>
  </si>
  <si>
    <t>LOS GATICOS</t>
  </si>
  <si>
    <t>LOS NUBECINOS</t>
  </si>
  <si>
    <t>LOS BULLICIOSOS</t>
  </si>
  <si>
    <t>LA RONDA</t>
  </si>
  <si>
    <t>MIS PRIMEROS SUEÑOS</t>
  </si>
  <si>
    <t>ALEGRES ENANITOS</t>
  </si>
  <si>
    <t>NIÑOS DE HOY</t>
  </si>
  <si>
    <t>COMUNEROS ASVECOM</t>
  </si>
  <si>
    <t>EEP-26 BOS</t>
  </si>
  <si>
    <t>LAURELES LOS NARANJOS</t>
  </si>
  <si>
    <t>EEP-26 BOS - LAURELES LOS NARANJOS</t>
  </si>
  <si>
    <t>COLEGIO CARLOS ALBAN HOLGUIN (IED)</t>
  </si>
  <si>
    <t>SEDE A (CARLOS ALBAN HOLGUIN) - COLEGIO CARLOS ALBAN HOLGUIN (IED)</t>
  </si>
  <si>
    <t>COLEGIO GRANCOLOMBIANO (IED)</t>
  </si>
  <si>
    <t>SEDE D (LOS NARANJOS) - COLEGIO GRANCOLOMBIANO (IED)</t>
  </si>
  <si>
    <t>SEDE A - COLEGIO SUPERIOR PALERMO</t>
  </si>
  <si>
    <t>SEDE A - LICEO MODERNO GRAN PARIS</t>
  </si>
  <si>
    <t>HI CANADA SEDE D</t>
  </si>
  <si>
    <t>EEP-27 BOS</t>
  </si>
  <si>
    <t>EEP-27 BOS - GRAN COLOMBIANO</t>
  </si>
  <si>
    <t>SEDE A (GRANCOLOMBIANO) - COLEGIO GRANCOLOMBIANO (IED)</t>
  </si>
  <si>
    <t>SEDE B (LOS LAURELES) - COLEGIO GRANCOLOMBIANO (IED)</t>
  </si>
  <si>
    <t>SEDE C (CHARLES DE GAULLE) - COLEGIO GRANCOLOMBIANO (IED)</t>
  </si>
  <si>
    <t>SEDE A - GIMNASIO CACERES</t>
  </si>
  <si>
    <t>SEDE A - COLEGIO NUEVA COLOMBIA GRANDE</t>
  </si>
  <si>
    <t>SEDE A - GIMNASIO MARTIN GALEANO</t>
  </si>
  <si>
    <t>PEQUEÑOS SALTARINES 2</t>
  </si>
  <si>
    <t>EEP-28 BOS</t>
  </si>
  <si>
    <t>CONCEPCIÓN LA LIBERTAD</t>
  </si>
  <si>
    <t>EEP-28 BOS - CONCEPCIÓN LA LIBERTAD</t>
  </si>
  <si>
    <t>COLEGIO LA CONCEPCION (IED)</t>
  </si>
  <si>
    <t>SEDE A (LA CONCEPCION) - COLEGIO LA CONCEPCION (IED)</t>
  </si>
  <si>
    <t>BOSA OCCIDENTAL</t>
  </si>
  <si>
    <t>COLEGIO JOSE FRANCISCO SOCARRAS (IED)</t>
  </si>
  <si>
    <t>SEDE A (JOSE FRANCISCO SOCARRAS) - COLEGIO JOSE FRANCISCO SOCARRAS (IED)</t>
  </si>
  <si>
    <t>SEDE A - COLEGIO MIXTO VILLA CAROLINA EU</t>
  </si>
  <si>
    <t>SEDE A - LICEO CULTURAL LUIS ENRIQUE OSORIO</t>
  </si>
  <si>
    <t>MIS PEQUEÑOS AMIGUITOS</t>
  </si>
  <si>
    <t>MI BUENA ESPERANZA</t>
  </si>
  <si>
    <t>SUEÑOS Y SONRISAS</t>
  </si>
  <si>
    <t>EEP-29 BOS</t>
  </si>
  <si>
    <t>EEP-29 BOS - NUEVO CHILE</t>
  </si>
  <si>
    <t>COLEGIO NUEVO CHILE (IED)</t>
  </si>
  <si>
    <t>SEDE A (NUEVO CHILE) - COLEGIO NUEVO CHILE (IED)</t>
  </si>
  <si>
    <t>APOGEO</t>
  </si>
  <si>
    <t>EEP-30 KEN</t>
  </si>
  <si>
    <t>EEP-30 KEN - EDUARDO UMAÑA LUNA</t>
  </si>
  <si>
    <t>COLEGIO BELLAVISTA (IED)</t>
  </si>
  <si>
    <t>SEDE A (COLEGIO BELLAVISTA (IED) - SEDE PRINCIPAL) - COLEGIO BELLAVISTA (IED)</t>
  </si>
  <si>
    <t>PATIO BONITO</t>
  </si>
  <si>
    <t>COLEGIO EDUARDO UMAÑA LUNA (IED)</t>
  </si>
  <si>
    <t>SEDE A (EDUARDO UMAÑA LUNA) - COLEGIO EDUARDO UMAÑA LUNA (IED)</t>
  </si>
  <si>
    <t>BAMBI</t>
  </si>
  <si>
    <t>LA TERNURA DE SNOOPY</t>
  </si>
  <si>
    <t>PATITO DONALD</t>
  </si>
  <si>
    <t>GESTANDO FUTURO T2</t>
  </si>
  <si>
    <t>MI SEGUNDO HOGAR</t>
  </si>
  <si>
    <t>SEMILLAS DE AMOR</t>
  </si>
  <si>
    <t>BELLAVISTA</t>
  </si>
  <si>
    <t>BRISAS DE ALEGRIA</t>
  </si>
  <si>
    <t>CASITA DE ILUSIONES</t>
  </si>
  <si>
    <t>EEP-31 KEN</t>
  </si>
  <si>
    <t>MARÍA PAZ</t>
  </si>
  <si>
    <t>EEP-31 KEN - MARÍA PAZ</t>
  </si>
  <si>
    <t>COLEGIO LA AMISTAD (IED)</t>
  </si>
  <si>
    <t>SEDE B (LLANO GRANDE) - COLEGIO LA AMISTAD (IED)</t>
  </si>
  <si>
    <t>CORABASTOS</t>
  </si>
  <si>
    <t>SEDE C (PINAR DEL RIO) - COLEGIO LA AMISTAD (IED)</t>
  </si>
  <si>
    <t>LOS NIÑOS DEL MAÑANA</t>
  </si>
  <si>
    <t>NUESTRA DULCE INFANCIA</t>
  </si>
  <si>
    <t>EL PORTAL DE BELEN</t>
  </si>
  <si>
    <t>ESTRELLITAS DEL PINAR</t>
  </si>
  <si>
    <t>LOS AMIGUITOS DE SANTIAGO</t>
  </si>
  <si>
    <t>CARRUSEL DE LA ALEGRIA</t>
  </si>
  <si>
    <t>MI SEGUNDO HOGAR AMP</t>
  </si>
  <si>
    <t>EL ENCANTO AMP</t>
  </si>
  <si>
    <t>LOS OSITOS CARIÑOSITOS AMP</t>
  </si>
  <si>
    <t>LOS NIÑOS FELICES AMP</t>
  </si>
  <si>
    <t>MI MUNDO MARAVILLOSO AMP</t>
  </si>
  <si>
    <t>LITTLE ANGELS SEDE A</t>
  </si>
  <si>
    <t>EEP-32 KEN</t>
  </si>
  <si>
    <t>EEP-32 KEN - ISABEL II</t>
  </si>
  <si>
    <t>COLEGIO ISABEL II (IED)</t>
  </si>
  <si>
    <t>SEDE A (ISABEL II) - COLEGIO ISABEL II (IED)</t>
  </si>
  <si>
    <t>SEDE A - GIMNASIO NIÑOS FELICES</t>
  </si>
  <si>
    <t>MIS TRAVESURAS 1</t>
  </si>
  <si>
    <t>EEP-33 SUB</t>
  </si>
  <si>
    <t>EL RINCÓN</t>
  </si>
  <si>
    <t>EEP-33 SUB - EL RINCÓN</t>
  </si>
  <si>
    <t>COLEGIO RAMON DE ZUBIRIA (IED)</t>
  </si>
  <si>
    <t>SEDE A (RAMON DE ZUBIRIA) - COLEGIO RAMON DE ZUBIRIA (IED)</t>
  </si>
  <si>
    <t>COLEGIO GERARDO PAREDES (IED)</t>
  </si>
  <si>
    <t>SEDE A (GERARDO PAREDES MARTINEZ) - COLEGIO GERARDO PAREDES (IED)</t>
  </si>
  <si>
    <t>EEP-34 SUB</t>
  </si>
  <si>
    <t>PRADO</t>
  </si>
  <si>
    <t>EEP-34 SUB - PRADO</t>
  </si>
  <si>
    <t>COLEGIO PRADO VERANIEGO (IED)</t>
  </si>
  <si>
    <t>SEDE A (PRADO VERANIEGO II) - COLEGIO PRADO VERANIEGO (IED)</t>
  </si>
  <si>
    <t>EL PRADO</t>
  </si>
  <si>
    <t>EEP-35 CAN</t>
  </si>
  <si>
    <t>CONCORDIA</t>
  </si>
  <si>
    <t>EEP-35 CAN - CONCORDIA</t>
  </si>
  <si>
    <t>COLEGIO INTEGRADA LA CANDELARIA (IED)</t>
  </si>
  <si>
    <t>SEDE A (LA CONCORDIA) - COLEGIO INTEGRADA LA CANDELARIA (IED)</t>
  </si>
  <si>
    <t>EEP-36 SC</t>
  </si>
  <si>
    <t>EEP-36 SC - MONTEBELLO</t>
  </si>
  <si>
    <t>COLEGIO MONTEBELLO (IED)</t>
  </si>
  <si>
    <t>SEDE A (MONTEBELLO) - COLEGIO MONTEBELLO (IED)</t>
  </si>
  <si>
    <t>COLEGIO TECNICO TOMAS RUEDA VARGAS (IED)</t>
  </si>
  <si>
    <t>SEDE A (TOMAS RUEDA VARGAS) - COLEGIO TECNICO TOMAS RUEDA VARGAS (IED)</t>
  </si>
  <si>
    <t>SEDE A - INSTITUTO CARMENZA DE SANCHEZ</t>
  </si>
  <si>
    <t>DISNEY.</t>
  </si>
  <si>
    <t>EEP-37 SC</t>
  </si>
  <si>
    <t>LOS ALPES</t>
  </si>
  <si>
    <t>EEP-37 SC - LOS ALPES</t>
  </si>
  <si>
    <t>COLEGIO LOS ALPES (IED)</t>
  </si>
  <si>
    <t>SEDE A (LOS ALPES) - COLEGIO LOS ALPES (IED)</t>
  </si>
  <si>
    <t>SAN BLAS</t>
  </si>
  <si>
    <t>EL NIÑO FELIZ.</t>
  </si>
  <si>
    <t>EEP-38 CB</t>
  </si>
  <si>
    <t>EEP-38 CB - SAN FRANCISCO</t>
  </si>
  <si>
    <t>COLEGIO NICOLAS GOMEZ DAVILA (IED)</t>
  </si>
  <si>
    <t>SEDE A (NICOLAS GOMEZ DAVILA) - COLEGIO NICOLAS GOMEZ DAVILA (IED)</t>
  </si>
  <si>
    <t>COLEGIO SAN FRANCISCO (IED)</t>
  </si>
  <si>
    <t>SEDE B (SAN FRANCISCO II) - COLEGIO SAN FRANCISCO (IED)</t>
  </si>
  <si>
    <t>SEDE C (SAN FRANCISCO III) - COLEGIO SAN FRANCISCO (IED)</t>
  </si>
  <si>
    <t>SEDE A - INSTITUTO SAN FRANCISCO</t>
  </si>
  <si>
    <t>MI CARRUSEL</t>
  </si>
  <si>
    <t>278 JINFSDISSAN FRANCISCO</t>
  </si>
  <si>
    <t>LINAJE ESCOGIDO</t>
  </si>
  <si>
    <t>EEP-39 MAR</t>
  </si>
  <si>
    <t>EEP-39 MAR - SAMPER MENDOZA</t>
  </si>
  <si>
    <t>COLEGIO REPUBLICA BOLIVARIANA DE VENEZUELA (IED)</t>
  </si>
  <si>
    <t>SEDE A (REPUBLICA BOLIVARIANA DE VENEZUELA) - COLEGIO REPUBLICA BOLIVARIANA DE VENEZUELA (IED)</t>
  </si>
  <si>
    <t>SEDE B (SAMPER MENDOZA) - COLEGIO REPUBLICA BOLIVARIANA DE VENEZUELA (IED)</t>
  </si>
  <si>
    <t>EEP-40 AN</t>
  </si>
  <si>
    <t>POLICARPA</t>
  </si>
  <si>
    <t>Antonio Nariño</t>
  </si>
  <si>
    <t>EEP-40 AN - POLICARPA</t>
  </si>
  <si>
    <t>COLEGIO ESCUELA NORMAL SUPERIOR DISTRITAL MARIA MONTESSORI (IED)</t>
  </si>
  <si>
    <t>SEDE B (ANEXA) - COLEGIO ESCUELA NORMAL SUPERIOR DISTRITAL MARIA MONTESSORI (IED)</t>
  </si>
  <si>
    <t>CIUDAD JARDIN</t>
  </si>
  <si>
    <t>COLEGIO TECNICO JAIME PARDO LEAL (IED)</t>
  </si>
  <si>
    <t>SEDE A (JAIME PARDO LEAL) - COLEGIO TECNICO JAIME PARDO LEAL (IED)</t>
  </si>
  <si>
    <t>SEDE A - INSTITUTO BOGOTA</t>
  </si>
  <si>
    <t>SEDE A - JARDIN INFANTIL DEL ARCO IRIS</t>
  </si>
  <si>
    <t>SEDE A - JARDIN INFANTIL LOS PINGUINOS</t>
  </si>
  <si>
    <t>CENTRO DE DESARROLLO INFANTIL CANADA SEDE C</t>
  </si>
  <si>
    <t>MUNDO NUEVO</t>
  </si>
  <si>
    <t>EEP-41 AN</t>
  </si>
  <si>
    <t>FUCHA LA FRAGUA</t>
  </si>
  <si>
    <t>EEP-41 AN - FUCHA LA FRAGUA</t>
  </si>
  <si>
    <t>COLEGIO ATANASIO GIRARDOT (IED)</t>
  </si>
  <si>
    <t>SEDE A (ATANASIO GIRARDOT) - COLEGIO ATANASIO GIRARDOT (IED)</t>
  </si>
  <si>
    <t>RESTREPO</t>
  </si>
  <si>
    <t>EEP-42 BU</t>
  </si>
  <si>
    <t>SAN FERNANDO</t>
  </si>
  <si>
    <t>Barrios Unidos</t>
  </si>
  <si>
    <t>EEP-42 BU - SAN FERNANDO</t>
  </si>
  <si>
    <t>COLEGIO REPUBLICA DE PANAMA (IED)</t>
  </si>
  <si>
    <t>SEDE A (REPUBLICA DE PANAMA) - COLEGIO REPUBLICA DE PANAMA (IED)</t>
  </si>
  <si>
    <t>DOCE DE OCTUBRE</t>
  </si>
  <si>
    <t>SEDE A - GIMNASIO DEL CORAZON DE MARIA</t>
  </si>
  <si>
    <t>EEP-43 BO</t>
  </si>
  <si>
    <t>BOSA EL RECREO</t>
  </si>
  <si>
    <t>EEP-43 BO - BOSA EL RECREO</t>
  </si>
  <si>
    <t>COLEGIO CARLOS PIZARRO LEON GOMEZ (IED)</t>
  </si>
  <si>
    <t>SEDE A (CARLOS PIZARRO LEON GOMEZ) - COLEGIO CARLOS PIZARRO LEON GOMEZ (IED)</t>
  </si>
  <si>
    <t>TINTAL SUR</t>
  </si>
  <si>
    <t>COLEGIO ALFONSO LOPEZ MICHELSEN (IED)</t>
  </si>
  <si>
    <t>SEDE A (ALFONSO LOPEZ MICHELSEN) - COLEGIO ALFONSO LOPEZ MICHELSEN (IED)</t>
  </si>
  <si>
    <t>SEDE A (PRINCIPAL) - COLEGIO CIUDADELA EL RECREO SONIA OSORIO DE SAINT-MALO (IED)</t>
  </si>
  <si>
    <t>SEDE A - LICEO CIUDAD CAPITAL</t>
  </si>
  <si>
    <t>SEDE A - LICEO PEDAGOGICO EL RECREO</t>
  </si>
  <si>
    <t>SEDE A - FUNDACION HUMANISTA ERASMO DE ROTTERDAM</t>
  </si>
  <si>
    <t>SEDE A - COLEGIO GIMNASIO SABIDURIA DEL FUTURO</t>
  </si>
  <si>
    <t>MIS PRIMEROS PASOS</t>
  </si>
  <si>
    <t>LA  PIÑATA</t>
  </si>
  <si>
    <t>LA ALEGRIA DE APRENDER</t>
  </si>
  <si>
    <t>EL MARAVILLOSO MUNDO DE DAVID</t>
  </si>
  <si>
    <t>EEP-44 BO</t>
  </si>
  <si>
    <t xml:space="preserve"> KIMY-SANBERNARDINO</t>
  </si>
  <si>
    <t>EEP-44 BO -  KIMY-SANBERNARDINO</t>
  </si>
  <si>
    <t>COLEGIO KIMI PERNIA DOMICO (IED)</t>
  </si>
  <si>
    <t>SEDE A (KIMI PERNIA DOMICO) - COLEGIO KIMI PERNIA DOMICO (IED)</t>
  </si>
  <si>
    <t>COLEGIO SAN BERNARDINO (IED)</t>
  </si>
  <si>
    <t>SEDE A (SAN BERNARDINO) - COLEGIO SAN BERNARDINO (IED)</t>
  </si>
  <si>
    <t>MI PRIMER PASO</t>
  </si>
  <si>
    <t>MIS PRIMERAS HABILIDADES</t>
  </si>
  <si>
    <t>MIS PEQUEÑOS SABIOS.</t>
  </si>
  <si>
    <t>CARITAS ALEGRES.</t>
  </si>
  <si>
    <t>LA ALEGRIA DE  VIVIR</t>
  </si>
  <si>
    <t>121193JINFSDISUBA RHUA ESPIR SEMILLA</t>
  </si>
  <si>
    <t>INDEPENDENCIA</t>
  </si>
  <si>
    <t>VIENTOS DE AMOR</t>
  </si>
  <si>
    <t>EEP-45 CHA</t>
  </si>
  <si>
    <t>QUINTA CAMACHO</t>
  </si>
  <si>
    <t>Chapinero</t>
  </si>
  <si>
    <t>EEP-45 CHA - QUINTA CAMACHO</t>
  </si>
  <si>
    <t>COLEGIO SIMON RODRIGUEZ (IED)</t>
  </si>
  <si>
    <t>SEDE A (SIMON RODRIGUEZ) - COLEGIO SIMON RODRIGUEZ (IED)</t>
  </si>
  <si>
    <t>CHICO LAGO</t>
  </si>
  <si>
    <t>SEDE A - POLITECNICO UNIVERSAL DE CAPACITACION UNICAP</t>
  </si>
  <si>
    <t>LOS NIÑOS CON JESUS</t>
  </si>
  <si>
    <t>EEP-46 CB</t>
  </si>
  <si>
    <t>EEP-46 CB - ARBORIZADORA ALTA</t>
  </si>
  <si>
    <t>COLEGIO ARBORIZADORA ALTA (IED)</t>
  </si>
  <si>
    <t>SEDE B (PRADERA ESPERANZA) - COLEGIO ARBORIZADORA ALTA (IED)</t>
  </si>
  <si>
    <t>COLEGIO GIMNASIO SABIO CALDAS (IED)</t>
  </si>
  <si>
    <t>SEDE A (COLEGIO GIMNASIO SABIO CALDAS (IED) - SEDE PRINCIPAL) - COLEGIO GIMNASIO SABIO CALDAS (IED)</t>
  </si>
  <si>
    <t>SEDE A - CENTRO EDUCATIVO MANUEL ELKIN PATARROYO</t>
  </si>
  <si>
    <t>LOS OSITOS</t>
  </si>
  <si>
    <t>MIS GRANDIOSOS ANGELITOS 1 Y 2</t>
  </si>
  <si>
    <t>EEP-47 BC</t>
  </si>
  <si>
    <t>EEP-47 BC - PARAISO MIRADOR</t>
  </si>
  <si>
    <t>COLEGIO PARAISO MIRADOR (IED)</t>
  </si>
  <si>
    <t>SEDE A (PARAISO MIRADOR) - COLEGIO PARAISO MIRADOR (IED)</t>
  </si>
  <si>
    <t>SEDE B (PARAISO MIRADOR) - COLEGIO PARAISO MIRADOR (IED)</t>
  </si>
  <si>
    <t>SEDE C (PARAISO MIRADOR) - COLEGIO PARAISO MIRADOR (IED)</t>
  </si>
  <si>
    <t>SEDE A - COLEGIO NUEVA VIDA CIUDAD BOLIVAR</t>
  </si>
  <si>
    <t>SEDE A - COLEGIO PALERMO</t>
  </si>
  <si>
    <t>EL RUISEÑOR 2 CIUDAD BOLIVAR</t>
  </si>
  <si>
    <t>BEBES FELICES Y ROSALES ROJOS</t>
  </si>
  <si>
    <t>MIS PEQUEÑOS TRAVIESOS</t>
  </si>
  <si>
    <t>GENIOS DEL MAÑANA</t>
  </si>
  <si>
    <t>LOS OSITOS DEL NUEVO AMANECER</t>
  </si>
  <si>
    <t>LAS BRISAS</t>
  </si>
  <si>
    <t>ESTRELLITA DEL MIRADOR</t>
  </si>
  <si>
    <t>EL PORTAL</t>
  </si>
  <si>
    <t>CARACOLI</t>
  </si>
  <si>
    <t>MUNDO FELIZ Y RAYITO DE SOL</t>
  </si>
  <si>
    <t>LOS BULLICIOSOS  Y BELLO HORIZONTE</t>
  </si>
  <si>
    <t>GOTICAS DE AMOR TB</t>
  </si>
  <si>
    <t>ESPERANZA Y PROGRESO PARAISO I</t>
  </si>
  <si>
    <t>ESPERANZA Y PROGRESO PARAISO II</t>
  </si>
  <si>
    <t>10133JINFSDISPARAISO2</t>
  </si>
  <si>
    <t>EEP-47 CB</t>
  </si>
  <si>
    <t>PARAISO</t>
  </si>
  <si>
    <t>EEP-48 ENG</t>
  </si>
  <si>
    <t>BOSQUE POPULAR</t>
  </si>
  <si>
    <t>EEP-48 ENG - BOSQUE POPULAR</t>
  </si>
  <si>
    <t>COLEGIO INSTITUTO TECNICO INDUSTRIAL FRANCISCO JOSE DE CALDAS (IED)</t>
  </si>
  <si>
    <t>SEDE A (FRANCISCO JOSE DE CALDAS) - COLEGIO INSTITUTO TECNICO INDUSTRIAL FRANCISCO JOSE DE CALDAS (IED)</t>
  </si>
  <si>
    <t>SEDE A - COLEGIO CAFAM</t>
  </si>
  <si>
    <t>HOGAR INFANTIL RAYITO DE SOL 1</t>
  </si>
  <si>
    <t>EEP-49 FON</t>
  </si>
  <si>
    <t>VAN UDEN</t>
  </si>
  <si>
    <t>EEP-49 FON - VAN UDEN</t>
  </si>
  <si>
    <t>COLEGIO ANTONIO VAN UDEN (IED)</t>
  </si>
  <si>
    <t>SEDE A (ANTONIO VAN UDEN) - COLEGIO ANTONIO VAN UDEN (IED)</t>
  </si>
  <si>
    <t>FONTIBON SAN PABLO</t>
  </si>
  <si>
    <t>SEDE B (LA ESTACION) - COLEGIO ANTONIO VAN UDEN (IED)</t>
  </si>
  <si>
    <t>SEDE C (SAN VICENTE) - COLEGIO ANTONIO VAN UDEN (IED)</t>
  </si>
  <si>
    <t>SEDE A - INSTITUTO PSICOPEDAGOGICO EL CALPULLI</t>
  </si>
  <si>
    <t>HOGAR INFANTIL LOS PITUFOS</t>
  </si>
  <si>
    <t>LOS BULLICIOSOS/BU</t>
  </si>
  <si>
    <t>MI REFUGIO</t>
  </si>
  <si>
    <t>EEP-50 FON</t>
  </si>
  <si>
    <t xml:space="preserve"> ATAHUALPA-INTERNACIONAL</t>
  </si>
  <si>
    <t>EEP-50 FON -  ATAHUALPA-INTERNACIONAL</t>
  </si>
  <si>
    <t>COLEGIO INSTITUTO TECNICO INTERNACIONAL (IED)</t>
  </si>
  <si>
    <t>SEDE A (INTERNACIONAL) - COLEGIO INSTITUTO TECNICO INTERNACIONAL (IED)</t>
  </si>
  <si>
    <t>COLEGIO ATAHUALPA (IED)</t>
  </si>
  <si>
    <t>SEDE A (ATAHUALPA) - COLEGIO ATAHUALPA (IED)</t>
  </si>
  <si>
    <t>SEDE A - GIMNASIO NUEVO DESPERTAR</t>
  </si>
  <si>
    <t>SEDE A - COLEGIO PARROQUIAL NUESTRA SEÑORA DEL ROSARIO</t>
  </si>
  <si>
    <t>BUGSS BUNNY/BU</t>
  </si>
  <si>
    <t>EL RUISEÑOR  REFUGIO</t>
  </si>
  <si>
    <t>LOS ZAPATERITOS  REFUGIO</t>
  </si>
  <si>
    <t>MI SEGUNDO HOGAR 1</t>
  </si>
  <si>
    <t>BULLICIOSOS</t>
  </si>
  <si>
    <t>EEP-51 KEN</t>
  </si>
  <si>
    <t>SOTO APARICIO</t>
  </si>
  <si>
    <t>EEP-51 KEN - SOTO APARICIO</t>
  </si>
  <si>
    <t>COLEGIO FERNANDO SOTO APARICIO (IED)</t>
  </si>
  <si>
    <t>SEDE A (FERNANDO SOTO APARICIO) - COLEGIO FERNANDO SOTO APARICIO (IED)</t>
  </si>
  <si>
    <t>EEP-52 KEN</t>
  </si>
  <si>
    <t>PRIMERA DE MAYO</t>
  </si>
  <si>
    <t>EEP-52 KEN - PRIMERA DE MAYO</t>
  </si>
  <si>
    <t>COLEGIO LAS AMERICAS (IED)</t>
  </si>
  <si>
    <t>SEDE A (LAS AMERICAS) - COLEGIO LAS AMERICAS (IED)</t>
  </si>
  <si>
    <t>CARVAJAL</t>
  </si>
  <si>
    <t>COLEGIO JOHN F. KENNEDY (IED)</t>
  </si>
  <si>
    <t>SEDE A (JOHN F. KENNEDY) - COLEGIO JOHN F. KENNEDY (IED)</t>
  </si>
  <si>
    <t>SEDE A - COLEGIO CHARLES BABBAGGE</t>
  </si>
  <si>
    <t>CENTRO DE EDUCACION FORMAL ROBERT HOOKE</t>
  </si>
  <si>
    <t>SEDE A - CENTRO DE EDUCACION FORMAL ROBERT HOOKE</t>
  </si>
  <si>
    <t>SEDE A - LICEO BIRMINGHAM</t>
  </si>
  <si>
    <t>HOGAR INFANTIL NUEVO KENNEDY</t>
  </si>
  <si>
    <t>MI  GRAN ALEGRIA</t>
  </si>
  <si>
    <t>MIS  ANGELITOS</t>
  </si>
  <si>
    <t>MI DULCE ENCUENTRO</t>
  </si>
  <si>
    <t>EEP-53 MART</t>
  </si>
  <si>
    <t>EEP-53 MART - PANAMERICANO</t>
  </si>
  <si>
    <t>COLEGIO PANAMERICANO (IED)</t>
  </si>
  <si>
    <t>SEDE A (PANAMERICANO) - COLEGIO PANAMERICANO (IED)</t>
  </si>
  <si>
    <t>EEP-54 PA</t>
  </si>
  <si>
    <t>EEP-54 PA - LA MERCED</t>
  </si>
  <si>
    <t>COLEGIO LA MERCED (IED)</t>
  </si>
  <si>
    <t>SEDE A (LA MERCED) - COLEGIO LA MERCED (IED)</t>
  </si>
  <si>
    <t>ZONA INDUSTRIAL</t>
  </si>
  <si>
    <t>EEP-55 RUU</t>
  </si>
  <si>
    <t>EEP-55 RUU - CHIRCALES</t>
  </si>
  <si>
    <t>SEDE A (CHIRCALES) - COLEGIO ALFREDO IRIARTE (IED)</t>
  </si>
  <si>
    <t>COLEGIO COLOMBIA VIVA (IED)</t>
  </si>
  <si>
    <t>SEDE A (NESTOR FORERO ALCALA) - COLEGIO COLOMBIA VIVA (IED)</t>
  </si>
  <si>
    <t>SEDE A - INSTITUTO PEDAGOGICO NUESTRA SEÑORA DE LAS LAJAS</t>
  </si>
  <si>
    <t>SEDE A - INSTITUTO PSICOPEDAGOGICO INTEGRAL - IPSI</t>
  </si>
  <si>
    <t>SEDE A - LICEO PSICOPEDAGOGICO SAN PABLO</t>
  </si>
  <si>
    <t>SEDE A - INSTITUTO GUSTAVO ADOLFO BECQUER</t>
  </si>
  <si>
    <t>SEDE A - LICEO TECNICO MICROEMPRESARIAL FEYSER GORDILLO ROJAS</t>
  </si>
  <si>
    <t>SEDE A - CENTRO EDUCATIVO SAN PABLO CESP</t>
  </si>
  <si>
    <t>SEDE A - COLEGIO MODERNO INTEGRAL ERIKA</t>
  </si>
  <si>
    <t>SEDE A - COLEGIO EMPRESARIAL FREDERICK TAYLOR</t>
  </si>
  <si>
    <t>GARFIELD Y SUS AMIGOS</t>
  </si>
  <si>
    <t>LOS AMIGUITOS DE STEFANNY</t>
  </si>
  <si>
    <t>EL REFUGIO DE KATHERINE</t>
  </si>
  <si>
    <t>PITUFOS</t>
  </si>
  <si>
    <t>DINOSAURIOS</t>
  </si>
  <si>
    <t>PRINCIPITO</t>
  </si>
  <si>
    <t>MIGUEL ANGEL</t>
  </si>
  <si>
    <t>MONACHITOS</t>
  </si>
  <si>
    <t>LOS TRECE TRAVIESOS</t>
  </si>
  <si>
    <t>MIS ADORABLES ANGELITOS I</t>
  </si>
  <si>
    <t>MIS ADORABLES ANGELITOS II</t>
  </si>
  <si>
    <t>EL REFUGIO</t>
  </si>
  <si>
    <t>CHIQUITINES DEL BOSQUE</t>
  </si>
  <si>
    <t>EEP-56 RUU</t>
  </si>
  <si>
    <t>BOSQUE SAN CARLOS</t>
  </si>
  <si>
    <t>EEP-56 RUU - BOSQUE SAN CARLOS</t>
  </si>
  <si>
    <t>COLEGIO ALEJANDRO OBREGON (IED)</t>
  </si>
  <si>
    <t>SEDE A (ALEJANDRO OBREGON) - COLEGIO ALEJANDRO OBREGON (IED)</t>
  </si>
  <si>
    <t>COLEGIO ENRIQUE OLAYA HERRERA (IED)</t>
  </si>
  <si>
    <t>SEDE A (ENRIQUE OLAYA HERRERA) - COLEGIO ENRIQUE OLAYA HERRERA (IED)</t>
  </si>
  <si>
    <t>COLEGIO GUSTAVO RESTREPO (IED)</t>
  </si>
  <si>
    <t>SEDE A (GUSTAVO RESTREPO) - COLEGIO GUSTAVO RESTREPO (IED)</t>
  </si>
  <si>
    <t>SEDE A - COLEGIO EL CARMEN TERESIANO</t>
  </si>
  <si>
    <t>SEDE A - COLEGIO DANILO CIFUENTES</t>
  </si>
  <si>
    <t>SEDE A - GIMNASIO SAN JOSE</t>
  </si>
  <si>
    <t>SEDE A - COLEGIO ALVARO CAMARGO DE LA TORRE</t>
  </si>
  <si>
    <t>SEDE A - INSTITUTO VILLA DE LA FRATERNIDAD</t>
  </si>
  <si>
    <t>MAFALDA</t>
  </si>
  <si>
    <t>HI LA VACA LOLA</t>
  </si>
  <si>
    <t>PEQUEÑAS AVENTURAS</t>
  </si>
  <si>
    <t>PEQUEÑIN</t>
  </si>
  <si>
    <t>MI DULCE DESPERTAR</t>
  </si>
  <si>
    <t>MI SEGUNDO HOGAR.</t>
  </si>
  <si>
    <t>MICKEY MOUSE MHFL18</t>
  </si>
  <si>
    <t>121714JINFSDISSUEÑOS Y SONRISAS</t>
  </si>
  <si>
    <t>PIJAOS</t>
  </si>
  <si>
    <t>EEP-57 RUU</t>
  </si>
  <si>
    <t>MARCO FIDEL SUÁREZ</t>
  </si>
  <si>
    <t>EEP-57 RUU - MARCO FIDEL SUÁREZ</t>
  </si>
  <si>
    <t>COLEGIO REINO DE HOLANDA (IED)</t>
  </si>
  <si>
    <t>SEDE A (REINO DE HOLANDA) - COLEGIO REINO DE HOLANDA (IED)</t>
  </si>
  <si>
    <t>SEDE B (MARCO FIDEL SUAREZ) - COLEGIO REINO DE HOLANDA (IED)</t>
  </si>
  <si>
    <t>SEDE D (PARROQUIAL SAN JUDAS TADEO) - COLEGIO REINO DE HOLANDA (IED)</t>
  </si>
  <si>
    <t>SEDE A - LICEO PARROQUIAL SAN JOSE</t>
  </si>
  <si>
    <t>SEDE A - COLEGIO HERMANOS BELTRAN</t>
  </si>
  <si>
    <t>SEDE A - INSTITUCION EDUCATIVA INTERAMERICANA</t>
  </si>
  <si>
    <t>SEDE A - COLEGIO MONTESSORIANO</t>
  </si>
  <si>
    <t>SEDE A - LICEO PSICOPEDAGOGICO MARCO FIDEL SUAREZ</t>
  </si>
  <si>
    <t>LOS PITUFOS 2</t>
  </si>
  <si>
    <t>MIS PEQUEÑAS TRAVESURAS</t>
  </si>
  <si>
    <t>LUCERITO</t>
  </si>
  <si>
    <t>DESCUBRO MI MUNDO</t>
  </si>
  <si>
    <t>LA NUEVA ESPERANZA</t>
  </si>
  <si>
    <t>MI CIELITO</t>
  </si>
  <si>
    <t>EL SOLECITO</t>
  </si>
  <si>
    <t>EEP-58 SC</t>
  </si>
  <si>
    <t>EEP-58 SC - ATENAS</t>
  </si>
  <si>
    <t>COLEGIO ATENAS (IED)</t>
  </si>
  <si>
    <t>SEDE A (ATENAS) - COLEGIO ATENAS (IED)</t>
  </si>
  <si>
    <t>COLEGIO ALEMANIA UNIFICADA (IED)</t>
  </si>
  <si>
    <t>SEDE A (GUACAMAYAS) - COLEGIO ALEMANIA UNIFICADA (IED)</t>
  </si>
  <si>
    <t>AVESOL</t>
  </si>
  <si>
    <t>EEP-59 SUB</t>
  </si>
  <si>
    <t>AURES</t>
  </si>
  <si>
    <t>EEP-59 SUB - AURES</t>
  </si>
  <si>
    <t>COLEGIO NUEVA COLOMBIA (IED)</t>
  </si>
  <si>
    <t>SEDE A (NUEVA COLOMBIA) - COLEGIO NUEVA COLOMBIA (IED)</t>
  </si>
  <si>
    <t>COLEGIO ALVARO GOMEZ HURTADO (IED)</t>
  </si>
  <si>
    <t>SEDE A (ALVARO GOMEZ HURTADO) - COLEGIO ALVARO GOMEZ HURTADO (IED)</t>
  </si>
  <si>
    <t>COLEGIO GONZALO ARANGO (IED)</t>
  </si>
  <si>
    <t>SEDE A (GONZALO ARANGO) - COLEGIO GONZALO ARANGO (IED)</t>
  </si>
  <si>
    <t>EL OSO MELOSO.</t>
  </si>
  <si>
    <t>EEP-60 SUB</t>
  </si>
  <si>
    <t xml:space="preserve">LA TOSCANA </t>
  </si>
  <si>
    <t xml:space="preserve">EEP-60 SUB - LA TOSCANA </t>
  </si>
  <si>
    <t>COLEGIO TIBABUYES UNIVERSAL (IED)</t>
  </si>
  <si>
    <t>SEDE A (TIBABUYES UNIVERSAL) - COLEGIO TIBABUYES UNIVERSAL (IED)</t>
  </si>
  <si>
    <t>COLEGIO LA TOSCANA - LISBOA (IED)</t>
  </si>
  <si>
    <t>SEDE D (SEDE D - LA TOSCANA - LISBOA) - COLEGIO LA TOSCANA - LISBOA (IED)</t>
  </si>
  <si>
    <t>COLEGIO JOSE MARIA VELAZ (IED)</t>
  </si>
  <si>
    <t>SEDE A (COLEGIO JOSE MARIA VELAZ (IED) - SEDE PRINCIPAL) - COLEGIO JOSE MARIA VELAZ (IED)</t>
  </si>
  <si>
    <t>SEDE A (PRINCIPAL) - COLEGIO ELISA MUJICA VELASQUEZ (IED)</t>
  </si>
  <si>
    <t>PIE PEQUEÑO</t>
  </si>
  <si>
    <t>MI CASITA ALEGRE</t>
  </si>
  <si>
    <t>MANITAS INFANTILES</t>
  </si>
  <si>
    <t>MONTESSORI.</t>
  </si>
  <si>
    <t>PEQUEÑAS ILUSIONES.</t>
  </si>
  <si>
    <t>ANGELES DE MARIA.</t>
  </si>
  <si>
    <t>PIEDRA VERDE</t>
  </si>
  <si>
    <t>EEP-61 TUN</t>
  </si>
  <si>
    <t>EEP-61 TUN - VENECIA</t>
  </si>
  <si>
    <t>COLEGIO VENECIA (IED)</t>
  </si>
  <si>
    <t>SEDE A (VENECIA) - COLEGIO VENECIA (IED)</t>
  </si>
  <si>
    <t>SEDE A - CENTRO EDUCATIVO SURAMERICANO</t>
  </si>
  <si>
    <t>SEDE A - COLEGIO JALIL GIBRAN</t>
  </si>
  <si>
    <t>OSITOS DOS</t>
  </si>
  <si>
    <t>EEP-62 USA</t>
  </si>
  <si>
    <t>VERBENAL</t>
  </si>
  <si>
    <t>EEP-62 USA - VERBENAL</t>
  </si>
  <si>
    <t>COLEGIO AQUILEO PARRA (IED)</t>
  </si>
  <si>
    <t>SEDE A (AQUILEO PARRA) - COLEGIO AQUILEO PARRA (IED)</t>
  </si>
  <si>
    <t>EEP-63 USA</t>
  </si>
  <si>
    <t xml:space="preserve">TOBERIN </t>
  </si>
  <si>
    <t xml:space="preserve">EEP-63 USA - TOBERIN </t>
  </si>
  <si>
    <t xml:space="preserve"> TOBERIN</t>
  </si>
  <si>
    <t>SEDE A (TOBERIN) - COLEGIO TOBERIN (IED)</t>
  </si>
  <si>
    <t>SEDE A - GIMNASIO PASCAL DE LA SABANA</t>
  </si>
  <si>
    <t>EEP-64 USM</t>
  </si>
  <si>
    <t>PORVENIR USME</t>
  </si>
  <si>
    <t>EEP-64 USM - PORVENIR USME</t>
  </si>
  <si>
    <t>COLEGIO PAULO FREIRE (IED)</t>
  </si>
  <si>
    <t>SEDE A (PAULO FREIRE) - COLEGIO PAULO FREIRE (IED)</t>
  </si>
  <si>
    <t>DANUBIO</t>
  </si>
  <si>
    <t>OLAS DE ALEGRIA</t>
  </si>
  <si>
    <t>EEP-65 USM</t>
  </si>
  <si>
    <t>DE LOS ALTOS</t>
  </si>
  <si>
    <t>EEP-65 USM - DE LOS ALTOS</t>
  </si>
  <si>
    <t>COLEGIO LA AURORA (IED)</t>
  </si>
  <si>
    <t>SEDE A (LA AURORA) - COLEGIO LA AURORA (IED)</t>
  </si>
  <si>
    <t>COLEGIO NUEVO SAN ANDRES DE LOS ALTOS (IED)</t>
  </si>
  <si>
    <t>SEDE A (NUEVO SAN ANDRES DE LOS ALTOS) - COLEGIO NUEVO SAN ANDRES DE LOS ALTOS (IED)</t>
  </si>
  <si>
    <t>SEDE A - COLEGIO EL TRIUNFO</t>
  </si>
  <si>
    <t>SEDE A - COLEGIO PSICOPEDAGOGICO MONSEÑOR JAIME ALBERTO BONILLA NIETO</t>
  </si>
  <si>
    <t>MANITOS MÁGICAS</t>
  </si>
  <si>
    <t>MIS BAMBINOS</t>
  </si>
  <si>
    <t>MI BELLO HOGAR</t>
  </si>
  <si>
    <t>MI DIVINA INFANCIA</t>
  </si>
  <si>
    <t>EL GIRASOL</t>
  </si>
  <si>
    <t>EEP-66 AN</t>
  </si>
  <si>
    <t>PD</t>
  </si>
  <si>
    <t>COLEGIO GUILLERMO LEON VALENCIA (IED)</t>
  </si>
  <si>
    <t>SEDE B (NUESTRA SEÑORA DE LA SABIDURIA) - COLEGIO GUILLERMO LEON VALENCIA (IED)</t>
  </si>
  <si>
    <t>EEP-67 BU</t>
  </si>
  <si>
    <t>COLEGIO FEMENINO LORENCITA VILLEGAS DE SANTOS (IED)</t>
  </si>
  <si>
    <t>SEDE A (SEDE A) - COLEGIO FEMENINO LORENCITA VILLEGAS DE SANTOS (IED)</t>
  </si>
  <si>
    <t>LOS ALCAZARES</t>
  </si>
  <si>
    <t>SEDE C (SEDE B) - COLEGIO FEMENINO LORENCITA VILLEGAS DE SANTOS (IED)</t>
  </si>
  <si>
    <t>COLEGIO RAFAEL BERNAL JIMENEZ (IED)</t>
  </si>
  <si>
    <t>SEDE A (RAFAEL BERNAL JIMENEZ) - COLEGIO RAFAEL BERNAL JIMENEZ (IED)</t>
  </si>
  <si>
    <t>SEDE B (GLORIA GAITAN) - COLEGIO RAFAEL BERNAL JIMENEZ (IED)</t>
  </si>
  <si>
    <t>FUTURO COLOMBIA</t>
  </si>
  <si>
    <t>EEP-68 BO</t>
  </si>
  <si>
    <t>SEDE A (FERNANDO MAZUERA VILLEGAS) - COLEGIO FERNANDO MAZUERA VILLEGAS (IED)</t>
  </si>
  <si>
    <t>EEP-69 CHA</t>
  </si>
  <si>
    <t>COLEGIO CAMPESTRE MONTE VERDE (IED)</t>
  </si>
  <si>
    <t>SEDE A (PLAN PADRINOS SAN LUIS) - COLEGIO CAMPESTRE MONTE VERDE (IED)</t>
  </si>
  <si>
    <t>SAN ISIDRO PATIOS</t>
  </si>
  <si>
    <t>SAN LUIS</t>
  </si>
  <si>
    <t>CASA DE LAS HADAS</t>
  </si>
  <si>
    <t>CRECER COLOMBIA</t>
  </si>
  <si>
    <t>POR UN MAÑANA FELIZ1</t>
  </si>
  <si>
    <t>OSITO JUGUETON</t>
  </si>
  <si>
    <t>FANTASIAS DE COLORES</t>
  </si>
  <si>
    <t>CASITA DE MADERA</t>
  </si>
  <si>
    <t>PEQUEÑAS SEMILLITAS</t>
  </si>
  <si>
    <t>EEP-70 CHA</t>
  </si>
  <si>
    <t>COLEGIO SAN MARTIN DE PORRES (IED)</t>
  </si>
  <si>
    <t>SEDE A (SAN MARTIN DE PORRES) - COLEGIO SAN MARTIN DE PORRES (IED)</t>
  </si>
  <si>
    <t>UPR 2</t>
  </si>
  <si>
    <t>CERROS ORIENTALES</t>
  </si>
  <si>
    <t>PARDO RUBIO</t>
  </si>
  <si>
    <t>PALACIO DEL NIÑO</t>
  </si>
  <si>
    <t>MI PEQUEÑO MUNDO 1</t>
  </si>
  <si>
    <t>PEQUEÑOS GIGANTES 2</t>
  </si>
  <si>
    <t>MI CASITA FELIZ I</t>
  </si>
  <si>
    <t>TRAVESURAS I</t>
  </si>
  <si>
    <t>MI DULCE ENCUENTRO 1 -2</t>
  </si>
  <si>
    <t>EEP-71 CB</t>
  </si>
  <si>
    <t>COLEGIO EL MINUTO DE BUENOS AIRES (IED)</t>
  </si>
  <si>
    <t>SEDE A (BUENOS AIRES) - COLEGIO EL MINUTO DE BUENOS AIRES (IED)</t>
  </si>
  <si>
    <t>COLEGIO BUENAVISTA (IED)</t>
  </si>
  <si>
    <t>SEDE A (COLEGIO BUENAVISTA (IED) - SEDE PRINCIPAL) - COLEGIO BUENAVISTA (IED)</t>
  </si>
  <si>
    <t>LOS CARIÑOSITOS</t>
  </si>
  <si>
    <t>NUEVAS ESTRELLAS</t>
  </si>
  <si>
    <t>PEQUEÑOS TRAVIESOS</t>
  </si>
  <si>
    <t>LA RONDA INFANTIL</t>
  </si>
  <si>
    <t>MIL RISITAS</t>
  </si>
  <si>
    <t>121816JINFSDISPALOMITAS DE PAZ</t>
  </si>
  <si>
    <t>EEP-72 ENG</t>
  </si>
  <si>
    <t>COLEGIO TORQUIGUA (IED)</t>
  </si>
  <si>
    <t>SEDE A (COLEGIO TORQUIGUA (IED) - SEDE PRINCIPAL) - COLEGIO TORQUIGUA (IED)</t>
  </si>
  <si>
    <t>ENGATIVA</t>
  </si>
  <si>
    <t>COLEGIO GENERAL SANTANDER (IED)</t>
  </si>
  <si>
    <t>SEDE A (GENERAL SANTANDER) - COLEGIO GENERAL SANTANDER (IED)</t>
  </si>
  <si>
    <t>SEDE B (CARDENAL LUQUE) - COLEGIO GENERAL SANTANDER (IED)</t>
  </si>
  <si>
    <t>SEDE A (COLEGIO TOMAS ALVA EDISON) - COLEGIO TOMAS ALVA EDISON</t>
  </si>
  <si>
    <t>SEDE A (LICEO INFANTIL SAN LORENZO) - LICEO INFANTIL SAN LORENZO</t>
  </si>
  <si>
    <t>SEDE A (CENTRO EDUCATIVO JORGE TADEO LOZANO) - CENTRO EDUCATIVO JORGE TADEO LOZANO</t>
  </si>
  <si>
    <t>PEPITOS PROACTIVOS</t>
  </si>
  <si>
    <t>EEP-73 FON</t>
  </si>
  <si>
    <t>COLEGIO VILLEMAR EL CARMEN (IED)</t>
  </si>
  <si>
    <t>SEDE A (VILLEMAR EL CARMEN) - COLEGIO VILLEMAR EL CARMEN (IED)</t>
  </si>
  <si>
    <t>SEDE A (LICEO MODERNO MIS COMPAÑERITOS) - LICEO MODERNO MIS COMPAÑERITOS</t>
  </si>
  <si>
    <t>SEDE A (POLITECNICO MAYOR ANDINO) - POLITECNICO MAYOR ANDINO</t>
  </si>
  <si>
    <t>SEDE A (CENTRO DE ENSEÑANZA MEDIA COMERCIAL NUESTRA SEÑORA DEL CARMEN) - CENTRO DE ENSEÑANZA MEDIA COMERCIAL NUESTRA SEÑORA DEL CARMEN</t>
  </si>
  <si>
    <t>SEDE A (COLEGIO PARROQUIAL SAN PEDRO CLAVER) - COLEGIO PARROQUIAL SAN PEDRO CLAVER</t>
  </si>
  <si>
    <t>SEDE A (COLEGIO SANTA ANA) - COLEGIO SANTA ANA</t>
  </si>
  <si>
    <t>SEDE A (COLEGIO SANTA TERESA DE JESUS) - COLEGIO SANTA TERESA DE JESUS</t>
  </si>
  <si>
    <t>SEDE A (COLEGIO MILITAR JOSE ANTONIO GALAN) - COLEGIO MILITAR JOSE ANTONIO GALAN</t>
  </si>
  <si>
    <t>SEDE A (GIMNASIO INTEGRAL MODERNO) - GIMNASIO INTEGRAL MODERNO</t>
  </si>
  <si>
    <t>ESPERANZA Y PROGRESO VILLEMAR</t>
  </si>
  <si>
    <t>BAM BAM APT</t>
  </si>
  <si>
    <t>CHISPITAS APT</t>
  </si>
  <si>
    <t>EEP-74 KEN</t>
  </si>
  <si>
    <t>COLEGIO SAN JOSE DE CASTILLA (IED)</t>
  </si>
  <si>
    <t>SEDE A (CASTILLA) - COLEGIO SAN JOSE DE CASTILLA (IED)</t>
  </si>
  <si>
    <t>COLEGIO CASTILLA (IED)</t>
  </si>
  <si>
    <t>SEDE A (NUEVA CASTILLA) - COLEGIO CASTILLA (IED)</t>
  </si>
  <si>
    <t>SEDE A (GIMNASIO PRINCIPES DEL CONDADO) - GIMNASIO PRINCIPES DEL CONDADO</t>
  </si>
  <si>
    <t>SEDE A (LICEO PSICOPEDAGOGICO NUEVA CASTILLA) - LICEO PSICOPEDAGOGICO NUEVA CASTILLA</t>
  </si>
  <si>
    <t>SEDE A (GIMNASIO MODERNO CASTILLA) - GIMNASIO MODERNO CASTILLA</t>
  </si>
  <si>
    <t>SEDE A (LICEO EMMANUELE MARLUI) - LICEO EMMANUELE MARLUI</t>
  </si>
  <si>
    <t>EEP-75 MART</t>
  </si>
  <si>
    <t>ESCUELA TECNOLOGICA INSTITUTO TECNICO CENTRAL</t>
  </si>
  <si>
    <t>SEDE A (ESCUELA TECNOLOGICA INSTITUTO TECNICO CENTRAL) - ESCUELA TECNOLOGICA INSTITUTO TECNICO CENTRAL</t>
  </si>
  <si>
    <t>EEP-76 PA</t>
  </si>
  <si>
    <t>COLEGIO EL JAZMIN (IED)</t>
  </si>
  <si>
    <t>SEDE A (EL JAZMIN) - COLEGIO EL JAZMIN (IED)</t>
  </si>
  <si>
    <t>CIUDAD MONTES</t>
  </si>
  <si>
    <t>EEP-77 PA</t>
  </si>
  <si>
    <t>SEDE A (LA ALQUERIA) - COLEGIO JULIO GARAVITO ARMERO (IED)</t>
  </si>
  <si>
    <t>EEP-78 PA</t>
  </si>
  <si>
    <t>COLEGIO MARCO ANTONIO CARREÑO SILVA (IED)</t>
  </si>
  <si>
    <t>SEDE A (EL REMANSO) - COLEGIO MARCO ANTONIO CARREÑO SILVA (IED)</t>
  </si>
  <si>
    <t>EEP-79 PA</t>
  </si>
  <si>
    <t>COLEGIO DE CULTURA POPULAR (IED)</t>
  </si>
  <si>
    <t>SEDE A (DE CULTURA POPULAR) - COLEGIO DE CULTURA POPULAR (IED)</t>
  </si>
  <si>
    <t>COLEGIO TECNICO BENJAMIN HERRERA (IED)</t>
  </si>
  <si>
    <t>SEDE A (BENJAMIN HERRERA) - COLEGIO TECNICO BENJAMIN HERRERA (IED)</t>
  </si>
  <si>
    <t>COLEGIO LUIS VARGAS TEJADA (IED)</t>
  </si>
  <si>
    <t>SEDE A (LUIS VARGAS TEJADA) - COLEGIO LUIS VARGAS TEJADA (IED)</t>
  </si>
  <si>
    <t>SEDE B (JOHN F KENNEDY) - COLEGIO LUIS VARGAS TEJADA (IED)</t>
  </si>
  <si>
    <t>LOS HIJOS DEL REY</t>
  </si>
  <si>
    <t>EEP-80 RUU</t>
  </si>
  <si>
    <t>COLEGIO DIANA TURBAY (IED)</t>
  </si>
  <si>
    <t>SEDE A (DIANA TURBAY I) - COLEGIO DIANA TURBAY (IED)</t>
  </si>
  <si>
    <t>SEDE B (DIANA TURBAY II) - COLEGIO DIANA TURBAY (IED)</t>
  </si>
  <si>
    <t>LUNA DEL SABER</t>
  </si>
  <si>
    <t>SUMAR MAS AMOR</t>
  </si>
  <si>
    <t>LA ALEJANDRA</t>
  </si>
  <si>
    <t>MIS SONRISITAS</t>
  </si>
  <si>
    <t>LAS RISITAS</t>
  </si>
  <si>
    <t>MIS PECECITOS</t>
  </si>
  <si>
    <t>MI BUEN PORVENIR</t>
  </si>
  <si>
    <t>PEQUEÑOS SIMPSON</t>
  </si>
  <si>
    <t>EL PEQUEÑO CRISTIAN</t>
  </si>
  <si>
    <t>MIS NENES.</t>
  </si>
  <si>
    <t>CAMINO DE LUZ 1</t>
  </si>
  <si>
    <t>LOS TRAVIESOS</t>
  </si>
  <si>
    <t>LOS CHIQUITINES</t>
  </si>
  <si>
    <t>MEMIN</t>
  </si>
  <si>
    <t>MIS 15 ANGELITOS</t>
  </si>
  <si>
    <t>LOS SAPITOS.</t>
  </si>
  <si>
    <t>OSITOS INQUIETOS</t>
  </si>
  <si>
    <t>CAMINANTES</t>
  </si>
  <si>
    <t>EEP-81 RUU</t>
  </si>
  <si>
    <t>SEDE C (EL PESEBRE) - COLEGIO RESTREPO MILLAN (IED)</t>
  </si>
  <si>
    <t>COLEGIO ALEXANDER FLEMING (IED)</t>
  </si>
  <si>
    <t>SEDE A (REINO UNIDO DE HOLANDA) - COLEGIO ALEXANDER FLEMING (IED)</t>
  </si>
  <si>
    <t>SEDE B (ANTONIO RICAURTE) - COLEGIO ALEXANDER FLEMING (IED)</t>
  </si>
  <si>
    <t>COLEGIO JOSE MARTI (IED)</t>
  </si>
  <si>
    <t>SEDE E (RIO DE JANEIRO) - COLEGIO JOSE MARTI (IED)</t>
  </si>
  <si>
    <t>COLEGIO SANTA LUCIA (IED)</t>
  </si>
  <si>
    <t>SEDE A (COLEGIO SANTA LUCIA (IED) - SEDE PRINCIPAL) - COLEGIO SANTA LUCIA (IED)</t>
  </si>
  <si>
    <t>NUEVO ACACIAS</t>
  </si>
  <si>
    <t>LOS DUENDECILLOS</t>
  </si>
  <si>
    <t>EEP-82 SC</t>
  </si>
  <si>
    <t>COLEGIO ENTRE NUBES SUR ORIENTAL (IED)</t>
  </si>
  <si>
    <t>SEDE A (ANIBAL FERNANDEZ DE SOTO) - COLEGIO ENTRE NUBES SUR ORIENTAL (IED)</t>
  </si>
  <si>
    <t>MI PRADERA.</t>
  </si>
  <si>
    <t>MIS ANGELITOS 1</t>
  </si>
  <si>
    <t>MI OSITO 1</t>
  </si>
  <si>
    <t>EEP-83 SC</t>
  </si>
  <si>
    <t>COLEGIO NUEVA ROMA (IED)</t>
  </si>
  <si>
    <t>SEDE A (COLEGIO NUEVA ROMA (IED) - SEDE PRINCIPAL) - COLEGIO NUEVA ROMA (IED)</t>
  </si>
  <si>
    <t>NUEVA ROMA</t>
  </si>
  <si>
    <t>EEP-84 SF</t>
  </si>
  <si>
    <t>COLEGIO EXTERNADO NACIONAL CAMILO TORRES (IED)</t>
  </si>
  <si>
    <t>SEDE A (CAMILO TORRES) - COLEGIO EXTERNADO NACIONAL CAMILO TORRES (IED)</t>
  </si>
  <si>
    <t>SAGRADO CORAZON</t>
  </si>
  <si>
    <t>EEP-85 SUB</t>
  </si>
  <si>
    <t>COLEGIO DELIA ZAPATA OLIVELLA (IED)</t>
  </si>
  <si>
    <t>SEDE A (DELIA ZAPATA OLIVELLA) - COLEGIO DELIA ZAPATA OLIVELLA (IED)</t>
  </si>
  <si>
    <t>COLEGIO GERARDO MOLINA RAMIREZ (IED)</t>
  </si>
  <si>
    <t>SEDE A (GERARDO MOLINA RAMIREZ) - COLEGIO GERARDO MOLINA RAMIREZ (IED)</t>
  </si>
  <si>
    <t>SEDE A (COLEGIO REINA DE GALES) - COLEGIO REINA DE GALES</t>
  </si>
  <si>
    <t>SEDE A (INSTITUCION EDUCATIVA FRAY LUIS DE LEON) - INSTITUCION EDUCATIVA FRAY LUIS DE LEON</t>
  </si>
  <si>
    <t>CDI ANGELES DE SABIDURIA SEDE A</t>
  </si>
  <si>
    <t>EXPLORANDO MI MUNDO</t>
  </si>
  <si>
    <t>MICKEY.</t>
  </si>
  <si>
    <t>MIS AMIGUITOS.</t>
  </si>
  <si>
    <t>EEP-86 SUB</t>
  </si>
  <si>
    <t>COLEGIO GUSTAVO MORALES MORALES (IED)</t>
  </si>
  <si>
    <t>SEDE A (GUSTAVO MORALES MORALES) - COLEGIO GUSTAVO MORALES MORALES (IED)</t>
  </si>
  <si>
    <t>NIZA</t>
  </si>
  <si>
    <t>HELVETIA</t>
  </si>
  <si>
    <t>EEP-87 TEU</t>
  </si>
  <si>
    <t>Teusaquillo</t>
  </si>
  <si>
    <t>COLEGIO MANUELA BELTRAN (IED)</t>
  </si>
  <si>
    <t>SEDE A (MANUELA BELTRAN) - COLEGIO MANUELA BELTRAN (IED)</t>
  </si>
  <si>
    <t>GALERIAS</t>
  </si>
  <si>
    <t>SEDE A (COLEGIO DE FORMACION DE CIUDADANOS - COGLOBAL) - COLEGIO DE FORMACION DE CIUDADANOS - COGLOBAL</t>
  </si>
  <si>
    <t>EEP-88 USA</t>
  </si>
  <si>
    <t>COLEGIO NUEVO HORIZONTE (IED)</t>
  </si>
  <si>
    <t>SEDE A (NUEVO HORIZONTE) - COLEGIO NUEVO HORIZONTE (IED)</t>
  </si>
  <si>
    <t>SEDE B (BUENAVISTA) - COLEGIO NUEVO HORIZONTE (IED)</t>
  </si>
  <si>
    <t>COLEGIO LA ESTRELLITA (IED)</t>
  </si>
  <si>
    <t>SEDE A (PRINCIPAL) - COLEGIO LA ESTRELLITA (IED)</t>
  </si>
  <si>
    <t>SEDE A (COLEGIO CIUDAD DE LOS CERROS) - COLEGIO CIUDAD DE LOS CERROS</t>
  </si>
  <si>
    <t>LAS TORTUGAS INVESTIGADORAS</t>
  </si>
  <si>
    <t>ESPERANZA Y PROGRESO TIBABITA</t>
  </si>
  <si>
    <t>EL CARACOLITO</t>
  </si>
  <si>
    <t>CARITAS ALEGRES</t>
  </si>
  <si>
    <t>MI MUNDO DE FANTASIA</t>
  </si>
  <si>
    <t>PULGARCITO.</t>
  </si>
  <si>
    <t>ABEJITAS II</t>
  </si>
  <si>
    <t>PATITOS UNIDOS</t>
  </si>
  <si>
    <t>ESCALEMOS SONRIENDO</t>
  </si>
  <si>
    <t>ABEJITAS 1</t>
  </si>
  <si>
    <t>LOS OLIVOS</t>
  </si>
  <si>
    <t>MIS TESORITOS</t>
  </si>
  <si>
    <t>MIS PEQUEÑAS TORTUGAS 2</t>
  </si>
  <si>
    <t>MICKEY MOSE</t>
  </si>
  <si>
    <t>EEP-89 USM</t>
  </si>
  <si>
    <t>COLEGIO MIGUEL DE CERVANTES SAAVEDRA (IED)</t>
  </si>
  <si>
    <t>SEDE B (MARICHUELA) - COLEGIO MIGUEL DE CERVANTES SAAVEDRA (IED)</t>
  </si>
  <si>
    <t>COLEGIO ALMIRANTE PADILLA (IED)</t>
  </si>
  <si>
    <t>SEDE A (ALMIRANTE PADILLA) - COLEGIO ALMIRANTE PADILLA (IED)</t>
  </si>
  <si>
    <t>SEDE B (VILLA NELLY) - COLEGIO ALMIRANTE PADILLA (IED)</t>
  </si>
  <si>
    <t>SEDE C (ALMIRANTE PADILLA PRIMARIA) - COLEGIO ALMIRANTE PADILLA (IED)</t>
  </si>
  <si>
    <t>SEDE A (COLEGIO SANTA LIBRADA) - COLEGIO SANTA LIBRADA</t>
  </si>
  <si>
    <t>SEDE A (COLEGIO SAN GREGORIO HERNANDEZ) - COLEGIO SAN GREGORIO HERNANDEZ</t>
  </si>
  <si>
    <t>SEDE A (COLEGIO SAN JUAN DE LOS PASTOS) - COLEGIO SAN JUAN DE LOS PASTOS</t>
  </si>
  <si>
    <t>SEDE A (INSTITUTO PEDAGOGICO LA REAL SOCIEDAD) - INSTITUTO PEDAGOGICO LA REAL SOCIEDAD</t>
  </si>
  <si>
    <t>ALFONSO LOPEZ</t>
  </si>
  <si>
    <t>MANITAS CREATIVAS.</t>
  </si>
  <si>
    <t>MIS PEQUEÑOS GIGANTES</t>
  </si>
  <si>
    <t>LA RANITA</t>
  </si>
  <si>
    <t>MUNDO DISNEY</t>
  </si>
  <si>
    <t>EEP-90 USM</t>
  </si>
  <si>
    <t>COLEGIO ESTANISLAO ZULETA (IED)</t>
  </si>
  <si>
    <t>SEDE A (ESTANISLAO ZULETA) - COLEGIO ESTANISLAO ZULETA (IED)</t>
  </si>
  <si>
    <t>SEDE A (COLEGIO ALFONSO LOPEZ PUMAREJO) - COLEGIO ALFONSO LOPEZ PUMAREJO</t>
  </si>
  <si>
    <t>LOS ENANITOS</t>
  </si>
  <si>
    <t>MIS PEQUEÑOS CARIÑOSITOS</t>
  </si>
  <si>
    <t>EEP-91 USM</t>
  </si>
  <si>
    <t>COLEGIO EL VIRREY JOSE SOLIS (IED)</t>
  </si>
  <si>
    <t>SEDE A (EL VIRREY JOSE SOLIS) - COLEGIO EL VIRREY JOSE SOLIS (IED)</t>
  </si>
  <si>
    <t>COLEGIO FERNANDO GONZALEZ OCHOA (IED)</t>
  </si>
  <si>
    <t>SEDE A (FERNANDO GONZALEZ OCHOA) - COLEGIO FERNANDO GONZALEZ OCHOA (IED)</t>
  </si>
  <si>
    <t>CHUNIZA SOCIAL</t>
  </si>
  <si>
    <t>AÑOS MARAVILLOSOS</t>
  </si>
  <si>
    <t>MI SEGUNDA CASITA</t>
  </si>
  <si>
    <t>LOS PILOS</t>
  </si>
  <si>
    <t>PIOLIN</t>
  </si>
  <si>
    <t>LOS NIÑOS DEL FUTURO</t>
  </si>
  <si>
    <t>EEP-92 USM</t>
  </si>
  <si>
    <t>COLEGIO SANTA MARTHA (IED)</t>
  </si>
  <si>
    <t>SEDE A (SANTA MARTHA) - COLEGIO SANTA MARTHA (IED)</t>
  </si>
  <si>
    <t>SANTA MARTA</t>
  </si>
  <si>
    <t>TRAVESURAS DE PEKIN</t>
  </si>
  <si>
    <t>OSITOS JUGUETONES</t>
  </si>
  <si>
    <t>NIÑO FELIZ 02</t>
  </si>
  <si>
    <t>ICBF/SDIS</t>
  </si>
  <si>
    <t>122074JINFSDISBRITALIA</t>
  </si>
  <si>
    <t>122075JINFSDISCLASS</t>
  </si>
  <si>
    <t>78 JINFSDISKENNEDY SALACUNA</t>
  </si>
  <si>
    <t>121657JINFSDISACUNAR JOSE MARTI</t>
  </si>
  <si>
    <t>122125JINFSDISCARTAGENA DE INDIAS</t>
  </si>
  <si>
    <t>122140JINFSDISSANTA ROSITA LAS VEGA</t>
  </si>
  <si>
    <t>103 JINFSDISLAS FERIAS</t>
  </si>
  <si>
    <t>98 JINFSDISSATELITE LAS FERIAS</t>
  </si>
  <si>
    <t>121408JINFSDISVILLA CRISTINA</t>
  </si>
  <si>
    <t>121675JINFSDISLA CABAÑA  FONTIBON.</t>
  </si>
  <si>
    <t>122312JINFSDISOSO DE ANTEOJOS</t>
  </si>
  <si>
    <t>121 JINFSDISGLORIA LARA</t>
  </si>
  <si>
    <t>122084JINFSDISNUEVOS TIMANQUITOS</t>
  </si>
  <si>
    <t>122106JINFSDISLOS PRINCIPITOS</t>
  </si>
  <si>
    <t>122107JINFSDISMI PEQUEÑA CASITA</t>
  </si>
  <si>
    <t>121882JINFSDISCOMUNEROS ASVECOM</t>
  </si>
  <si>
    <t>122097JINFSDISNUEVO CHILE</t>
  </si>
  <si>
    <t>121686JINFSDISBRISAS DE ALEGRIA</t>
  </si>
  <si>
    <t>121699JINFSDISCASITA DE ILUSIONES</t>
  </si>
  <si>
    <t>122191JINFSDISSAMPER MENDOZA</t>
  </si>
  <si>
    <t>122039JINFSDISMUNDO NUEVO</t>
  </si>
  <si>
    <t>122368JINFSDISVIENTOS DE AMOR</t>
  </si>
  <si>
    <t>90 JINFSDISEL PORTAL</t>
  </si>
  <si>
    <t>121535 JINFSDISCHIQUITINES DEL BOSQUE</t>
  </si>
  <si>
    <t>122103JINFSDISEL REFUGIO</t>
  </si>
  <si>
    <t>257 JINFSDISPIJAOS</t>
  </si>
  <si>
    <t>121450JINFSDISAURES</t>
  </si>
  <si>
    <t>9 JINFSDISVERBENAL</t>
  </si>
  <si>
    <t>91 JINFSDISRAFAEL POMBO</t>
  </si>
  <si>
    <t>121637JINFSDIS CASA DE LA HADAS</t>
  </si>
  <si>
    <t>19JINFSDISSAN LUIS</t>
  </si>
  <si>
    <t>230 JINFSDISRESTREPO</t>
  </si>
  <si>
    <t>122 JINFSDISHELVETIA</t>
  </si>
  <si>
    <t>261JINFSDISSAN JORGE</t>
  </si>
  <si>
    <t>11JINFSDISBUENAVISTA</t>
  </si>
  <si>
    <t>121883JINFSDISCHUNIZA</t>
  </si>
  <si>
    <t>121634JINFSDISLUNA DEL SABER</t>
  </si>
  <si>
    <t>Etiquetas de fila</t>
  </si>
  <si>
    <t>Colegios</t>
  </si>
  <si>
    <t>Total general</t>
  </si>
  <si>
    <t>COLEGIO TOBERIN (IED)</t>
  </si>
  <si>
    <t>SEDE A - INSTITUTO PSICOPEDAGOGICO COLOMBIA NUEVA</t>
  </si>
  <si>
    <t>SEDE A - GIMNASIO LOS CIPRESES</t>
  </si>
  <si>
    <t>SEDE A - CENTRO DE ESTUDIOS PSICOPEDAGOGICOS</t>
  </si>
  <si>
    <t>NOMBRE_ESTABLECIMIENTO_EDUCATIVO</t>
  </si>
  <si>
    <t>(Todas)</t>
  </si>
  <si>
    <t>Dane12_públicos</t>
  </si>
  <si>
    <t>matricula_diciembre</t>
  </si>
  <si>
    <t>Dane12_privados</t>
  </si>
  <si>
    <t>num</t>
  </si>
  <si>
    <t>nom</t>
  </si>
  <si>
    <t>localidad_myus</t>
  </si>
  <si>
    <t>SAN CRISTÓBAL</t>
  </si>
  <si>
    <t>CIUDAD BOLÍVAR</t>
  </si>
  <si>
    <t>ENGATIVÁ</t>
  </si>
  <si>
    <t>SANTA FE</t>
  </si>
  <si>
    <t>SUBA</t>
  </si>
  <si>
    <t>BOSA</t>
  </si>
  <si>
    <t>LOS MARTIRES</t>
  </si>
  <si>
    <t>USAQUÉN</t>
  </si>
  <si>
    <t>TUNJUELITO</t>
  </si>
  <si>
    <t>CHAPINERO</t>
  </si>
  <si>
    <t>BARRIOS UNIDOS</t>
  </si>
  <si>
    <t>PUENTE ARANDA</t>
  </si>
  <si>
    <t>TEUSAQUILLO</t>
  </si>
  <si>
    <t>nombre_localidad</t>
  </si>
  <si>
    <t>cod_localidad</t>
  </si>
  <si>
    <t>Sumapaz</t>
  </si>
  <si>
    <t>20-Sumapaz</t>
  </si>
  <si>
    <t>name_localidad</t>
  </si>
  <si>
    <t>codigo</t>
  </si>
  <si>
    <t>name_final</t>
  </si>
  <si>
    <t>01</t>
  </si>
  <si>
    <t>Usaquen</t>
  </si>
  <si>
    <t>USA</t>
  </si>
  <si>
    <t>02</t>
  </si>
  <si>
    <t>CHA</t>
  </si>
  <si>
    <t>03</t>
  </si>
  <si>
    <t>Santafe</t>
  </si>
  <si>
    <t>SF</t>
  </si>
  <si>
    <t>04</t>
  </si>
  <si>
    <t>San Cristobal</t>
  </si>
  <si>
    <t>SC</t>
  </si>
  <si>
    <t>05</t>
  </si>
  <si>
    <t>USM</t>
  </si>
  <si>
    <t>06</t>
  </si>
  <si>
    <t>TUN</t>
  </si>
  <si>
    <t>07</t>
  </si>
  <si>
    <t>BO</t>
  </si>
  <si>
    <t>08</t>
  </si>
  <si>
    <t>KEN</t>
  </si>
  <si>
    <t>09</t>
  </si>
  <si>
    <t>Fontibon</t>
  </si>
  <si>
    <t>FON</t>
  </si>
  <si>
    <t>10</t>
  </si>
  <si>
    <t>Engativa</t>
  </si>
  <si>
    <t>ENG</t>
  </si>
  <si>
    <t>11</t>
  </si>
  <si>
    <t>SUB</t>
  </si>
  <si>
    <t>12</t>
  </si>
  <si>
    <t>BU</t>
  </si>
  <si>
    <t>13</t>
  </si>
  <si>
    <t>TEU</t>
  </si>
  <si>
    <t>14</t>
  </si>
  <si>
    <t>Los Martires</t>
  </si>
  <si>
    <t>MAR</t>
  </si>
  <si>
    <t>15</t>
  </si>
  <si>
    <t>AN</t>
  </si>
  <si>
    <t>16</t>
  </si>
  <si>
    <t>PA</t>
  </si>
  <si>
    <t>17</t>
  </si>
  <si>
    <t>CAN</t>
  </si>
  <si>
    <t>18</t>
  </si>
  <si>
    <t>RUU</t>
  </si>
  <si>
    <t>19</t>
  </si>
  <si>
    <t>Ciudad Bolivar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</si>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</sst>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color theme="0"/>
      <name val="Arial"/>
    </font>
    <font>
      <sz val="11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/>
        <bgColor theme="4"/>
      </patternFill>
    </fill>
  </fills>
  <borders count="7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theme="4" tint="-0.249977111117893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medium">
        <color theme="4" tint="-0.249977111117893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4" xfId="0" applyFont="1" applyFill="1" applyBorder="1"/>
    <xf numFmtId="0" fontId="1" fillId="2" borderId="3" xfId="0" applyFont="1" applyFill="1" applyBorder="1"/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/>
    <xf numFmtId="0" fontId="0" fillId="0" borderId="5" xfId="0" applyBorder="1"/>
    <xf numFmtId="0" fontId="0" fillId="4" borderId="5" xfId="0" applyFill="1" applyBorder="1"/>
    <xf numFmtId="0" fontId="0" fillId="4" borderId="2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3" borderId="0" xfId="0" applyFill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4" fillId="0" borderId="0" xfId="0" applyFont="1"/>
    <xf numFmtId="0" fontId="6" fillId="5" borderId="1" xfId="0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5" fillId="4" borderId="5" xfId="0" applyFont="1" applyFill="1" applyBorder="1"/>
    <xf numFmtId="0" fontId="5" fillId="4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/>
    <xf numFmtId="1" fontId="5" fillId="4" borderId="2" xfId="0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0" borderId="5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" fontId="5" fillId="0" borderId="2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3" fontId="6" fillId="5" borderId="0" xfId="0" applyNumberFormat="1" applyFont="1" applyFill="1" applyAlignment="1">
      <alignment horizontal="center"/>
    </xf>
    <xf numFmtId="3" fontId="5" fillId="0" borderId="0" xfId="0" applyNumberFormat="1" applyFont="1" applyAlignment="1">
      <alignment horizontal="center"/>
    </xf>
    <xf numFmtId="3" fontId="0" fillId="0" borderId="0" xfId="0" applyNumberFormat="1"/>
    <xf numFmtId="0" fontId="1" fillId="2" borderId="0" xfId="0" applyFont="1" applyFill="1"/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8" fillId="0" borderId="0" xfId="0" applyFont="1"/>
    <xf numFmtId="0" fontId="6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3" fontId="6" fillId="5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5" xfId="0" applyFont="1" applyFill="1" applyBorder="1"/>
    <xf numFmtId="0" fontId="5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0" borderId="0" xfId="0" pivotButton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9" fillId="5" borderId="1" xfId="0" applyFont="1" applyFill="1" applyBorder="1" applyAlignment="1">
      <alignment horizontal="center"/>
    </xf>
    <xf numFmtId="49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/>
    </xf>
    <xf numFmtId="3" fontId="9" fillId="5" borderId="0" xfId="0" applyNumberFormat="1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2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theme="4"/>
          <bgColor theme="3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theme="4"/>
          <bgColor theme="3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theme="4"/>
          <bgColor theme="3"/>
        </patternFill>
      </fill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5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" Target="richData/rdrichvalue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Relationship Id="rId27" Type="http://schemas.openxmlformats.org/officeDocument/2006/relationships/customXml" Target="../customXml/item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146C3551-2E78-40A2-9ED4-CA22EC38E344}">
    <nsvFilter filterId="{50295EFD-1D5A-4C97-9F0D-2464C506AA16}" ref="A1:Z682" tableId="1">
      <columnFilter colId="3" id="{DB8E70CB-DDEF-43C9-870A-9AF62B804E70}">
        <filter colId="3">
          <x:filters>
            <x:filter val="2024"/>
          </x:filters>
        </filter>
      </columnFilter>
    </nsvFilter>
  </namedSheetView>
</namedSheetView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070.461455787037" createdVersion="8" refreshedVersion="8" minRefreshableVersion="3" recordCount="718" xr:uid="{1A6A1A2F-E277-43DA-879A-A0F5C96E40CF}">
  <cacheSource type="worksheet">
    <worksheetSource name="Tabla1"/>
  </cacheSource>
  <cacheFields count="22">
    <cacheField name="num_entorno" numFmtId="0">
      <sharedItems containsSemiMixedTypes="0" containsString="0" containsNumber="1" containsInteger="1" minValue="1" maxValue="92"/>
    </cacheField>
    <cacheField name="cod_entorno_final" numFmtId="0">
      <sharedItems/>
    </cacheField>
    <cacheField name="zona_entorno" numFmtId="0">
      <sharedItems/>
    </cacheField>
    <cacheField name="año_priorizado" numFmtId="0">
      <sharedItems containsSemiMixedTypes="0" containsString="0" containsNumber="1" containsInteger="1" minValue="2024" maxValue="2027" count="4">
        <n v="2024"/>
        <n v="2025"/>
        <n v="2026"/>
        <n v="2027"/>
      </sharedItems>
    </cacheField>
    <cacheField name="num_localidad" numFmtId="0">
      <sharedItems containsSemiMixedTypes="0" containsString="0" containsNumber="1" containsInteger="1" minValue="1" maxValue="19"/>
    </cacheField>
    <cacheField name="localidad" numFmtId="0">
      <sharedItems/>
    </cacheField>
    <cacheField name="localidad_final" numFmtId="0">
      <sharedItems/>
    </cacheField>
    <cacheField name="nombre_entorno" numFmtId="0">
      <sharedItems containsBlank="1"/>
    </cacheField>
    <cacheField name="Jardin_SDIS" numFmtId="0">
      <sharedItems containsSemiMixedTypes="0" containsString="0" containsNumber="1" containsInteger="1" minValue="0" maxValue="1"/>
    </cacheField>
    <cacheField name="Jardin_ICBF" numFmtId="0">
      <sharedItems containsSemiMixedTypes="0" containsString="0" containsNumber="1" containsInteger="1" minValue="0" maxValue="1"/>
    </cacheField>
    <cacheField name="IED" numFmtId="0">
      <sharedItems containsSemiMixedTypes="0" containsString="0" containsNumber="1" containsInteger="1" minValue="0" maxValue="1" count="2">
        <n v="1"/>
        <n v="0"/>
      </sharedItems>
    </cacheField>
    <cacheField name="IEP" numFmtId="0">
      <sharedItems containsSemiMixedTypes="0" containsString="0" containsNumber="1" containsInteger="1" minValue="0" maxValue="1"/>
    </cacheField>
    <cacheField name="clase" numFmtId="0">
      <sharedItems/>
    </cacheField>
    <cacheField name="dane12_inst" numFmtId="0">
      <sharedItems containsSemiMixedTypes="0" containsString="0" containsNumber="1" containsInteger="1" minValue="797" maxValue="1100100138801"/>
    </cacheField>
    <cacheField name="nombre_institucion" numFmtId="0">
      <sharedItems/>
    </cacheField>
    <cacheField name="dane12_sede" numFmtId="0">
      <sharedItems containsSemiMixedTypes="0" containsString="0" containsNumber="1" containsInteger="1" minValue="797" maxValue="1100100138801"/>
    </cacheField>
    <cacheField name="nombre_sede" numFmtId="0">
      <sharedItems/>
    </cacheField>
    <cacheField name="tipo_entorno" numFmtId="0">
      <sharedItems/>
    </cacheField>
    <cacheField name="codigo_SIMAT" numFmtId="0">
      <sharedItems containsString="0" containsBlank="1" containsNumber="1" containsInteger="1" minValue="11100100007801" maxValue="21185000078701"/>
    </cacheField>
    <cacheField name="matricula_sede" numFmtId="0">
      <sharedItems containsString="0" containsBlank="1" containsNumber="1" containsInteger="1" minValue="13" maxValue="4740"/>
    </cacheField>
    <cacheField name="no_UPZ" numFmtId="0">
      <sharedItems containsBlank="1" containsMixedTypes="1" containsNumber="1" containsInteger="1" minValue="9" maxValue="108"/>
    </cacheField>
    <cacheField name="name_UPZ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OL ANDREA MARTINEZ ALGARRA" refreshedDate="46070.481368055553" createdVersion="8" refreshedVersion="8" minRefreshableVersion="3" recordCount="160" xr:uid="{19629C38-B5BB-469C-AD71-9E333B8152AB}">
  <cacheSource type="worksheet">
    <worksheetSource name="Tabla2"/>
  </cacheSource>
  <cacheFields count="14">
    <cacheField name="num_entorno" numFmtId="0">
      <sharedItems containsSemiMixedTypes="0" containsString="0" containsNumber="1" containsInteger="1" minValue="1" maxValue="92"/>
    </cacheField>
    <cacheField name="cod_entorno_final" numFmtId="0">
      <sharedItems/>
    </cacheField>
    <cacheField name="zona_entorno" numFmtId="0">
      <sharedItems/>
    </cacheField>
    <cacheField name="año_priorizado" numFmtId="0">
      <sharedItems containsSemiMixedTypes="0" containsString="0" containsNumber="1" containsInteger="1" minValue="2024" maxValue="2027" count="4">
        <n v="2024"/>
        <n v="2025"/>
        <n v="2026"/>
        <n v="2027"/>
      </sharedItems>
    </cacheField>
    <cacheField name="num_localidad" numFmtId="0">
      <sharedItems containsMixedTypes="1" containsNumber="1" containsInteger="1" minValue="1" maxValue="19"/>
    </cacheField>
    <cacheField name="localidad" numFmtId="0">
      <sharedItems/>
    </cacheField>
    <cacheField name="localidad_final" numFmtId="0">
      <sharedItems/>
    </cacheField>
    <cacheField name="nombre_entorno" numFmtId="0">
      <sharedItems containsBlank="1"/>
    </cacheField>
    <cacheField name="Jardin_SDIS" numFmtId="0">
      <sharedItems containsSemiMixedTypes="0" containsString="0" containsNumber="1" containsInteger="1" minValue="0" maxValue="0"/>
    </cacheField>
    <cacheField name="Jardin_ICBF" numFmtId="0">
      <sharedItems containsSemiMixedTypes="0" containsString="0" containsNumber="1" containsInteger="1" minValue="0" maxValue="0"/>
    </cacheField>
    <cacheField name="IED" numFmtId="0">
      <sharedItems containsSemiMixedTypes="0" containsString="0" containsNumber="1" containsInteger="1" minValue="1" maxValue="1"/>
    </cacheField>
    <cacheField name="IEP" numFmtId="0">
      <sharedItems containsSemiMixedTypes="0" containsString="0" containsNumber="1" containsInteger="1" minValue="0" maxValue="0"/>
    </cacheField>
    <cacheField name="clase" numFmtId="0">
      <sharedItems/>
    </cacheField>
    <cacheField name="dane12_inst" numFmtId="1">
      <sharedItems containsSemiMixedTypes="0" containsString="0" containsNumber="1" containsInteger="1" minValue="111001000078" maxValue="2118500007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8">
  <r>
    <n v="1"/>
    <s v="EEP-01 KEN"/>
    <s v="CLASS"/>
    <x v="0"/>
    <n v="8"/>
    <s v="Kennedy"/>
    <s v="08-Kennedy"/>
    <s v="EEP-01 KEN - CLASS"/>
    <n v="0"/>
    <n v="0"/>
    <x v="0"/>
    <n v="0"/>
    <s v="DISTRITAL"/>
    <n v="111001013129"/>
    <s v="COLEGIO CLASS (IED)"/>
    <n v="111001013129"/>
    <s v="SEDE A (CLASS) - COLEGIO CLASS (IED)"/>
    <s v="EEI"/>
    <n v="11100101312901"/>
    <n v="1007"/>
    <n v="81"/>
    <s v="GRAN BRITALIA"/>
  </r>
  <r>
    <n v="1"/>
    <s v="EEP-01 KEN"/>
    <s v="CLASS"/>
    <x v="0"/>
    <n v="8"/>
    <s v="Kennedy"/>
    <s v="08-Kennedy"/>
    <s v="EEP-01 KEN - CLASS"/>
    <n v="0"/>
    <n v="0"/>
    <x v="0"/>
    <n v="0"/>
    <s v="DISTRITAL"/>
    <n v="111001027391"/>
    <s v="COLEGIO MANUEL CEPEDA VARGAS (IED)"/>
    <n v="111001027391"/>
    <s v="SEDE A (MANUEL CEPEDA VARGAS) - COLEGIO MANUEL CEPEDA VARGAS (IED)"/>
    <s v="EEI"/>
    <n v="11100102739101"/>
    <n v="3889"/>
    <n v="81"/>
    <s v="GRAN BRITALIA"/>
  </r>
  <r>
    <n v="1"/>
    <s v="EEP-1 KEN"/>
    <s v="CLASS"/>
    <x v="0"/>
    <n v="8"/>
    <s v="Kennedy"/>
    <s v="08-Kennedy"/>
    <s v="EEP-1 KEN - CLASS"/>
    <n v="0"/>
    <n v="1"/>
    <x v="1"/>
    <n v="0"/>
    <s v="ICBF"/>
    <n v="1100100138004"/>
    <s v="EL REBAÑITO CLASS"/>
    <n v="1100100138004"/>
    <s v="EL REBAÑITO CLASS"/>
    <s v="EEI"/>
    <m/>
    <m/>
    <m/>
    <m/>
  </r>
  <r>
    <n v="1"/>
    <s v="EEP-1 KEN"/>
    <s v="CLASS"/>
    <x v="0"/>
    <n v="8"/>
    <s v="Kennedy"/>
    <s v="08-Kennedy"/>
    <s v="EEP-1 KEN - CLASS"/>
    <n v="0"/>
    <n v="1"/>
    <x v="1"/>
    <n v="0"/>
    <s v="ICBF"/>
    <n v="1100100138015"/>
    <s v="LOS SIMPSON CLASS"/>
    <n v="1100100138015"/>
    <s v="LOS SIMPSON CLASS"/>
    <s v="EEI"/>
    <m/>
    <m/>
    <m/>
    <m/>
  </r>
  <r>
    <n v="1"/>
    <s v="EEP-1 KEN"/>
    <s v="CLASS"/>
    <x v="0"/>
    <n v="8"/>
    <s v="Kennedy"/>
    <s v="08-Kennedy"/>
    <s v="EEP-1 KEN - CLASS"/>
    <n v="0"/>
    <n v="1"/>
    <x v="1"/>
    <n v="0"/>
    <s v="ICBF"/>
    <n v="1100100138114"/>
    <s v="EL CARRUSEL DE LOS NIÑOS CLASS"/>
    <n v="1100100138114"/>
    <s v="EL CARRUSEL DE LOS NIÑOS CLASS"/>
    <s v="EEI"/>
    <m/>
    <m/>
    <m/>
    <m/>
  </r>
  <r>
    <n v="1"/>
    <s v="EEP-1 KEN"/>
    <s v="CLASS"/>
    <x v="0"/>
    <n v="8"/>
    <s v="Kennedy"/>
    <s v="08-Kennedy"/>
    <s v="EEP-1 KEN - CLASS"/>
    <n v="0"/>
    <n v="1"/>
    <x v="1"/>
    <n v="0"/>
    <s v="ICBF"/>
    <n v="110011118335"/>
    <s v="MI MARYOLITA"/>
    <n v="110011118335"/>
    <s v="MI MARYOLITA"/>
    <s v="EEI"/>
    <m/>
    <m/>
    <m/>
    <m/>
  </r>
  <r>
    <n v="1"/>
    <s v="EEP-1 KEN"/>
    <s v="CLASS"/>
    <x v="0"/>
    <n v="8"/>
    <s v="Kennedy"/>
    <s v="08-Kennedy"/>
    <s v="EEP-1 KEN - CLASS"/>
    <n v="0"/>
    <n v="1"/>
    <x v="1"/>
    <n v="0"/>
    <s v="ICBF/SDIS"/>
    <n v="110011148909"/>
    <s v="122074JINFSDISBRITALIA"/>
    <n v="110011148909"/>
    <s v="122074JINFSDISBRITALIA"/>
    <s v="EEI"/>
    <m/>
    <m/>
    <m/>
    <m/>
  </r>
  <r>
    <n v="1"/>
    <s v="EEP-1 KEN"/>
    <s v="CLASS"/>
    <x v="0"/>
    <n v="8"/>
    <s v="Kennedy"/>
    <s v="08-Kennedy"/>
    <s v="EEP-1 KEN - CLASS"/>
    <n v="0"/>
    <n v="1"/>
    <x v="1"/>
    <n v="0"/>
    <s v="ICBF/SDIS"/>
    <n v="110011148910"/>
    <s v="122075JINFSDISCLASS"/>
    <n v="110011148910"/>
    <s v="122075JINFSDISCLASS"/>
    <s v="EEI"/>
    <m/>
    <m/>
    <m/>
    <m/>
  </r>
  <r>
    <n v="1"/>
    <s v="EEP-1 KEN"/>
    <s v="CLASS"/>
    <x v="0"/>
    <n v="8"/>
    <s v="Kennedy"/>
    <s v="08-Kennedy"/>
    <s v="EEP-1 KEN - CLASS"/>
    <n v="1"/>
    <n v="0"/>
    <x v="1"/>
    <n v="0"/>
    <s v="SDIS"/>
    <n v="805"/>
    <s v="BRITALIA"/>
    <n v="805"/>
    <s v="BRITALIA"/>
    <s v="EEI"/>
    <m/>
    <n v="204"/>
    <m/>
    <m/>
  </r>
  <r>
    <n v="1"/>
    <s v="EEP-1 KEN"/>
    <s v="CLASS"/>
    <x v="0"/>
    <n v="8"/>
    <s v="Kennedy"/>
    <s v="08-Kennedy"/>
    <s v="EEP-1 KEN - CLASS"/>
    <n v="1"/>
    <n v="0"/>
    <x v="1"/>
    <n v="0"/>
    <s v="SDIS"/>
    <n v="806"/>
    <s v="CLASS"/>
    <n v="806"/>
    <s v="CLASS"/>
    <s v="EEI"/>
    <m/>
    <n v="134"/>
    <m/>
    <m/>
  </r>
  <r>
    <n v="2"/>
    <s v="EEP-02 KEN"/>
    <s v="LA AMISTAD"/>
    <x v="0"/>
    <n v="8"/>
    <s v="Kennedy"/>
    <s v="08-Kennedy"/>
    <s v="EEP-02 KEN - LA AMISTAD"/>
    <n v="0"/>
    <n v="0"/>
    <x v="0"/>
    <n v="0"/>
    <s v="DISTRITAL"/>
    <n v="111001012343"/>
    <s v="COLEGIO TOM ADAMS (IED)"/>
    <n v="111001013196"/>
    <s v="SEDE B (SAN JORGE) - COLEGIO TOM ADAMS (IED)"/>
    <s v="EEI"/>
    <n v="11100101234302"/>
    <n v="723"/>
    <n v="47"/>
    <s v="KENNEDY CENTRAL"/>
  </r>
  <r>
    <n v="2"/>
    <s v="EEP-02 KEN"/>
    <s v="LA AMISTAD"/>
    <x v="0"/>
    <n v="8"/>
    <s v="Kennedy"/>
    <s v="08-Kennedy"/>
    <s v="EEP-02 KEN - LA AMISTAD"/>
    <n v="0"/>
    <n v="0"/>
    <x v="0"/>
    <n v="0"/>
    <s v="DISTRITAL"/>
    <n v="111001013102"/>
    <s v="COLEGIO SAN PEDRO CLAVER (IED)"/>
    <n v="111001013102"/>
    <s v="SEDE A (SAN PEDRO CLAVER) - COLEGIO SAN PEDRO CLAVER (IED)"/>
    <s v="EEI"/>
    <n v="11100101310201"/>
    <n v="1835"/>
    <n v="47"/>
    <s v="KENNEDY CENTRAL"/>
  </r>
  <r>
    <n v="2"/>
    <s v="EEP-02 KEN"/>
    <s v="LA AMISTAD"/>
    <x v="0"/>
    <n v="8"/>
    <s v="Kennedy"/>
    <s v="08-Kennedy"/>
    <s v="EEP-02 KEN - LA AMISTAD"/>
    <n v="0"/>
    <n v="0"/>
    <x v="0"/>
    <n v="0"/>
    <s v="DISTRITAL"/>
    <n v="111001013153"/>
    <s v="COLEGIO PAULO VI (IED)"/>
    <n v="111001013153"/>
    <s v="SEDE A (PAULO VI) - COLEGIO PAULO VI (IED)"/>
    <s v="EEI"/>
    <n v="11100101315301"/>
    <n v="2299"/>
    <n v="47"/>
    <s v="KENNEDY CENTRAL"/>
  </r>
  <r>
    <n v="2"/>
    <s v="EEP-02 KEN"/>
    <s v="LA AMISTAD"/>
    <x v="0"/>
    <n v="8"/>
    <s v="Kennedy"/>
    <s v="08-Kennedy"/>
    <s v="EEP-02 KEN - LA AMISTAD"/>
    <n v="0"/>
    <n v="0"/>
    <x v="0"/>
    <n v="0"/>
    <s v="DISTRITAL"/>
    <n v="111001013170"/>
    <s v="COLEGIO SAN RAFAEL (IED)"/>
    <n v="111001013170"/>
    <s v="SEDE A (SAN RAFAEL) - COLEGIO SAN RAFAEL (IED)"/>
    <s v="EEI"/>
    <n v="11100101317001"/>
    <n v="1556"/>
    <n v="47"/>
    <s v="KENNEDY CENTRAL"/>
  </r>
  <r>
    <n v="2"/>
    <s v="EEP-02 KEN"/>
    <s v="LA AMISTAD"/>
    <x v="0"/>
    <n v="8"/>
    <s v="Kennedy"/>
    <s v="08-Kennedy"/>
    <s v="EEP-02 KEN - LA AMISTAD"/>
    <n v="0"/>
    <n v="0"/>
    <x v="0"/>
    <n v="0"/>
    <s v="DISTRITAL"/>
    <n v="111001016101"/>
    <s v="COLEGIO LOS PERIODISTAS (IED)"/>
    <n v="111001016101"/>
    <s v="SEDE A (LOS PERIODISTAS) - COLEGIO LOS PERIODISTAS (IED)"/>
    <s v="EEI"/>
    <n v="11100101610101"/>
    <n v="1268"/>
    <n v="47"/>
    <s v="KENNEDY CENTRAL"/>
  </r>
  <r>
    <n v="2"/>
    <s v="EEP-02 KEN"/>
    <s v="LA AMISTAD"/>
    <x v="0"/>
    <n v="8"/>
    <s v="Kennedy"/>
    <s v="08-Kennedy"/>
    <s v="EEP-02 KEN - LA AMISTAD"/>
    <n v="0"/>
    <n v="0"/>
    <x v="1"/>
    <n v="1"/>
    <s v="PRIVADO"/>
    <n v="311001005681"/>
    <s v="COLEGIO ATENIENSE"/>
    <n v="311001005681"/>
    <s v="SEDE A - COLEGIO ATENIENSE"/>
    <s v="EEI"/>
    <m/>
    <n v="412"/>
    <n v="47"/>
    <s v="KENNEDY CENTRAL"/>
  </r>
  <r>
    <n v="2"/>
    <s v="EEP-02 KEN"/>
    <s v="LA AMISTAD"/>
    <x v="0"/>
    <n v="8"/>
    <s v="Kennedy"/>
    <s v="08-Kennedy"/>
    <s v="EEP-02 KEN - LA AMISTAD"/>
    <n v="0"/>
    <n v="0"/>
    <x v="1"/>
    <n v="1"/>
    <s v="PRIVADO"/>
    <n v="311001029971"/>
    <s v="INSTITUTO DE EDUCACION MEDIA EMAUS"/>
    <n v="311001029971"/>
    <s v="SEDE A - INSTITUTO DE EDUCACION MEDIA EMAUS"/>
    <s v="EEI"/>
    <m/>
    <n v="112"/>
    <n v="47"/>
    <s v="KENNEDY CENTRAL"/>
  </r>
  <r>
    <n v="2"/>
    <s v="EEP-02 KEN"/>
    <s v="LA AMISTAD"/>
    <x v="0"/>
    <n v="8"/>
    <s v="Kennedy"/>
    <s v="08-Kennedy"/>
    <s v="EEP-02 KEN - LA AMISTAD"/>
    <n v="0"/>
    <n v="0"/>
    <x v="1"/>
    <n v="1"/>
    <s v="PRIVADO"/>
    <n v="311001042713"/>
    <s v="LICEO INFANTIL SAN CLEMENTE"/>
    <n v="311001042713"/>
    <s v="SEDE A - LICEO INFANTIL SAN CLEMENTE"/>
    <s v="EEI"/>
    <m/>
    <n v="224"/>
    <n v="47"/>
    <s v="KENNEDY CENTRAL"/>
  </r>
  <r>
    <n v="2"/>
    <s v="EEP-02 KEN"/>
    <s v="LA AMISTAD"/>
    <x v="0"/>
    <n v="8"/>
    <s v="Kennedy"/>
    <s v="08-Kennedy"/>
    <s v="EEP-02 KEN - LA AMISTAD"/>
    <n v="0"/>
    <n v="0"/>
    <x v="1"/>
    <n v="1"/>
    <s v="PRIVADO"/>
    <n v="311001104867"/>
    <s v="COLEGIO INSCAP"/>
    <n v="311001104867"/>
    <s v="SEDE A - COLEGIO INSCAP"/>
    <s v="EEI"/>
    <m/>
    <n v="89"/>
    <n v="47"/>
    <s v="KENNEDY CENTRAL"/>
  </r>
  <r>
    <n v="2"/>
    <s v="EEP-2 KEN"/>
    <s v="LA AMISTAD"/>
    <x v="0"/>
    <n v="8"/>
    <s v="Kennedy"/>
    <s v="08-Kennedy"/>
    <s v="EEP-2 KEN - LA AMISTAD"/>
    <n v="0"/>
    <n v="1"/>
    <x v="1"/>
    <n v="0"/>
    <s v="ICBF/SDIS"/>
    <n v="1100100065710"/>
    <s v="117888JINFSDISJAIRO ANIBAL NIÑO"/>
    <n v="1100100065710"/>
    <s v="117888JINFSDISJAIRO ANIBAL NIÑO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/SDIS"/>
    <n v="1100100065779"/>
    <s v="78 JINFSDISKENNEDY SALACUNA"/>
    <n v="1100100065779"/>
    <s v="78 JINFSDISKENNEDY SALACUNA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4495"/>
    <s v="MIS PAYASITOS"/>
    <n v="1100100134495"/>
    <s v="MIS PAYASITOS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5390"/>
    <s v="PERIODISTAS UNO"/>
    <n v="1100100135390"/>
    <s v="PERIODISTAS UNO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5395"/>
    <s v="LOS PERIODISTAS 2"/>
    <n v="1100100135395"/>
    <s v="LOS PERIODISTAS 2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7181"/>
    <s v="MI NUEVA CASA"/>
    <n v="1100100137181"/>
    <s v="MI NUEVA CASA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7193"/>
    <s v="LOS CONSENTIDOS"/>
    <n v="1100100137193"/>
    <s v="LOS CONSENTIDOS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7401"/>
    <s v="PEQUEÑINES"/>
    <n v="1100100137401"/>
    <s v="PEQUEÑINES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7429"/>
    <s v="LOS PITUFOS"/>
    <n v="1100100137429"/>
    <s v="LOS PITUFOS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00138757"/>
    <s v="LOS ANGELITOS AMP"/>
    <n v="1100100138757"/>
    <s v="LOS ANGELITOS AMP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1126017"/>
    <s v="TRAVESURAS 1 Y 2"/>
    <n v="110011126017"/>
    <s v="TRAVESURAS 1 Y 2"/>
    <s v="EEI"/>
    <m/>
    <m/>
    <m/>
    <m/>
  </r>
  <r>
    <n v="2"/>
    <s v="EEP-2 KEN"/>
    <s v="LA AMISTAD"/>
    <x v="0"/>
    <n v="8"/>
    <s v="Kennedy"/>
    <s v="08-Kennedy"/>
    <s v="EEP-2 KEN - LA AMISTAD"/>
    <n v="0"/>
    <n v="1"/>
    <x v="1"/>
    <n v="0"/>
    <s v="ICBF"/>
    <n v="110011147304"/>
    <s v="GESTANDO FUTURO PERIODISTAS"/>
    <n v="110011147304"/>
    <s v="GESTANDO FUTURO PERIODISTAS"/>
    <s v="EEI"/>
    <m/>
    <m/>
    <m/>
    <m/>
  </r>
  <r>
    <n v="2"/>
    <s v="EEP-2 KEN"/>
    <s v="LA AMISTAD"/>
    <x v="0"/>
    <n v="8"/>
    <s v="Kennedy"/>
    <s v="08-Kennedy"/>
    <s v="EEP-2 KEN - LA AMISTAD"/>
    <n v="1"/>
    <n v="0"/>
    <x v="1"/>
    <n v="0"/>
    <s v="SDIS"/>
    <n v="894"/>
    <s v="GRAN COLOMBIANO"/>
    <n v="894"/>
    <s v="GRAN COLOMBIANO"/>
    <s v="EEI"/>
    <m/>
    <n v="205"/>
    <m/>
    <m/>
  </r>
  <r>
    <n v="2"/>
    <s v="EEP-2 KEN"/>
    <s v="LA AMISTAD"/>
    <x v="0"/>
    <n v="8"/>
    <s v="Kennedy"/>
    <s v="08-Kennedy"/>
    <s v="EEP-2 KEN - LA AMISTAD"/>
    <n v="1"/>
    <n v="0"/>
    <x v="1"/>
    <n v="0"/>
    <s v="SDIS"/>
    <n v="971"/>
    <s v="KENNEDY SALACUNA"/>
    <n v="971"/>
    <s v="KENNEDY SALACUNA"/>
    <s v="EEI"/>
    <m/>
    <n v="84"/>
    <m/>
    <m/>
  </r>
  <r>
    <n v="3"/>
    <s v="EEP-03 KEN"/>
    <s v="KENNEDY CENTRAL"/>
    <x v="0"/>
    <n v="8"/>
    <s v="Kennedy"/>
    <s v="08-Kennedy"/>
    <s v="EEP-03 KEN - KENNEDY CENTRAL"/>
    <n v="0"/>
    <n v="0"/>
    <x v="0"/>
    <n v="0"/>
    <s v="DISTRITAL"/>
    <n v="111001012360"/>
    <s v="COLEGIO EL JAPON (IED)"/>
    <n v="111001012360"/>
    <s v="SEDE A (EL JAPON) - COLEGIO EL JAPON (IED)"/>
    <s v="EEI"/>
    <n v="11100101236001"/>
    <n v="1832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0"/>
    <n v="0"/>
    <s v="DISTRITAL"/>
    <n v="111001024732"/>
    <s v="COLEGIO INEM FRANCISCO DE PAULA SANTANDER (IED)"/>
    <n v="111001024732"/>
    <s v="SEDE A (PRINCIPAL) - COLEGIO INEM FRANCISCO DE PAULA SANTANDER (IED)"/>
    <s v="EEI"/>
    <n v="11100102473201"/>
    <n v="4459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0"/>
    <n v="0"/>
    <s v="DISTRITAL"/>
    <n v="111001024732"/>
    <s v="COLEGIO INEM FRANCISCO DE PAULA SANTANDER (IED)"/>
    <n v="111001016080"/>
    <s v="SEDE B (CASABLANCA) - COLEGIO INEM FRANCISCO DE PAULA SANTANDER (IED)"/>
    <s v="EEI"/>
    <n v="11100102473202"/>
    <n v="1049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0"/>
    <n v="0"/>
    <s v="DISTRITAL"/>
    <n v="111001027308"/>
    <s v="COLEGIO PROSPERO PINZON (IED)"/>
    <n v="111001027308"/>
    <s v="SEDE A (PROSPERO PINZON) - COLEGIO PROSPERO PINZON (IED)"/>
    <s v="EEI"/>
    <n v="11100102730801"/>
    <n v="1135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1"/>
    <n v="1"/>
    <s v="PRIVADO"/>
    <n v="311001028184"/>
    <s v="LICEO EUCARISTICO MIXTO"/>
    <n v="311001028184"/>
    <s v="SEDE A - LICEO EUCARISTICO MIXTO"/>
    <s v="EEI"/>
    <m/>
    <n v="80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1"/>
    <n v="1"/>
    <s v="PRIVADO"/>
    <n v="311001042276"/>
    <s v="COLEGIO CELCO SAN LUCAS"/>
    <n v="311001042276"/>
    <s v="SEDE A - COLEGIO CELCO SAN LUCAS"/>
    <s v="EEI"/>
    <m/>
    <n v="750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1"/>
    <n v="1"/>
    <s v="PRIVADO"/>
    <n v="311001091595"/>
    <s v="COLEGIO TRIANGULO KENNEDY"/>
    <n v="311001091595"/>
    <s v="SEDE A - COLEGIO TRIANGULO KENNEDY"/>
    <s v="EEI"/>
    <m/>
    <n v="144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1"/>
    <n v="1"/>
    <s v="PRIVADO"/>
    <n v="311001106606"/>
    <s v="COLEGIO BRITANICO"/>
    <n v="311001106606"/>
    <s v="SEDE A - COLEGIO BRITANICO"/>
    <s v="EEI"/>
    <m/>
    <n v="373"/>
    <n v="47"/>
    <s v="KENNEDY CENTRAL"/>
  </r>
  <r>
    <n v="3"/>
    <s v="EEP-03 KEN"/>
    <s v="KENNEDY CENTRAL"/>
    <x v="0"/>
    <n v="8"/>
    <s v="Kennedy"/>
    <s v="08-Kennedy"/>
    <s v="EEP-03 KEN - KENNEDY CENTRAL"/>
    <n v="0"/>
    <n v="0"/>
    <x v="1"/>
    <n v="1"/>
    <s v="PRIVADO"/>
    <n v="311001800880"/>
    <s v="COLEGIO INCADE KENNEDY"/>
    <n v="311001800880"/>
    <s v="SEDE A - COLEGIO INCADE KENNEDY"/>
    <s v="EEI"/>
    <m/>
    <n v="52"/>
    <n v="47"/>
    <s v="KENNEDY CENTRAL"/>
  </r>
  <r>
    <n v="3"/>
    <s v="EEP-3 KEN"/>
    <s v="KENNEDY CENTRAL"/>
    <x v="0"/>
    <n v="8"/>
    <s v="Kennedy"/>
    <s v="08-Kennedy"/>
    <s v="EEP-3 KEN - KENNEDY CENTRAL"/>
    <n v="0"/>
    <n v="1"/>
    <x v="1"/>
    <n v="0"/>
    <s v="ICBF"/>
    <n v="1100100137085"/>
    <s v="DULCE SUEÑO"/>
    <n v="1100100137085"/>
    <s v="DULCE SUEÑO"/>
    <s v="EEI"/>
    <m/>
    <m/>
    <m/>
    <m/>
  </r>
  <r>
    <n v="3"/>
    <s v="EEP-3 KEN"/>
    <s v="KENNEDY CENTRAL"/>
    <x v="0"/>
    <n v="8"/>
    <s v="Kennedy"/>
    <s v="08-Kennedy"/>
    <s v="EEP-3 KEN - KENNEDY CENTRAL"/>
    <n v="0"/>
    <n v="1"/>
    <x v="1"/>
    <n v="0"/>
    <s v="ICBF"/>
    <n v="110011115371"/>
    <s v="CARITAS FELICES"/>
    <n v="110011115371"/>
    <s v="CARITAS FELICES"/>
    <s v="EEI"/>
    <m/>
    <m/>
    <m/>
    <m/>
  </r>
  <r>
    <n v="4"/>
    <s v="EEP-04 SC"/>
    <s v="PORTAL 20 DE JULIO"/>
    <x v="0"/>
    <n v="4"/>
    <s v="San Cristóbal"/>
    <s v="04-San Cristóbal"/>
    <s v="EEP-04 SC - PORTAL 20 DE JULIO"/>
    <n v="0"/>
    <n v="0"/>
    <x v="1"/>
    <n v="1"/>
    <s v="PRIVADO"/>
    <n v="111001000353"/>
    <s v="COLEGIO SALESIANO JUAN DEL RIZZO"/>
    <n v="111001000353"/>
    <s v="SEDE A - COLEGIO SALESIANO JUAN DEL RIZZO"/>
    <s v="EEI"/>
    <m/>
    <n v="1033"/>
    <n v="34"/>
    <s v="20 DE JULIO"/>
  </r>
  <r>
    <n v="4"/>
    <s v="EEP-04 SC"/>
    <s v="PORTAL 20 DE JULIO"/>
    <x v="0"/>
    <n v="4"/>
    <s v="San Cristóbal"/>
    <s v="04-San Cristóbal"/>
    <s v="EEP-04 SC - PORTAL 20 DE JULIO"/>
    <n v="0"/>
    <n v="0"/>
    <x v="0"/>
    <n v="0"/>
    <s v="DISTRITAL"/>
    <n v="111001018341"/>
    <s v="COLEGIO FRANCISCO JAVIER MATIZ (IED)"/>
    <n v="111001018341"/>
    <s v="SEDE A (FRANCISCO JAVIER MATIZ) - COLEGIO FRANCISCO JAVIER MATIZ (IED)"/>
    <s v="EEI"/>
    <n v="11100101834101"/>
    <n v="496"/>
    <n v="34"/>
    <s v="20 DE JULIO"/>
  </r>
  <r>
    <n v="4"/>
    <s v="EEP-04 SC"/>
    <s v="PORTAL 20 DE JULIO"/>
    <x v="0"/>
    <n v="4"/>
    <s v="San Cristóbal"/>
    <s v="04-San Cristóbal"/>
    <s v="EEP-04 SC - PORTAL 20 DE JULIO"/>
    <n v="0"/>
    <n v="0"/>
    <x v="0"/>
    <n v="0"/>
    <s v="DISTRITAL"/>
    <n v="111001018341"/>
    <s v="COLEGIO FRANCISCO JAVIER MATIZ (IED)"/>
    <n v="111001018414"/>
    <s v="SEDE B (SURAMERICA) - COLEGIO FRANCISCO JAVIER MATIZ (IED)"/>
    <s v="EEI"/>
    <n v="11100101834102"/>
    <n v="519"/>
    <n v="34"/>
    <s v="20 DE JULIO"/>
  </r>
  <r>
    <n v="4"/>
    <s v="EEP-04 SC"/>
    <s v="PORTAL 20 DE JULIO"/>
    <x v="0"/>
    <n v="4"/>
    <s v="San Cristóbal"/>
    <s v="04-San Cristóbal"/>
    <s v="EEP-04 SC - PORTAL 20 DE JULIO"/>
    <n v="0"/>
    <n v="0"/>
    <x v="0"/>
    <n v="0"/>
    <s v="DISTRITAL"/>
    <n v="111001027324"/>
    <s v="COLEGIO FLORENTINO GONZALEZ (IED)"/>
    <n v="111001027324"/>
    <s v="SEDE A (FLORENTINO GONZALEZ) - COLEGIO FLORENTINO GONZALEZ (IED)"/>
    <s v="EEI"/>
    <n v="11100102732401"/>
    <n v="1246"/>
    <n v="34"/>
    <s v="20 DE JULIO"/>
  </r>
  <r>
    <n v="4"/>
    <s v="EEP-4 SC"/>
    <s v="PORTAL 20 DE JULIO"/>
    <x v="0"/>
    <n v="4"/>
    <s v="San Cristóbal"/>
    <s v="04-San Cristóbal"/>
    <s v="EEP-4 SC - PORTAL 20 DE JULIO"/>
    <n v="0"/>
    <n v="1"/>
    <x v="1"/>
    <n v="0"/>
    <s v="ICBF"/>
    <n v="1100100055955"/>
    <s v="GOTITAS DE AMOR"/>
    <n v="1100100055955"/>
    <s v="GOTITAS DE AMOR"/>
    <s v="EEI"/>
    <m/>
    <m/>
    <m/>
    <m/>
  </r>
  <r>
    <n v="4"/>
    <s v="EEP-4 SC"/>
    <s v="PORTAL 20 DE JULIO"/>
    <x v="0"/>
    <n v="4"/>
    <s v="San Cristóbal"/>
    <s v="04-San Cristóbal"/>
    <s v="EEP-4 SC - PORTAL 20 DE JULIO"/>
    <n v="0"/>
    <n v="1"/>
    <x v="1"/>
    <n v="0"/>
    <s v="ICBF/SDIS"/>
    <n v="110011140451"/>
    <s v="121657JINFSDISACUNAR JOSE MARTI"/>
    <n v="110011140451"/>
    <s v="121657JINFSDISACUNAR JOSE MARTI"/>
    <s v="EEI"/>
    <m/>
    <m/>
    <m/>
    <m/>
  </r>
  <r>
    <n v="4"/>
    <s v="EEP-4 SC"/>
    <s v="PORTAL 20 DE JULIO"/>
    <x v="0"/>
    <n v="4"/>
    <s v="San Cristóbal"/>
    <s v="04-San Cristóbal"/>
    <s v="EEP-4 SC - PORTAL 20 DE JULIO"/>
    <n v="1"/>
    <n v="0"/>
    <x v="1"/>
    <n v="0"/>
    <s v="SDIS"/>
    <n v="1376"/>
    <s v="JOSE MARTI"/>
    <n v="1376"/>
    <s v="JOSE MARTI"/>
    <s v="EEI"/>
    <m/>
    <n v="297"/>
    <m/>
    <m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"/>
    <n v="111001045730"/>
    <s v="COLEGIO EL PARAISO DE MANUELA BELTRAN (IED)"/>
    <n v="111001043893"/>
    <s v="SEDE B (EL PARAISO) - COLEGIO EL PARAISO DE MANUELA BELTRAN (IED)"/>
    <s v="EEI"/>
    <n v="11100104573002"/>
    <n v="1092"/>
    <n v="70"/>
    <s v="JERUSALEN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"/>
    <n v="111001086801"/>
    <s v="COLEGIO CEDID CIUDAD BOLIVAR (IED)"/>
    <n v="111001086801"/>
    <s v="SEDE A (CIUDAD BOLIVAR) - COLEGIO CEDID CIUDAD BOLIVAR (IED)"/>
    <s v="EEI"/>
    <n v="11100108680101"/>
    <n v="3190"/>
    <n v="69"/>
    <s v="ISMAEL PERDOMO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"/>
    <n v="111001086801"/>
    <s v="COLEGIO CEDID CIUDAD BOLIVAR (IED)"/>
    <n v="111001044431"/>
    <s v="SEDE B (TANQUE LAGUNA) - COLEGIO CEDID CIUDAD BOLIVAR (IED)"/>
    <s v="EEI"/>
    <n v="11100108680102"/>
    <n v="739"/>
    <n v="70"/>
    <s v="JERUSALEN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"/>
    <n v="111001086801"/>
    <s v="COLEGIO CEDID CIUDAD BOLIVAR (IED)"/>
    <n v="111001047481"/>
    <s v="SEDE D (SANTA ROSITA LAS VEGAS) - COLEGIO CEDID CIUDAD BOLIVAR (IED)"/>
    <s v="EEI"/>
    <n v="11100108680104"/>
    <n v="281"/>
    <n v="70"/>
    <s v="JERUSALEN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"/>
    <n v="111001086835"/>
    <s v="COLEGIO SIERRA MORENA (IED)"/>
    <n v="111001086835"/>
    <s v="SEDE A (SIERRA MORENA) - COLEGIO SIERRA MORENA (IED)"/>
    <s v="EEI"/>
    <n v="11100108683501"/>
    <n v="2839"/>
    <n v="69"/>
    <s v="ISMAEL PERDOMO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"/>
    <n v="111001096555"/>
    <s v="COLEGIO CIUDAD BOLIVAR - ARGENTINA (IED)"/>
    <n v="111001096555"/>
    <s v="SEDE A (CIUDAD BOLIVAR) - COLEGIO CIUDAD BOLIVAR - ARGENTINA (IED)"/>
    <s v="EEI"/>
    <n v="11100109655501"/>
    <n v="1617"/>
    <n v="69"/>
    <s v="ISMAEL PERDOMO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"/>
    <n v="111001096555"/>
    <s v="COLEGIO CIUDAD BOLIVAR - ARGENTINA (IED)"/>
    <n v="111001045721"/>
    <s v="SEDE B (ARGENTINA LA NUEVA) - COLEGIO CIUDAD BOLIVAR - ARGENTINA (IED)"/>
    <s v="EEI"/>
    <n v="11100109655502"/>
    <n v="307"/>
    <n v="70"/>
    <s v="JERUSALEN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 - ADMINISTRACION CONTRATADA"/>
    <n v="111001800571"/>
    <s v="COLEGIO ANGELA RESTREPO MORENO (IED)"/>
    <n v="111001800571"/>
    <s v="SEDE A (COLEGIO ANGELA RESTREPO MORENO (IED) - SEDE PRINCIPAL) - COLEGIO ANGELA RESTREPO MORENO (IED)"/>
    <s v="EEI"/>
    <n v="11100180057101"/>
    <n v="1040"/>
    <n v="69"/>
    <s v="ISMAEL PERDOMO"/>
  </r>
  <r>
    <n v="5"/>
    <s v="EEP-05 CB"/>
    <s v="SIERRA MORENA"/>
    <x v="0"/>
    <n v="19"/>
    <s v="Ciudad Bolívar"/>
    <s v="19-Ciudad Bolívar"/>
    <s v="EEP-05 CB - SIERRA MORENA"/>
    <n v="0"/>
    <n v="0"/>
    <x v="0"/>
    <n v="0"/>
    <s v="DISTRITAL - ADMINISTRACION CONTRATADA"/>
    <n v="111001800635"/>
    <s v="COLEGIO EL NOGAL (IED)"/>
    <n v="111001800635"/>
    <s v="SEDE A (COLEGIO EL NOGAL (IED) - SEDE PRINCIPAL) - COLEGIO EL NOGAL (IED)"/>
    <s v="EEI"/>
    <n v="11100180063501"/>
    <n v="1039"/>
    <n v="69"/>
    <s v="ISMAEL PERDOMO"/>
  </r>
  <r>
    <n v="5"/>
    <s v="EEP-05 CB"/>
    <s v="SIERRA MORENA"/>
    <x v="0"/>
    <n v="19"/>
    <s v="Ciudad Bolívar"/>
    <s v="19-Ciudad Bolívar"/>
    <s v="EEP-05 CB - SIERRA MORENA"/>
    <n v="0"/>
    <n v="0"/>
    <x v="1"/>
    <n v="1"/>
    <s v="PRIVADO"/>
    <n v="311001107629"/>
    <s v="INSTITUTO SAN PABLO APOSTOL"/>
    <n v="311001107629"/>
    <s v="SEDE A - INSTITUTO SAN PABLO APOSTOL"/>
    <s v="EEI"/>
    <m/>
    <n v="449"/>
    <n v="70"/>
    <s v="JERUSALEN"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015187"/>
    <s v="ALEGRIA DE VIVIR"/>
    <n v="1100100015187"/>
    <s v="ALEGRIA DE VIVIR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017733"/>
    <s v="LOS PITUFOS"/>
    <n v="1100100017733"/>
    <s v="LOS PITUFO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2092"/>
    <s v="HOMBRES NUEVOS"/>
    <n v="1100100132092"/>
    <s v="HOMBRES NUEVO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2345"/>
    <s v="MIS 13 ANGELITOS"/>
    <n v="1100100132345"/>
    <s v="MIS 13 ANGELITO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5091"/>
    <s v="MANITAS INQUIETAS."/>
    <n v="1100100135091"/>
    <s v="MANITAS INQUIETAS.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5291"/>
    <s v="LOS TRES OSITOS"/>
    <n v="1100100135291"/>
    <s v="LOS TRES OSITO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5971"/>
    <s v="LOS OSITOS CASITA ENCANTADA"/>
    <n v="1100100135971"/>
    <s v="LOS OSITOS CASITA ENCANTADA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6351"/>
    <s v="MIS 13 PITUFOS"/>
    <n v="1100100136351"/>
    <s v="MIS 13 PITUFO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6357"/>
    <s v="MIS PEQUEÑOS DESCUBRIDORES"/>
    <n v="1100100136357"/>
    <s v="MIS PEQUEÑOS DESCUBRIDORE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00136521"/>
    <s v="LOS PIBES"/>
    <n v="1100100136521"/>
    <s v="LOS PIBE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1417"/>
    <s v="PRIMAVERA"/>
    <n v="110011111417"/>
    <s v="PRIMAVERA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2264"/>
    <s v="AVENTURAS"/>
    <n v="110011112264"/>
    <s v="AVENTURA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2295"/>
    <s v="PULGARCITO"/>
    <n v="110011112295"/>
    <s v="PULGARCITO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2431"/>
    <s v="ESPERANZA Y PROGRESO SIERRA MORENA"/>
    <n v="110011112431"/>
    <s v="ESPERANZA Y PROGRESO SIERRA MORENA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3518"/>
    <s v="LOS GLOTONCITOS 2"/>
    <n v="110011113518"/>
    <s v="LOS GLOTONCITOS 2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4948"/>
    <s v="ARCO IRIS DE AMORII"/>
    <n v="110011114948"/>
    <s v="ARCO IRIS DE AMORII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5177"/>
    <s v="LOS GIRASOLES"/>
    <n v="110011115177"/>
    <s v="LOS GIRASOLE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5530"/>
    <s v="LAS VIOLETAS"/>
    <n v="110011115530"/>
    <s v="LAS VIOLETA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7593"/>
    <s v="ESTRELLITAS DEL FUTURO"/>
    <n v="110011117593"/>
    <s v="ESTRELLITAS DEL FUTURO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7595"/>
    <s v="LAS CAMELIAS"/>
    <n v="110011117595"/>
    <s v="LAS CAMELIA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8288"/>
    <s v="LUZ DE VIDA"/>
    <n v="110011118288"/>
    <s v="LUZ DE VIDA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9725"/>
    <s v="PULGARCITO II"/>
    <n v="110011119725"/>
    <s v="PULGARCITO II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9823"/>
    <s v="LAS GAVIOTAS"/>
    <n v="110011119823"/>
    <s v="LAS GAVIOTA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19833"/>
    <s v="MI CASITA PARA PENSAR 2"/>
    <n v="110011119833"/>
    <s v="MI CASITA PARA PENSAR 2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26480"/>
    <s v="PEQUEÑOS GENIOS"/>
    <n v="110011126480"/>
    <s v="PEQUEÑOS GENIO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/SDIS"/>
    <n v="110011148938"/>
    <s v="122125JINFSDISCARTAGENA DE INDIAS"/>
    <n v="110011148938"/>
    <s v="122125JINFSDISCARTAGENA DE INDIAS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/SDIS"/>
    <n v="110011148949"/>
    <s v="122140JINFSDISSANTA ROSITA LAS VEGA"/>
    <n v="110011148949"/>
    <s v="122140JINFSDISSANTA ROSITA LAS VEGA"/>
    <s v="EEI"/>
    <m/>
    <m/>
    <m/>
    <m/>
  </r>
  <r>
    <n v="5"/>
    <s v="EEP-5 CB"/>
    <s v="SIERRA MORENA"/>
    <x v="0"/>
    <n v="19"/>
    <s v="Ciudad Bolívar"/>
    <s v="19-Ciudad Bolívar"/>
    <s v="EEP-5 CB - SIERRA MORENA"/>
    <n v="0"/>
    <n v="1"/>
    <x v="1"/>
    <n v="0"/>
    <s v="ICBF"/>
    <n v="110011151743"/>
    <s v="ESPERANZA Y PROGRESO JAC SIERRA MORENA"/>
    <n v="110011151743"/>
    <s v="ESPERANZA Y PROGRESO JAC SIERRA MORENA"/>
    <s v="EEI"/>
    <m/>
    <m/>
    <m/>
    <m/>
  </r>
  <r>
    <n v="5"/>
    <s v="EEP-5 CB"/>
    <s v="SIERRA MORENA"/>
    <x v="0"/>
    <n v="19"/>
    <s v="Ciudad Bolívar"/>
    <s v="19-Ciudad Bolívar"/>
    <s v="EEP-5 CB - SIERRA MORENA"/>
    <n v="1"/>
    <n v="0"/>
    <x v="1"/>
    <n v="0"/>
    <s v="SDIS"/>
    <n v="829"/>
    <s v="SANTA ROSITA LAS VEGAS"/>
    <n v="829"/>
    <s v="SANTA ROSITA LAS VEGAS"/>
    <s v="EEI"/>
    <m/>
    <n v="122"/>
    <m/>
    <m/>
  </r>
  <r>
    <n v="5"/>
    <s v="EEP-5 CB"/>
    <s v="SIERRA MORENA"/>
    <x v="0"/>
    <n v="19"/>
    <s v="Ciudad Bolívar"/>
    <s v="19-Ciudad Bolívar"/>
    <s v="EEP-5 CB - SIERRA MORENA"/>
    <n v="1"/>
    <n v="0"/>
    <x v="1"/>
    <n v="0"/>
    <s v="SDIS"/>
    <n v="832"/>
    <s v="CARTAGENA DE INDIAS"/>
    <n v="832"/>
    <s v="CARTAGENA DE INDIAS"/>
    <s v="EEI"/>
    <m/>
    <n v="136"/>
    <m/>
    <m/>
  </r>
  <r>
    <n v="5"/>
    <s v="EEP-5 CB"/>
    <s v="SIERRA MORENA"/>
    <x v="0"/>
    <n v="19"/>
    <s v="Ciudad Bolívar"/>
    <s v="19-Ciudad Bolívar"/>
    <s v="EEP-5 CB - SIERRA MORENA"/>
    <n v="1"/>
    <n v="0"/>
    <x v="1"/>
    <n v="0"/>
    <s v="SDIS"/>
    <n v="1036"/>
    <s v="WALDORF"/>
    <n v="1036"/>
    <s v="WALDORF"/>
    <s v="EEI"/>
    <m/>
    <n v="69"/>
    <m/>
    <m/>
  </r>
  <r>
    <n v="5"/>
    <s v="EEP-5 CB"/>
    <s v="SIERRA MORENA"/>
    <x v="0"/>
    <n v="19"/>
    <s v="Ciudad Bolívar"/>
    <s v="19-Ciudad Bolívar"/>
    <s v="EEP-5 CB - SIERRA MORENA"/>
    <n v="1"/>
    <n v="0"/>
    <x v="1"/>
    <n v="0"/>
    <s v="SDIS"/>
    <n v="1039"/>
    <s v="MANANTIAL"/>
    <n v="1039"/>
    <s v="MANANTIAL"/>
    <s v="EEI"/>
    <m/>
    <n v="136"/>
    <m/>
    <m/>
  </r>
  <r>
    <n v="6"/>
    <s v="EEP-06 CB"/>
    <s v="MEISSEN"/>
    <x v="0"/>
    <n v="19"/>
    <s v="Ciudad Bolívar"/>
    <s v="19-Ciudad Bolívar"/>
    <s v="EEP-06 CB - MEISSEN"/>
    <n v="0"/>
    <n v="0"/>
    <x v="0"/>
    <n v="0"/>
    <s v="DISTRITAL"/>
    <n v="111001014486"/>
    <s v="COLEGIO REPUBLICA DE MEXICO (IED)"/>
    <n v="111001014486"/>
    <s v="SEDE A (REPUBLICA DE MEXICO) - COLEGIO REPUBLICA DE MEXICO (IED)"/>
    <s v="EEI"/>
    <n v="11100101448601"/>
    <n v="1987"/>
    <n v="67"/>
    <s v="LUCERO"/>
  </r>
  <r>
    <n v="6"/>
    <s v="EEP-06 CB"/>
    <s v="MEISSEN"/>
    <x v="0"/>
    <n v="19"/>
    <s v="Ciudad Bolívar"/>
    <s v="19-Ciudad Bolívar"/>
    <s v="EEP-06 CB - MEISSEN"/>
    <n v="0"/>
    <n v="0"/>
    <x v="0"/>
    <n v="0"/>
    <s v="DISTRITAL"/>
    <n v="111001044385"/>
    <s v="COLEGIO TECNICO CEDID GUILLERMO CANO ISAZA (IED)"/>
    <n v="111001044385"/>
    <s v="SEDE A (TECNICO CEDID GUILLERMO CANO ISAZA) - COLEGIO TECNICO CEDID GUILLERMO CANO ISAZA (IED)"/>
    <s v="EEI"/>
    <n v="11100104438501"/>
    <n v="2775"/>
    <n v="67"/>
    <s v="LUCERO"/>
  </r>
  <r>
    <n v="6"/>
    <s v="EEP-6 CB"/>
    <s v="MEISSEN"/>
    <x v="0"/>
    <n v="19"/>
    <s v="Ciudad Bolívar"/>
    <s v="19-Ciudad Bolívar"/>
    <s v="EEP-6 CB - MEISSEN"/>
    <n v="0"/>
    <n v="1"/>
    <x v="1"/>
    <n v="0"/>
    <s v="ICBF"/>
    <n v="1100100013763"/>
    <s v="HOGAR INFANTIL ALEJANDRIA"/>
    <n v="1100100013763"/>
    <s v="HOGAR INFANTIL ALEJANDRIA"/>
    <s v="EEI"/>
    <m/>
    <m/>
    <m/>
    <m/>
  </r>
  <r>
    <n v="6"/>
    <s v="EEP-6 CB"/>
    <s v="MEISSEN"/>
    <x v="0"/>
    <n v="19"/>
    <s v="Ciudad Bolívar"/>
    <s v="19-Ciudad Bolívar"/>
    <s v="EEP-6 CB - MEISSEN"/>
    <n v="0"/>
    <n v="1"/>
    <x v="1"/>
    <n v="0"/>
    <s v="ICBF"/>
    <n v="1100100133566"/>
    <s v="EL CASTILLO"/>
    <n v="1100100133566"/>
    <s v="EL CASTILLO"/>
    <s v="EEI"/>
    <m/>
    <m/>
    <m/>
    <m/>
  </r>
  <r>
    <n v="6"/>
    <s v="EEP-6 CB"/>
    <s v="MEISSEN"/>
    <x v="0"/>
    <n v="19"/>
    <s v="Ciudad Bolívar"/>
    <s v="19-Ciudad Bolívar"/>
    <s v="EEP-6 CB - MEISSEN"/>
    <n v="0"/>
    <n v="1"/>
    <x v="1"/>
    <n v="0"/>
    <s v="ICBF"/>
    <n v="110011112173"/>
    <s v="AVENTURAS EN MI INFANCIA"/>
    <n v="110011112173"/>
    <s v="AVENTURAS EN MI INFANCIA"/>
    <s v="EEI"/>
    <m/>
    <m/>
    <m/>
    <m/>
  </r>
  <r>
    <n v="6"/>
    <s v="EEP-6 CB"/>
    <s v="MEISSEN"/>
    <x v="0"/>
    <n v="19"/>
    <s v="Ciudad Bolívar"/>
    <s v="19-Ciudad Bolívar"/>
    <s v="EEP-6 CB - MEISSEN"/>
    <n v="0"/>
    <n v="1"/>
    <x v="1"/>
    <n v="0"/>
    <s v="ICBF"/>
    <n v="110011112602"/>
    <s v="MIS PEQUEÑOS GIORDANOS"/>
    <n v="110011112602"/>
    <s v="MIS PEQUEÑOS GIORDANOS"/>
    <s v="EEI"/>
    <m/>
    <m/>
    <m/>
    <m/>
  </r>
  <r>
    <n v="6"/>
    <s v="EEP-6 CB"/>
    <s v="MEISSEN"/>
    <x v="0"/>
    <n v="19"/>
    <s v="Ciudad Bolívar"/>
    <s v="19-Ciudad Bolívar"/>
    <s v="EEP-6 CB - MEISSEN"/>
    <n v="0"/>
    <n v="1"/>
    <x v="1"/>
    <n v="0"/>
    <s v="ICBF"/>
    <n v="110011151741"/>
    <s v="ESPERANZA Y PROGRESO MEXICO"/>
    <n v="110011151741"/>
    <s v="ESPERANZA Y PROGRESO MEXICO"/>
    <s v="EEI"/>
    <m/>
    <m/>
    <m/>
    <m/>
  </r>
  <r>
    <n v="7"/>
    <s v="EEP-07 ENG"/>
    <s v="FERIAS"/>
    <x v="0"/>
    <n v="10"/>
    <s v="Engativá"/>
    <s v="10-Engativá"/>
    <s v="EEP-07 ENG - FERIAS"/>
    <n v="0"/>
    <n v="0"/>
    <x v="0"/>
    <n v="0"/>
    <s v="DISTRITAL"/>
    <n v="111001009580"/>
    <s v="COLEGIO INSTITUTO TECNICO JUAN DEL CORRAL (IED)"/>
    <n v="111001009580"/>
    <s v="SEDE A (JUAN DEL CORRAL) - COLEGIO INSTITUTO TECNICO JUAN DEL CORRAL (IED)"/>
    <s v="EEI"/>
    <n v="11100100958001"/>
    <n v="645"/>
    <n v="26"/>
    <s v="LAS FERIAS"/>
  </r>
  <r>
    <n v="7"/>
    <s v="EEP-07 ENG"/>
    <s v="FERIAS"/>
    <x v="0"/>
    <n v="10"/>
    <s v="Engativá"/>
    <s v="10-Engativá"/>
    <s v="EEP-07 ENG - FERIAS"/>
    <n v="0"/>
    <n v="0"/>
    <x v="0"/>
    <n v="0"/>
    <s v="DISTRITAL"/>
    <n v="111001009580"/>
    <s v="COLEGIO INSTITUTO TECNICO JUAN DEL CORRAL (IED)"/>
    <n v="111001015199"/>
    <s v="SEDE B (SANTA FE DE BOGOTA) - COLEGIO INSTITUTO TECNICO JUAN DEL CORRAL (IED)"/>
    <s v="EEI"/>
    <n v="11100100958002"/>
    <n v="450"/>
    <n v="26"/>
    <s v="LAS FERIAS"/>
  </r>
  <r>
    <n v="7"/>
    <s v="EEP-07 ENG"/>
    <s v="FERIAS"/>
    <x v="0"/>
    <n v="10"/>
    <s v="Engativá"/>
    <s v="10-Engativá"/>
    <s v="EEP-07 ENG - FERIAS"/>
    <n v="0"/>
    <n v="0"/>
    <x v="0"/>
    <n v="0"/>
    <s v="DISTRITAL"/>
    <n v="111001013293"/>
    <s v="COLEGIO NACIONES UNIDAS (IED)"/>
    <n v="111001013293"/>
    <s v="SEDE A (NACIONES UNIDAS) - COLEGIO NACIONES UNIDAS (IED)"/>
    <s v="EEI"/>
    <n v="11100101329301"/>
    <n v="286"/>
    <n v="26"/>
    <s v="LAS FERIAS"/>
  </r>
  <r>
    <n v="7"/>
    <s v="EEP-07 ENG"/>
    <s v="FERIAS"/>
    <x v="0"/>
    <n v="10"/>
    <s v="Engativá"/>
    <s v="10-Engativá"/>
    <s v="EEP-07 ENG - FERIAS"/>
    <n v="0"/>
    <n v="0"/>
    <x v="0"/>
    <n v="0"/>
    <s v="DISTRITAL"/>
    <n v="111001013293"/>
    <s v="COLEGIO NACIONES UNIDAS (IED)"/>
    <n v="111001015181"/>
    <s v="SEDE B (JAIRO ANIBAL NIÑO) - COLEGIO NACIONES UNIDAS (IED)"/>
    <s v="EEI"/>
    <n v="11100101329302"/>
    <n v="490"/>
    <n v="26"/>
    <s v="LAS FERIAS"/>
  </r>
  <r>
    <n v="7"/>
    <s v="EEP-07 ENG"/>
    <s v="FERIAS"/>
    <x v="0"/>
    <n v="10"/>
    <s v="Engativá"/>
    <s v="10-Engativá"/>
    <s v="EEP-07 ENG - FERIAS"/>
    <n v="0"/>
    <n v="0"/>
    <x v="0"/>
    <n v="0"/>
    <s v="DISTRITAL"/>
    <n v="111001017795"/>
    <s v="COLEGIO MAGDALENA ORTEGA DE NARIÑO (IED)"/>
    <n v="111001017795"/>
    <s v="SEDE A (MAGDALENA ORTEGA DE NARIÑO) - COLEGIO MAGDALENA ORTEGA DE NARIÑO (IED)"/>
    <s v="EEI"/>
    <n v="11100101779501"/>
    <n v="1409"/>
    <n v="26"/>
    <s v="LAS FERIAS"/>
  </r>
  <r>
    <n v="7"/>
    <s v="EEP-07 ENG"/>
    <s v="FERIAS"/>
    <x v="0"/>
    <n v="10"/>
    <s v="Engativá"/>
    <s v="10-Engativá"/>
    <s v="EEP-07 ENG - FERIAS"/>
    <n v="0"/>
    <n v="0"/>
    <x v="0"/>
    <n v="0"/>
    <s v="DISTRITAL"/>
    <n v="111001104035"/>
    <s v="COLEGIO BOLIVIA (IED)"/>
    <n v="111001104035"/>
    <s v="SEDE A (BOLIVIA) - COLEGIO BOLIVIA (IED)"/>
    <s v="EEI"/>
    <n v="11100110403501"/>
    <n v="424"/>
    <n v="26"/>
    <s v="LAS FERIAS"/>
  </r>
  <r>
    <n v="7"/>
    <s v="EEP-07 ENG"/>
    <s v="FERIAS"/>
    <x v="0"/>
    <n v="10"/>
    <s v="Engativá"/>
    <s v="10-Engativá"/>
    <s v="EEP-07 ENG - FERIAS"/>
    <n v="0"/>
    <n v="0"/>
    <x v="1"/>
    <n v="1"/>
    <s v="PRIVADO"/>
    <n v="311001001081"/>
    <s v="COLEGIO DE LA PRESENTACION DE LAS FERIAS"/>
    <n v="311001001081"/>
    <s v="SEDE A - COLEGIO DE LA PRESENTACION DE LAS FERIAS"/>
    <s v="EEI"/>
    <m/>
    <n v="374"/>
    <n v="26"/>
    <s v="LAS FERIAS"/>
  </r>
  <r>
    <n v="7"/>
    <s v="EEP-07 ENG"/>
    <s v="FERIAS"/>
    <x v="0"/>
    <n v="10"/>
    <s v="Engativá"/>
    <s v="10-Engativá"/>
    <s v="EEP-07 ENG - FERIAS"/>
    <n v="0"/>
    <n v="0"/>
    <x v="1"/>
    <n v="1"/>
    <s v="PRIVADO"/>
    <n v="311001108412"/>
    <s v="GIMNASIO NUEVA GENERACION DE BOGOTA"/>
    <n v="311001108412"/>
    <s v="SEDE A - GIMNASIO NUEVA GENERACION DE BOGOTA"/>
    <s v="EEI"/>
    <m/>
    <n v="28"/>
    <n v="26"/>
    <s v="LAS FERIAS"/>
  </r>
  <r>
    <n v="7"/>
    <s v="EEP-7 ENG"/>
    <s v="FERIAS"/>
    <x v="0"/>
    <n v="10"/>
    <s v="Engativá"/>
    <s v="10-Engativá"/>
    <s v="EEP-7 ENG - FERIAS"/>
    <n v="0"/>
    <n v="1"/>
    <x v="1"/>
    <n v="0"/>
    <s v="ICBF/SDIS"/>
    <n v="1100100065641"/>
    <s v="98 JINFSDISSATELITE LAS FERIAS"/>
    <n v="1100100065641"/>
    <s v="98 JINFSDISSATELITE LAS FERIAS"/>
    <s v="EEI"/>
    <m/>
    <m/>
    <m/>
    <m/>
  </r>
  <r>
    <n v="7"/>
    <s v="EEP-7 ENG"/>
    <s v="FERIAS"/>
    <x v="0"/>
    <n v="10"/>
    <s v="Engativá"/>
    <s v="10-Engativá"/>
    <s v="EEP-7 ENG - FERIAS"/>
    <n v="0"/>
    <n v="1"/>
    <x v="1"/>
    <n v="0"/>
    <s v="ICBF/SDIS"/>
    <n v="1100100065671"/>
    <s v="103 JINFSDISLAS FERIAS"/>
    <n v="1100100065671"/>
    <s v="103 JINFSDISLAS FERIAS"/>
    <s v="EEI"/>
    <m/>
    <m/>
    <m/>
    <m/>
  </r>
  <r>
    <n v="7"/>
    <s v="EEP-7 ENG"/>
    <s v="FERIAS"/>
    <x v="0"/>
    <n v="10"/>
    <s v="Engativá"/>
    <s v="10-Engativá"/>
    <s v="EEP-7 ENG - FERIAS"/>
    <n v="0"/>
    <n v="1"/>
    <x v="1"/>
    <n v="0"/>
    <s v="ICBF"/>
    <n v="110011118216"/>
    <s v="ANGELITOS  CREATIVOS"/>
    <n v="110011118216"/>
    <s v="ANGELITOS  CREATIVOS"/>
    <s v="EEI"/>
    <m/>
    <m/>
    <m/>
    <m/>
  </r>
  <r>
    <n v="7"/>
    <s v="EEP-7 ENG"/>
    <s v="FERIAS"/>
    <x v="0"/>
    <n v="10"/>
    <s v="Engativá"/>
    <s v="10-Engativá"/>
    <s v="EEP-7 ENG - FERIAS"/>
    <n v="0"/>
    <n v="1"/>
    <x v="1"/>
    <n v="0"/>
    <s v="ICBF"/>
    <n v="110011139337"/>
    <s v="PERSONITAS INGENIOSAS"/>
    <n v="110011139337"/>
    <s v="PERSONITAS INGENIOSAS"/>
    <s v="EEI"/>
    <m/>
    <m/>
    <m/>
    <m/>
  </r>
  <r>
    <n v="7"/>
    <s v="EEP-7 ENG"/>
    <s v="FERIAS"/>
    <x v="0"/>
    <n v="10"/>
    <s v="Engativá"/>
    <s v="10-Engativá"/>
    <s v="EEP-7 ENG - FERIAS"/>
    <n v="1"/>
    <n v="0"/>
    <x v="1"/>
    <n v="0"/>
    <s v="SDIS"/>
    <n v="905"/>
    <s v="LAS FERIAS"/>
    <n v="905"/>
    <s v="LAS FERIAS"/>
    <s v="EEI"/>
    <m/>
    <n v="196"/>
    <m/>
    <m/>
  </r>
  <r>
    <n v="7"/>
    <s v="EEP-7 ENG"/>
    <s v="FERIAS"/>
    <x v="0"/>
    <n v="10"/>
    <s v="Engativá"/>
    <s v="10-Engativá"/>
    <s v="EEP-7 ENG - FERIAS"/>
    <n v="1"/>
    <n v="0"/>
    <x v="1"/>
    <n v="0"/>
    <s v="SDIS"/>
    <n v="906"/>
    <s v="SATELITE LAS FERIAS"/>
    <n v="906"/>
    <s v="SATELITE LAS FERIAS"/>
    <s v="EEI"/>
    <m/>
    <n v="112"/>
    <m/>
    <m/>
  </r>
  <r>
    <n v="8"/>
    <s v="EEP-08 ENG"/>
    <s v="LUIS CARLOS GALÁN"/>
    <x v="0"/>
    <n v="10"/>
    <s v="Engativá"/>
    <s v="10-Engativá"/>
    <s v="EEP-08 ENG - LUIS CARLOS GALÁN"/>
    <n v="0"/>
    <n v="0"/>
    <x v="0"/>
    <n v="0"/>
    <s v="DISTRITAL"/>
    <n v="111001000272"/>
    <s v="COLEGIO INSTITUTO TECNICO LAUREANO GOMEZ (IED)"/>
    <n v="111001000272"/>
    <s v="SEDE A (LAUREANO GOMEZ) - COLEGIO INSTITUTO TECNICO LAUREANO GOMEZ (IED)"/>
    <s v="EEI"/>
    <n v="11100100027201"/>
    <n v="1265"/>
    <n v="29"/>
    <s v="MINUTO DE DIOS"/>
  </r>
  <r>
    <n v="8"/>
    <s v="EEP-08 ENG"/>
    <s v="LUIS CARLOS GALÁN"/>
    <x v="0"/>
    <n v="10"/>
    <s v="Engativá"/>
    <s v="10-Engativá"/>
    <s v="EEP-08 ENG - LUIS CARLOS GALÁN"/>
    <n v="0"/>
    <n v="0"/>
    <x v="0"/>
    <n v="0"/>
    <s v="DISTRITAL"/>
    <n v="111001000272"/>
    <s v="COLEGIO INSTITUTO TECNICO LAUREANO GOMEZ (IED)"/>
    <n v="111001029122"/>
    <s v="SEDE B (BACHUE) - COLEGIO INSTITUTO TECNICO LAUREANO GOMEZ (IED)"/>
    <s v="EEI"/>
    <n v="11100100027202"/>
    <n v="1284"/>
    <n v="29"/>
    <s v="MINUTO DE DIOS"/>
  </r>
  <r>
    <n v="8"/>
    <s v="EEP-08 ENG"/>
    <s v="LUIS CARLOS GALÁN"/>
    <x v="0"/>
    <n v="10"/>
    <s v="Engativá"/>
    <s v="10-Engativá"/>
    <s v="EEP-08 ENG - LUIS CARLOS GALÁN"/>
    <n v="0"/>
    <n v="0"/>
    <x v="1"/>
    <n v="1"/>
    <s v="PRIVADO"/>
    <n v="311001029318"/>
    <s v="INSTITUTO TOMAS DE IRIARTE"/>
    <n v="311001029318"/>
    <s v="SEDE A - INSTITUTO TOMAS DE IRIARTE"/>
    <s v="EEI"/>
    <m/>
    <n v="208"/>
    <n v="29"/>
    <s v="MINUTO DE DIOS"/>
  </r>
  <r>
    <n v="8"/>
    <s v="EEP-8 ENG"/>
    <s v="LUIS CARLOS GALÁN"/>
    <x v="0"/>
    <n v="10"/>
    <s v="Engativá"/>
    <s v="10-Engativá"/>
    <s v="EEP-8 ENG - LUIS CARLOS GALÁN"/>
    <n v="0"/>
    <n v="1"/>
    <x v="1"/>
    <n v="0"/>
    <s v="ICBF"/>
    <n v="110011111705"/>
    <s v="MI PRIMERA INFANCIA"/>
    <n v="110011111705"/>
    <s v="MI PRIMERA INFANCIA"/>
    <s v="EEI"/>
    <m/>
    <m/>
    <m/>
    <m/>
  </r>
  <r>
    <n v="8"/>
    <s v="EEP-8 ENG"/>
    <s v="LUIS CARLOS GALÁN"/>
    <x v="0"/>
    <n v="10"/>
    <s v="Engativá"/>
    <s v="10-Engativá"/>
    <s v="EEP-8 ENG - LUIS CARLOS GALÁN"/>
    <n v="0"/>
    <n v="1"/>
    <x v="1"/>
    <n v="0"/>
    <s v="ICBF/SDIS"/>
    <n v="110011140443"/>
    <s v="121408JINFSDISVILLA CRISTINA"/>
    <n v="110011140443"/>
    <s v="121408JINFSDISVILLA CRISTINA"/>
    <s v="EEI"/>
    <m/>
    <m/>
    <m/>
    <m/>
  </r>
  <r>
    <n v="8"/>
    <s v="EEP-8 ENG"/>
    <s v="LUIS CARLOS GALÁN"/>
    <x v="0"/>
    <n v="10"/>
    <s v="Engativá"/>
    <s v="10-Engativá"/>
    <s v="EEP-8 ENG - LUIS CARLOS GALÁN"/>
    <n v="1"/>
    <n v="0"/>
    <x v="1"/>
    <n v="0"/>
    <s v="SDIS"/>
    <n v="1430"/>
    <s v="VILLA CRISTINA"/>
    <n v="1430"/>
    <s v="VILLA CRISTINA"/>
    <s v="EEI"/>
    <m/>
    <n v="124"/>
    <m/>
    <m/>
  </r>
  <r>
    <n v="9"/>
    <s v="EEP-09 USM"/>
    <s v="LA FLORA"/>
    <x v="0"/>
    <n v="5"/>
    <s v="Usme"/>
    <s v="05-Usme"/>
    <s v="EEP-09 USM - LA FLORA"/>
    <n v="0"/>
    <n v="0"/>
    <x v="0"/>
    <n v="0"/>
    <s v="DISTRITAL"/>
    <n v="211001032501"/>
    <s v="COLEGIO GABRIEL GARCIA MARQUEZ (IED)"/>
    <n v="211001032501"/>
    <s v="SEDE A (GABRIEL GARCIA MARQUEZ) - COLEGIO GABRIEL GARCIA MARQUEZ (IED)"/>
    <s v="EEI"/>
    <n v="21100103250101"/>
    <n v="1168"/>
    <n v="52"/>
    <s v="LA FLORA"/>
  </r>
  <r>
    <n v="9"/>
    <s v="EEP-9 USM"/>
    <s v="LA FLORA"/>
    <x v="0"/>
    <n v="5"/>
    <s v="Usme"/>
    <s v="05-Usme"/>
    <s v="EEP-9 USM - LA FLORA"/>
    <n v="0"/>
    <n v="1"/>
    <x v="1"/>
    <n v="0"/>
    <s v="ICBF"/>
    <n v="1100100061216"/>
    <s v="CABECITAS DEL MAÑANA"/>
    <n v="1100100061216"/>
    <s v="CABECITAS DEL MAÑANA"/>
    <s v="EEI"/>
    <m/>
    <m/>
    <m/>
    <m/>
  </r>
  <r>
    <n v="9"/>
    <s v="EEP-9 USM"/>
    <s v="LA FLORA"/>
    <x v="0"/>
    <n v="5"/>
    <s v="Usme"/>
    <s v="05-Usme"/>
    <s v="EEP-9 USM - LA FLORA"/>
    <n v="0"/>
    <n v="1"/>
    <x v="1"/>
    <n v="0"/>
    <s v="ICBF"/>
    <n v="110011113866"/>
    <s v="LOS TEBIS"/>
    <n v="110011113866"/>
    <s v="LOS TEBIS"/>
    <s v="EEI"/>
    <m/>
    <m/>
    <m/>
    <m/>
  </r>
  <r>
    <n v="9"/>
    <s v="EEP-9 USM"/>
    <s v="LA FLORA"/>
    <x v="0"/>
    <n v="5"/>
    <s v="Usme"/>
    <s v="05-Usme"/>
    <s v="EEP-9 USM - LA FLORA"/>
    <n v="1"/>
    <n v="0"/>
    <x v="1"/>
    <n v="0"/>
    <s v="SDIS"/>
    <n v="1338"/>
    <s v="LAS FLORES"/>
    <n v="1338"/>
    <s v="LAS FLORES"/>
    <s v="EEI"/>
    <m/>
    <n v="218"/>
    <m/>
    <m/>
  </r>
  <r>
    <n v="10"/>
    <s v="EEP-10 USM"/>
    <s v="USMINIA"/>
    <x v="0"/>
    <n v="5"/>
    <s v="Usme"/>
    <s v="05-Usme"/>
    <s v="EEP-10 USM - USMINIA"/>
    <n v="0"/>
    <n v="0"/>
    <x v="0"/>
    <n v="0"/>
    <s v="DISTRITAL"/>
    <n v="111001065234"/>
    <s v="COLEGIO USMINIA (IED)"/>
    <n v="111001065234"/>
    <s v="SEDE A (USMINIA) - COLEGIO USMINIA (IED)"/>
    <s v="EEI"/>
    <n v="11100106523401"/>
    <n v="322"/>
    <n v="58"/>
    <s v="COMUNEROS"/>
  </r>
  <r>
    <n v="10"/>
    <s v="EEP-10 USM"/>
    <s v="USMINIA"/>
    <x v="0"/>
    <n v="5"/>
    <s v="Usme"/>
    <s v="05-Usme"/>
    <s v="EEP-10 USM - USMINIA"/>
    <n v="0"/>
    <n v="0"/>
    <x v="0"/>
    <n v="0"/>
    <s v="DISTRITAL"/>
    <n v="111001065234"/>
    <s v="COLEGIO USMINIA (IED)"/>
    <n v="111001046914"/>
    <s v="SEDE B (LORENZO ALCANTUZ) - COLEGIO USMINIA (IED)"/>
    <s v="EEI"/>
    <n v="11100106523402"/>
    <n v="528"/>
    <n v="58"/>
    <s v="COMUNEROS"/>
  </r>
  <r>
    <n v="10"/>
    <s v="EEP-10 USM"/>
    <s v="USMINIA"/>
    <x v="0"/>
    <n v="5"/>
    <s v="Usme"/>
    <s v="05-Usme"/>
    <s v="EEP-10 USM - USMINIA"/>
    <n v="0"/>
    <n v="0"/>
    <x v="0"/>
    <n v="0"/>
    <s v="DISTRITAL"/>
    <n v="111001065234"/>
    <s v="COLEGIO USMINIA (IED)"/>
    <n v="111001047902"/>
    <s v="SEDE C (ANTONIO JOSE DE SUCRE) - COLEGIO USMINIA (IED)"/>
    <s v="EEI"/>
    <n v="11100106523403"/>
    <n v="141"/>
    <n v="58"/>
    <s v="COMUNEROS"/>
  </r>
  <r>
    <n v="10"/>
    <s v="EEP-10 USM"/>
    <s v="USMINIA"/>
    <x v="0"/>
    <n v="5"/>
    <s v="Usme"/>
    <s v="05-Usme"/>
    <s v="EEP-10 USM - USMINIA"/>
    <n v="0"/>
    <n v="0"/>
    <x v="0"/>
    <n v="0"/>
    <s v="DISTRITAL"/>
    <n v="111001104345"/>
    <s v="COLEGIO DIEGO MONTAÑA CUELLAR (IED)"/>
    <n v="111001104345"/>
    <s v="SEDE A (EL UVAL) - COLEGIO DIEGO MONTAÑA CUELLAR (IED)"/>
    <s v="EEI"/>
    <n v="11100110434501"/>
    <n v="1413"/>
    <n v="58"/>
    <s v="COMUNEROS"/>
  </r>
  <r>
    <n v="10"/>
    <s v="EEP-10 USM"/>
    <s v="USMINIA"/>
    <x v="0"/>
    <n v="5"/>
    <s v="Usme"/>
    <s v="05-Usme"/>
    <s v="EEP-10 USM - USMINIA"/>
    <n v="0"/>
    <n v="0"/>
    <x v="1"/>
    <n v="1"/>
    <s v="PRIVADO"/>
    <n v="311001040338"/>
    <s v="LICEO ADOLFO LEON GOMEZ"/>
    <n v="311001040338"/>
    <s v="SEDE A - LICEO ADOLFO LEON GOMEZ"/>
    <s v="EEI"/>
    <m/>
    <n v="123"/>
    <n v="58"/>
    <s v="COMUNEROS"/>
  </r>
  <r>
    <n v="10"/>
    <s v="EEP-10 USM"/>
    <s v="USMINIA"/>
    <x v="0"/>
    <n v="5"/>
    <s v="Usme"/>
    <s v="05-Usme"/>
    <s v="EEP-10 USM - USMINIA"/>
    <n v="0"/>
    <n v="1"/>
    <x v="1"/>
    <n v="0"/>
    <s v="ICBF"/>
    <n v="1100100012504"/>
    <s v="LOS NUBECITOS"/>
    <n v="1100100012504"/>
    <s v="LOS NUBECITOS"/>
    <s v="EEI"/>
    <m/>
    <m/>
    <m/>
    <m/>
  </r>
  <r>
    <n v="10"/>
    <s v="EEP-10 USM"/>
    <s v="USMINIA"/>
    <x v="0"/>
    <n v="5"/>
    <s v="Usme"/>
    <s v="05-Usme"/>
    <s v="EEP-10 USM - USMINIA"/>
    <n v="0"/>
    <n v="1"/>
    <x v="1"/>
    <n v="0"/>
    <s v="ICBF"/>
    <n v="1100100135529"/>
    <s v="SEMILLITAS DEL FUTURO"/>
    <n v="1100100135529"/>
    <s v="SEMILLITAS DEL FUTURO"/>
    <s v="EEI"/>
    <m/>
    <m/>
    <m/>
    <m/>
  </r>
  <r>
    <n v="10"/>
    <s v="EEP-10 USM"/>
    <s v="USMINIA"/>
    <x v="0"/>
    <n v="5"/>
    <s v="Usme"/>
    <s v="05-Usme"/>
    <s v="EEP-10 USM - USMINIA"/>
    <n v="0"/>
    <n v="1"/>
    <x v="1"/>
    <n v="0"/>
    <s v="ICBF"/>
    <n v="1100100135610"/>
    <s v="MI CASITA ENCANTADA"/>
    <n v="1100100135610"/>
    <s v="MI CASITA ENCANTADA"/>
    <s v="EEI"/>
    <m/>
    <m/>
    <m/>
    <m/>
  </r>
  <r>
    <n v="10"/>
    <s v="EEP-10 USM"/>
    <s v="USMINIA"/>
    <x v="0"/>
    <n v="5"/>
    <s v="Usme"/>
    <s v="05-Usme"/>
    <s v="EEP-10 USM - USMINIA"/>
    <n v="0"/>
    <n v="1"/>
    <x v="1"/>
    <n v="0"/>
    <s v="ICBF"/>
    <n v="1100100136157"/>
    <s v="LORENZO ALCANTUZ"/>
    <n v="1100100136157"/>
    <s v="LORENZO ALCANTUZ"/>
    <s v="EEI"/>
    <m/>
    <m/>
    <m/>
    <m/>
  </r>
  <r>
    <n v="10"/>
    <s v="EEP-10 USM"/>
    <s v="USMINIA"/>
    <x v="0"/>
    <n v="5"/>
    <s v="Usme"/>
    <s v="05-Usme"/>
    <s v="EEP-10 USM - USMINIA"/>
    <n v="1"/>
    <n v="0"/>
    <x v="1"/>
    <n v="0"/>
    <s v="SDIS"/>
    <n v="1046"/>
    <s v="SUEÑOS DEL MAÑANA COMUNEROS"/>
    <n v="1046"/>
    <s v="SUEÑOS DEL MAÑANA COMUNEROS"/>
    <s v="EEI"/>
    <m/>
    <n v="110"/>
    <m/>
    <m/>
  </r>
  <r>
    <n v="10"/>
    <s v="EEP-10 USM"/>
    <s v="USMINIA"/>
    <x v="0"/>
    <n v="5"/>
    <s v="Usme"/>
    <s v="05-Usme"/>
    <s v="EEP-10 USM - USMINIA"/>
    <n v="1"/>
    <n v="0"/>
    <x v="1"/>
    <n v="0"/>
    <s v="SDIS"/>
    <n v="1295"/>
    <s v="LORENZO ALCANTUZ"/>
    <n v="1295"/>
    <s v="LORENZO ALCANTUZ"/>
    <s v="EEI"/>
    <m/>
    <n v="109"/>
    <m/>
    <m/>
  </r>
  <r>
    <n v="11"/>
    <s v="EEP-11 SF"/>
    <s v="SAN BERNARDO"/>
    <x v="0"/>
    <n v="3"/>
    <s v="Santa Fe"/>
    <s v="03-Santa Fe"/>
    <s v="EEP-11 SF - SAN BERNARDO"/>
    <n v="0"/>
    <n v="0"/>
    <x v="0"/>
    <n v="0"/>
    <s v="DISTRITAL"/>
    <n v="111001036544"/>
    <s v="COLEGIO ANTONIO JOSE URIBE (IED)"/>
    <n v="111001036544"/>
    <s v="SEDE A (ANTONIO JOSE URIBE) - COLEGIO ANTONIO JOSE URIBE (IED)"/>
    <s v="EEI"/>
    <n v="11100103654401"/>
    <n v="890"/>
    <n v="95"/>
    <s v="LAS CRUCES"/>
  </r>
  <r>
    <n v="11"/>
    <s v="EEP-11 SF"/>
    <s v="SAN BERNARDO"/>
    <x v="0"/>
    <n v="3"/>
    <s v="Santa Fe"/>
    <s v="03-Santa Fe"/>
    <s v="EEP-11 SF - SAN BERNARDO"/>
    <n v="0"/>
    <n v="0"/>
    <x v="0"/>
    <n v="0"/>
    <s v="DISTRITAL"/>
    <n v="111001036544"/>
    <s v="COLEGIO ANTONIO JOSE URIBE (IED)"/>
    <n v="111001015491"/>
    <s v="SEDE B (LOS ANGELES) - COLEGIO ANTONIO JOSE URIBE (IED)"/>
    <s v="EEI"/>
    <n v="11100103654402"/>
    <n v="71"/>
    <n v="95"/>
    <s v="LAS CRUCES"/>
  </r>
  <r>
    <n v="11"/>
    <s v="EEP-11 SF"/>
    <s v="SAN BERNARDO"/>
    <x v="0"/>
    <n v="3"/>
    <s v="Santa Fe"/>
    <s v="03-Santa Fe"/>
    <s v="EEP-11 SF - SAN BERNARDO"/>
    <n v="0"/>
    <n v="0"/>
    <x v="1"/>
    <n v="1"/>
    <s v="PRIVADO"/>
    <n v="311001008949"/>
    <s v="INSTITUTO SAN BERNARDO DE LA SALLE"/>
    <n v="311001008949"/>
    <s v="SEDE A - INSTITUTO SAN BERNARDO DE LA SALLE"/>
    <s v="EEI"/>
    <m/>
    <n v="452"/>
    <n v="95"/>
    <s v="LAS CRUCES"/>
  </r>
  <r>
    <n v="11"/>
    <s v="EEP-11 SF"/>
    <s v="SAN BERNARDO"/>
    <x v="0"/>
    <n v="3"/>
    <s v="Santa Fe"/>
    <s v="03-Santa Fe"/>
    <s v="EEP-11 SF - SAN BERNARDO"/>
    <n v="0"/>
    <n v="1"/>
    <x v="1"/>
    <n v="0"/>
    <s v="ICBF"/>
    <n v="1100100131238"/>
    <s v="SONRISAS DE COLORES"/>
    <n v="1100100131238"/>
    <s v="SONRISAS DE COLORES"/>
    <s v="EEI"/>
    <m/>
    <m/>
    <m/>
    <m/>
  </r>
  <r>
    <n v="11"/>
    <s v="EEP-11 SF"/>
    <s v="SAN BERNARDO"/>
    <x v="0"/>
    <n v="3"/>
    <s v="Santa Fe"/>
    <s v="03-Santa Fe"/>
    <s v="EEP-11 SF - SAN BERNARDO"/>
    <n v="0"/>
    <n v="1"/>
    <x v="1"/>
    <n v="0"/>
    <s v="ICBF"/>
    <n v="1100100132180"/>
    <s v="SUEÑOS INFANTILES"/>
    <n v="1100100132180"/>
    <s v="SUEÑOS INFANTILES"/>
    <s v="EEI"/>
    <m/>
    <m/>
    <m/>
    <m/>
  </r>
  <r>
    <n v="11"/>
    <s v="EEP-11 SF"/>
    <s v="SAN BERNARDO"/>
    <x v="0"/>
    <n v="3"/>
    <s v="Santa Fe"/>
    <s v="03-Santa Fe"/>
    <s v="EEP-11 SF - SAN BERNARDO"/>
    <n v="0"/>
    <n v="1"/>
    <x v="1"/>
    <n v="0"/>
    <s v="ICBF"/>
    <n v="1100100132304"/>
    <s v="MIS PRIMEROS SUEÑOS RUU"/>
    <n v="1100100132304"/>
    <s v="MIS PRIMEROS SUEÑOS RUU"/>
    <s v="EEI"/>
    <m/>
    <m/>
    <m/>
    <m/>
  </r>
  <r>
    <n v="11"/>
    <s v="EEP-11 SF"/>
    <s v="SAN BERNARDO"/>
    <x v="0"/>
    <n v="3"/>
    <s v="Santa Fe"/>
    <s v="03-Santa Fe"/>
    <s v="EEP-11 SF - SAN BERNARDO"/>
    <n v="0"/>
    <n v="1"/>
    <x v="1"/>
    <n v="0"/>
    <s v="ICBF"/>
    <n v="1100100136991"/>
    <s v="TRAVESURAS DE ANDERSON"/>
    <n v="1100100136991"/>
    <s v="TRAVESURAS DE ANDERSON"/>
    <s v="EEI"/>
    <m/>
    <m/>
    <m/>
    <m/>
  </r>
  <r>
    <n v="12"/>
    <s v="EEP-12 FON"/>
    <s v="LA GIRALDA"/>
    <x v="0"/>
    <n v="9"/>
    <s v="Fontibón"/>
    <s v="09-Fontibón"/>
    <s v="EEP-12 FON - LA GIRALDA"/>
    <n v="0"/>
    <n v="0"/>
    <x v="0"/>
    <n v="0"/>
    <s v="DISTRITAL"/>
    <n v="111279000184"/>
    <s v="COLEGIO LUIS ANGEL ARANGO (IED)"/>
    <n v="111279000184"/>
    <s v="SEDE A (LUIS ANGEL ARANGO) - COLEGIO LUIS ANGEL ARANGO (IED)"/>
    <s v="EEI"/>
    <n v="11127900018401"/>
    <n v="557"/>
    <n v="75"/>
    <s v="FONTIBON"/>
  </r>
  <r>
    <n v="12"/>
    <s v="EEP-12 FON"/>
    <s v="LA GIRALDA"/>
    <x v="0"/>
    <n v="9"/>
    <s v="Fontibón"/>
    <s v="09-Fontibón"/>
    <s v="EEP-12 FON - LA GIRALDA"/>
    <n v="0"/>
    <n v="0"/>
    <x v="0"/>
    <n v="0"/>
    <s v="DISTRITAL"/>
    <n v="111279000184"/>
    <s v="COLEGIO LUIS ANGEL ARANGO (IED)"/>
    <n v="111279000176"/>
    <s v="SEDE B (LA CABAÑA) - COLEGIO LUIS ANGEL ARANGO (IED)"/>
    <s v="EEI"/>
    <n v="11127900018402"/>
    <n v="330"/>
    <n v="75"/>
    <s v="FONTIBON"/>
  </r>
  <r>
    <n v="12"/>
    <s v="EEP-12 FON"/>
    <s v="LA GIRALDA"/>
    <x v="0"/>
    <n v="9"/>
    <s v="Fontibón"/>
    <s v="09-Fontibón"/>
    <s v="EEP-12 FON - LA GIRALDA"/>
    <n v="0"/>
    <n v="0"/>
    <x v="0"/>
    <n v="0"/>
    <s v="DISTRITAL"/>
    <n v="111279000362"/>
    <s v="COLEGIO COSTA RICA (IED)"/>
    <n v="111279000362"/>
    <s v="SEDE A (REPUBLICA DE COSTA RICA) - COLEGIO COSTA RICA (IED)"/>
    <s v="EEI"/>
    <n v="11127900036201"/>
    <n v="1738"/>
    <n v="75"/>
    <s v="FONTIBON"/>
  </r>
  <r>
    <n v="12"/>
    <s v="EEP-12 FON"/>
    <s v="LA GIRALDA"/>
    <x v="0"/>
    <n v="9"/>
    <s v="Fontibón"/>
    <s v="09-Fontibón"/>
    <s v="EEP-12 FON - LA GIRALDA"/>
    <n v="0"/>
    <n v="0"/>
    <x v="1"/>
    <n v="1"/>
    <s v="PRIVADO"/>
    <n v="311001099782"/>
    <s v="COLEGIO EL CASTILLO MAGICO"/>
    <n v="311001099782"/>
    <s v="SEDE A - COLEGIO EL CASTILLO MAGICO"/>
    <s v="EEI"/>
    <m/>
    <n v="24"/>
    <n v="75"/>
    <s v="FONTIBON"/>
  </r>
  <r>
    <n v="12"/>
    <s v="EEP-12 FON"/>
    <s v="LA GIRALDA"/>
    <x v="0"/>
    <n v="9"/>
    <s v="Fontibón"/>
    <s v="09-Fontibón"/>
    <s v="EEP-12 FON - LA GIRALDA"/>
    <n v="0"/>
    <n v="0"/>
    <x v="1"/>
    <n v="1"/>
    <s v="PRIVADO"/>
    <n v="311001109958"/>
    <s v="COLEGIO TECNISISTEMAS"/>
    <n v="311001109958"/>
    <s v="SEDE A - COLEGIO TECNISISTEMAS"/>
    <s v="EEI"/>
    <m/>
    <n v="266"/>
    <n v="75"/>
    <s v="FONTIBON"/>
  </r>
  <r>
    <n v="12"/>
    <s v="EEP-12 FON"/>
    <s v="LA GIRALDA"/>
    <x v="0"/>
    <n v="9"/>
    <s v="Fontibón"/>
    <s v="09-Fontibón"/>
    <s v="EEP-12 FON - LA GIRALDA"/>
    <n v="0"/>
    <n v="1"/>
    <x v="1"/>
    <n v="0"/>
    <s v="ICBF/SDIS"/>
    <n v="1100100118066"/>
    <s v="121675JINFSDISLA CABAÑA  FONTIBON."/>
    <n v="1100100118066"/>
    <s v="121675JINFSDISLA CABAÑA  FONTIBON."/>
    <s v="EEI"/>
    <m/>
    <m/>
    <m/>
    <m/>
  </r>
  <r>
    <n v="12"/>
    <s v="EEP-12 FON"/>
    <s v="LA GIRALDA"/>
    <x v="0"/>
    <n v="9"/>
    <s v="Fontibón"/>
    <s v="09-Fontibón"/>
    <s v="EEP-12 FON - LA GIRALDA"/>
    <n v="0"/>
    <n v="1"/>
    <x v="1"/>
    <n v="0"/>
    <s v="ICBF"/>
    <n v="110011143206"/>
    <s v="MIS TERNURAS"/>
    <n v="110011143206"/>
    <s v="MIS TERNURAS"/>
    <s v="EEI"/>
    <m/>
    <m/>
    <m/>
    <m/>
  </r>
  <r>
    <n v="12"/>
    <s v="EEP-12 FON"/>
    <s v="LA GIRALDA"/>
    <x v="0"/>
    <n v="9"/>
    <s v="Fontibón"/>
    <s v="09-Fontibón"/>
    <s v="EEP-12 FON - LA GIRALDA"/>
    <n v="0"/>
    <n v="1"/>
    <x v="1"/>
    <n v="0"/>
    <s v="ICBF/SDIS"/>
    <n v="110011148983"/>
    <s v="122312JINFSDISOSO DE ANTEOJOS"/>
    <n v="110011148983"/>
    <s v="122312JINFSDISOSO DE ANTEOJOS"/>
    <s v="EEI"/>
    <m/>
    <m/>
    <m/>
    <m/>
  </r>
  <r>
    <n v="12"/>
    <s v="EEP-12 FON"/>
    <s v="LA GIRALDA"/>
    <x v="0"/>
    <n v="9"/>
    <s v="Fontibón"/>
    <s v="09-Fontibón"/>
    <s v="EEP-12 FON - LA GIRALDA"/>
    <n v="1"/>
    <n v="0"/>
    <x v="1"/>
    <n v="0"/>
    <s v="SDIS"/>
    <n v="897"/>
    <s v="LA GIRALDA"/>
    <n v="897"/>
    <s v="LA GIRALDA"/>
    <s v="EEI"/>
    <m/>
    <n v="201"/>
    <m/>
    <m/>
  </r>
  <r>
    <n v="12"/>
    <s v="EEP-12 FON"/>
    <s v="LA GIRALDA"/>
    <x v="0"/>
    <n v="9"/>
    <s v="Fontibón"/>
    <s v="09-Fontibón"/>
    <s v="EEP-12 FON - LA GIRALDA"/>
    <n v="1"/>
    <n v="0"/>
    <x v="1"/>
    <n v="0"/>
    <s v="SDIS"/>
    <n v="1011"/>
    <s v="EMANUEL"/>
    <n v="1011"/>
    <s v="EMANUEL"/>
    <s v="EEI"/>
    <m/>
    <n v="129"/>
    <m/>
    <m/>
  </r>
  <r>
    <n v="12"/>
    <s v="EEP-12 FON"/>
    <s v="LA GIRALDA"/>
    <x v="0"/>
    <n v="9"/>
    <s v="Fontibón"/>
    <s v="09-Fontibón"/>
    <s v="EEP-12 FON - LA GIRALDA"/>
    <n v="1"/>
    <n v="0"/>
    <x v="1"/>
    <n v="0"/>
    <s v="SDIS"/>
    <n v="1220"/>
    <s v="LA CABAÑA FONTIBON"/>
    <n v="1220"/>
    <s v="LA CABAÑA FONTIBON"/>
    <s v="EEI"/>
    <m/>
    <n v="84"/>
    <m/>
    <m/>
  </r>
  <r>
    <n v="12"/>
    <s v="EEP-12 FON"/>
    <s v="LA GIRALDA"/>
    <x v="0"/>
    <n v="9"/>
    <s v="Fontibón"/>
    <s v="09-Fontibón"/>
    <s v="EEP-12 FON - LA GIRALDA"/>
    <n v="1"/>
    <n v="0"/>
    <x v="1"/>
    <n v="0"/>
    <s v="SDIS"/>
    <n v="1500"/>
    <s v="OSO DE ANTEOJOS"/>
    <n v="1500"/>
    <s v="OSO DE ANTEOJOS"/>
    <s v="EEI"/>
    <m/>
    <n v="183"/>
    <m/>
    <m/>
  </r>
  <r>
    <n v="13"/>
    <s v="EEP-13 CAN"/>
    <s v="EGIPTO"/>
    <x v="0"/>
    <n v="17"/>
    <s v="La Candelaria"/>
    <s v="17-La Candelaria"/>
    <s v="EEP-13 CAN - EGIPTO"/>
    <n v="0"/>
    <n v="0"/>
    <x v="0"/>
    <n v="0"/>
    <s v="DISTRITAL"/>
    <n v="111001013374"/>
    <s v="COLEGIO ESCUELA NACIONAL DE COMERCIO (IED)"/>
    <n v="111001013374"/>
    <s v="SEDE A (ESCUELA NACIONAL DE COMERCIO) - COLEGIO ESCUELA NACIONAL DE COMERCIO (IED)"/>
    <s v="EEI"/>
    <n v="11100101337401"/>
    <n v="851"/>
    <n v="94"/>
    <s v="LA CANDELARIA"/>
  </r>
  <r>
    <n v="14"/>
    <s v="EEP-14 SUB"/>
    <s v="VIRGINIA - VILLA ELISA"/>
    <x v="0"/>
    <n v="11"/>
    <s v="Suba"/>
    <s v="11-Suba"/>
    <s v="EEP-14 SUB - VIRGINIA - VILLA ELISA"/>
    <n v="0"/>
    <n v="0"/>
    <x v="0"/>
    <n v="0"/>
    <s v="DISTRITAL"/>
    <n v="111001107069"/>
    <s v="COLEGIO VIRGINIA GUTIERREZ DE PINEDA (IED)"/>
    <n v="111001107069"/>
    <s v="SEDE A (VIRGINIA GUTIERREZ DE PINEDA) - COLEGIO VIRGINIA GUTIERREZ DE PINEDA (IED)"/>
    <s v="EEI"/>
    <n v="11100110706901"/>
    <n v="1958"/>
    <n v="28"/>
    <s v="EL RINCON"/>
  </r>
  <r>
    <n v="14"/>
    <s v="EEP-14 SUB"/>
    <s v="VIRGINIA - VILLA ELISA"/>
    <x v="0"/>
    <n v="11"/>
    <s v="Suba"/>
    <s v="11-Suba"/>
    <s v="EEP-14 SUB - VIRGINIA - VILLA ELISA"/>
    <n v="0"/>
    <n v="0"/>
    <x v="0"/>
    <n v="0"/>
    <s v="DISTRITAL"/>
    <n v="111769003122"/>
    <s v="COLEGIO VILLA ELISA (IED)"/>
    <n v="111769003122"/>
    <s v="SEDE A (VILLA ELISA) - COLEGIO VILLA ELISA (IED)"/>
    <s v="EEI"/>
    <n v="11176900312201"/>
    <n v="716"/>
    <n v="28"/>
    <s v="EL RINCON"/>
  </r>
  <r>
    <n v="14"/>
    <s v="EEP-14 SUB"/>
    <s v="VIRGINIA - VILLA ELISA"/>
    <x v="0"/>
    <n v="11"/>
    <s v="Suba"/>
    <s v="11-Suba"/>
    <s v="EEP-14 SUB - VIRGINIA - VILLA ELISA"/>
    <n v="0"/>
    <n v="0"/>
    <x v="0"/>
    <n v="0"/>
    <s v="DISTRITAL"/>
    <n v="111769003122"/>
    <s v="COLEGIO VILLA ELISA (IED)"/>
    <n v="111001107735"/>
    <s v="SEDE C (NUEVA COLOMBIA) - COLEGIO VILLA ELISA (IED)"/>
    <s v="EEI"/>
    <n v="11176900312203"/>
    <n v="370"/>
    <n v="28"/>
    <s v="EL RINCON"/>
  </r>
  <r>
    <n v="14"/>
    <s v="EEP-14 SUB"/>
    <s v="VIRGINIA - VILLA ELISA"/>
    <x v="0"/>
    <n v="11"/>
    <s v="Suba"/>
    <s v="11-Suba"/>
    <s v="EEP-14 SUB - VIRGINIA - VILLA ELISA"/>
    <n v="0"/>
    <n v="0"/>
    <x v="1"/>
    <n v="1"/>
    <s v="PRIVADO"/>
    <n v="311001051259"/>
    <s v="LICEO SAN ISIDRO"/>
    <n v="311001051259"/>
    <s v="SEDE A - LICEO SAN ISIDRO"/>
    <s v="EEI"/>
    <m/>
    <n v="230"/>
    <n v="28"/>
    <s v="EL RINCON"/>
  </r>
  <r>
    <n v="14"/>
    <s v="EEP-14 SUB"/>
    <s v="VIRGINIA - VILLA ELISA"/>
    <x v="0"/>
    <n v="11"/>
    <s v="Suba"/>
    <s v="11-Suba"/>
    <s v="EEP-14 SUB - VIRGINIA - VILLA ELISA"/>
    <n v="0"/>
    <n v="0"/>
    <x v="1"/>
    <n v="1"/>
    <s v="PRIVADO"/>
    <n v="311001090751"/>
    <s v="INSTITUTO PSICOPEDAGOGICO ROSAL DE SUBA"/>
    <n v="311001090751"/>
    <s v="SEDE A - INSTITUTO PSICOPEDAGOGICO ROSAL DE SUBA"/>
    <s v="EEI"/>
    <m/>
    <n v="235"/>
    <n v="28"/>
    <s v="EL RINCON"/>
  </r>
  <r>
    <n v="14"/>
    <s v="EEP-14 SUB"/>
    <s v="VIRGINIA - VILLA ELISA"/>
    <x v="0"/>
    <n v="11"/>
    <s v="Suba"/>
    <s v="11-Suba"/>
    <s v="EEP-14 SUB - VIRGINIA - VILLA ELISA"/>
    <n v="0"/>
    <n v="0"/>
    <x v="1"/>
    <n v="1"/>
    <s v="PRIVADO"/>
    <n v="311001095094"/>
    <s v="COLEGIO PEDAGOGICO ALBORADA"/>
    <n v="311001095094"/>
    <s v="SEDE A - COLEGIO PEDAGOGICO ALBORADA"/>
    <s v="EEI"/>
    <m/>
    <n v="48"/>
    <n v="28"/>
    <s v="EL RINCON"/>
  </r>
  <r>
    <n v="14"/>
    <s v="EEP-14 SUB"/>
    <s v="VIRGINIA - VILLA ELISA"/>
    <x v="0"/>
    <n v="11"/>
    <s v="Suba"/>
    <s v="11-Suba"/>
    <s v="EEP-14 SUB - VIRGINIA - VILLA ELISA"/>
    <n v="0"/>
    <n v="0"/>
    <x v="1"/>
    <n v="1"/>
    <s v="PRIVADO"/>
    <n v="311001101671"/>
    <s v="GIMNASIO PSICOPEDAGOGICO GUILFORD"/>
    <n v="311001101671"/>
    <s v="SEDE A - GIMNASIO PSICOPEDAGOGICO GUILFORD"/>
    <s v="EEI"/>
    <m/>
    <n v="74"/>
    <n v="28"/>
    <s v="EL RINCON"/>
  </r>
  <r>
    <n v="14"/>
    <s v="EEP-14 SUB"/>
    <s v="VIRGINIA - VILLA ELISA"/>
    <x v="0"/>
    <n v="11"/>
    <s v="Suba"/>
    <s v="11-Suba"/>
    <s v="EEP-14 SUB - VIRGINIA - VILLA ELISA"/>
    <n v="0"/>
    <n v="1"/>
    <x v="1"/>
    <n v="0"/>
    <s v="ICBF/SDIS"/>
    <n v="1100100077039"/>
    <s v="121 JINFSDISGLORIA LARA"/>
    <n v="1100100077039"/>
    <s v="121 JINFSDISGLORIA LARA"/>
    <s v="EEI"/>
    <m/>
    <m/>
    <m/>
    <m/>
  </r>
  <r>
    <n v="14"/>
    <s v="EEP-14 SUB"/>
    <s v="VIRGINIA - VILLA ELISA"/>
    <x v="0"/>
    <n v="11"/>
    <s v="Suba"/>
    <s v="11-Suba"/>
    <s v="EEP-14 SUB - VIRGINIA - VILLA ELISA"/>
    <n v="0"/>
    <n v="1"/>
    <x v="1"/>
    <n v="0"/>
    <s v="ICBF"/>
    <n v="1100100135225"/>
    <s v="ESTRELLITAS DORADAS 1"/>
    <n v="1100100135225"/>
    <s v="ESTRELLITAS DORADAS 1"/>
    <s v="EEI"/>
    <m/>
    <m/>
    <m/>
    <m/>
  </r>
  <r>
    <n v="14"/>
    <s v="EEP-14 SUB"/>
    <s v="VIRGINIA - VILLA ELISA"/>
    <x v="0"/>
    <n v="11"/>
    <s v="Suba"/>
    <s v="11-Suba"/>
    <s v="EEP-14 SUB - VIRGINIA - VILLA ELISA"/>
    <n v="0"/>
    <n v="1"/>
    <x v="1"/>
    <n v="0"/>
    <s v="ICBF"/>
    <n v="1100100135234"/>
    <s v="MANITAS LABORIOSAS."/>
    <n v="1100100135234"/>
    <s v="MANITAS LABORIOSAS."/>
    <s v="EEI"/>
    <m/>
    <m/>
    <m/>
    <m/>
  </r>
  <r>
    <n v="14"/>
    <s v="EEP-14 SUB"/>
    <s v="VIRGINIA - VILLA ELISA"/>
    <x v="0"/>
    <n v="11"/>
    <s v="Suba"/>
    <s v="11-Suba"/>
    <s v="EEP-14 SUB - VIRGINIA - VILLA ELISA"/>
    <n v="0"/>
    <n v="1"/>
    <x v="1"/>
    <n v="0"/>
    <s v="ICBF"/>
    <n v="1100100135237"/>
    <s v="MANITAS TRAVIESAS."/>
    <n v="1100100135237"/>
    <s v="MANITAS TRAVIESAS."/>
    <s v="EEI"/>
    <m/>
    <m/>
    <m/>
    <m/>
  </r>
  <r>
    <n v="14"/>
    <s v="EEP-14 SUB"/>
    <s v="VIRGINIA - VILLA ELISA"/>
    <x v="0"/>
    <n v="11"/>
    <s v="Suba"/>
    <s v="11-Suba"/>
    <s v="EEP-14 SUB - VIRGINIA - VILLA ELISA"/>
    <n v="0"/>
    <n v="1"/>
    <x v="1"/>
    <n v="0"/>
    <s v="ICBF"/>
    <n v="1100100135240"/>
    <s v="MIS ANGELITOS"/>
    <n v="1100100135240"/>
    <s v="MIS ANGELITOS"/>
    <s v="EEI"/>
    <m/>
    <m/>
    <m/>
    <m/>
  </r>
  <r>
    <n v="14"/>
    <s v="EEP-14 SUB"/>
    <s v="VIRGINIA - VILLA ELISA"/>
    <x v="0"/>
    <n v="11"/>
    <s v="Suba"/>
    <s v="11-Suba"/>
    <s v="EEP-14 SUB - VIRGINIA - VILLA ELISA"/>
    <n v="0"/>
    <n v="1"/>
    <x v="1"/>
    <n v="0"/>
    <s v="ICBF"/>
    <n v="1100100135243"/>
    <s v="MIS TESOROS."/>
    <n v="1100100135243"/>
    <s v="MIS TESOROS."/>
    <s v="EEI"/>
    <m/>
    <m/>
    <m/>
    <m/>
  </r>
  <r>
    <n v="14"/>
    <s v="EEP-14 SUB"/>
    <s v="VIRGINIA - VILLA ELISA"/>
    <x v="0"/>
    <n v="11"/>
    <s v="Suba"/>
    <s v="11-Suba"/>
    <s v="EEP-14 SUB - VIRGINIA - VILLA ELISA"/>
    <n v="0"/>
    <n v="1"/>
    <x v="1"/>
    <n v="0"/>
    <s v="ICBF"/>
    <n v="110011140591"/>
    <s v="MY LITTE CANDIES"/>
    <n v="110011140591"/>
    <s v="MY LITTE CANDIES"/>
    <s v="EEI"/>
    <m/>
    <m/>
    <m/>
    <m/>
  </r>
  <r>
    <n v="14"/>
    <s v="EEP-14 SUB"/>
    <s v="VIRGINIA - VILLA ELISA"/>
    <x v="0"/>
    <n v="11"/>
    <s v="Suba"/>
    <s v="11-Suba"/>
    <s v="EEP-14 SUB - VIRGINIA - VILLA ELISA"/>
    <n v="1"/>
    <n v="0"/>
    <x v="1"/>
    <n v="0"/>
    <s v="SDIS"/>
    <n v="911"/>
    <s v="GLORIA LARA"/>
    <n v="911"/>
    <s v="GLORIA LARA"/>
    <s v="EEI"/>
    <m/>
    <n v="102"/>
    <m/>
    <m/>
  </r>
  <r>
    <n v="15"/>
    <s v="EEP-15 SUB"/>
    <s v="LA GAITANA "/>
    <x v="0"/>
    <n v="11"/>
    <s v="Suba"/>
    <s v="11-Suba"/>
    <s v="EEP-15 SUB - LA GAITANA "/>
    <n v="0"/>
    <n v="0"/>
    <x v="0"/>
    <n v="0"/>
    <s v="DISTRITAL"/>
    <n v="111001002330"/>
    <s v="COLEGIO LA GAITANA (IED)"/>
    <n v="111001002330"/>
    <s v="SEDE A (LA GAITANA) - COLEGIO LA GAITANA (IED)"/>
    <s v="EEI"/>
    <n v="11100100233001"/>
    <n v="1069"/>
    <n v="71"/>
    <s v="TIBABUYES"/>
  </r>
  <r>
    <n v="15"/>
    <s v="EEP-15 SUB"/>
    <s v="LA GAITANA "/>
    <x v="0"/>
    <n v="11"/>
    <s v="Suba"/>
    <s v="11-Suba"/>
    <s v="EEP-15 SUB - LA GAITANA "/>
    <n v="0"/>
    <n v="0"/>
    <x v="0"/>
    <n v="0"/>
    <s v="DISTRITAL"/>
    <n v="111769003360"/>
    <s v="COLEGIO REPUBLICA DOMINICANA (IED)"/>
    <n v="111769003360"/>
    <s v="SEDE A (REPUBLICA DOMINICANA) - COLEGIO REPUBLICA DOMINICANA (IED)"/>
    <s v="EEI"/>
    <n v="11176900336001"/>
    <n v="3125"/>
    <n v="71"/>
    <s v="TIBABUYES"/>
  </r>
  <r>
    <n v="15"/>
    <s v="EEP-15 SUB"/>
    <s v="LA GAITANA "/>
    <x v="0"/>
    <n v="11"/>
    <s v="Suba"/>
    <s v="11-Suba"/>
    <s v="EEP-15 SUB - LA GAITANA "/>
    <n v="0"/>
    <n v="1"/>
    <x v="1"/>
    <n v="0"/>
    <s v="ICBF"/>
    <n v="110011113758"/>
    <s v="PEQUEÑAS MARAVILLAS"/>
    <n v="110011113758"/>
    <s v="PEQUEÑAS MARAVILLAS"/>
    <s v="EEI"/>
    <m/>
    <m/>
    <m/>
    <m/>
  </r>
  <r>
    <n v="15"/>
    <s v="EEP-15 SUB"/>
    <s v="LA GAITANA "/>
    <x v="0"/>
    <n v="11"/>
    <s v="Suba"/>
    <s v="11-Suba"/>
    <s v="EEP-15 SUB - LA GAITANA "/>
    <n v="0"/>
    <n v="1"/>
    <x v="1"/>
    <n v="0"/>
    <s v="ICBF/SDIS"/>
    <n v="110011148993"/>
    <s v="122084JINFSDISNUEVOS TIMANQUITOS"/>
    <n v="110011148993"/>
    <s v="122084JINFSDISNUEVOS TIMANQUITOS"/>
    <s v="EEI"/>
    <m/>
    <m/>
    <m/>
    <m/>
  </r>
  <r>
    <n v="15"/>
    <s v="EEP-15 SUB"/>
    <s v="LA GAITANA "/>
    <x v="0"/>
    <n v="11"/>
    <s v="Suba"/>
    <s v="11-Suba"/>
    <s v="EEP-15 SUB - LA GAITANA "/>
    <n v="1"/>
    <n v="0"/>
    <x v="1"/>
    <n v="0"/>
    <s v="SDIS"/>
    <n v="808"/>
    <s v="NUEVOS TIMANQUITOS"/>
    <n v="808"/>
    <s v="NUEVOS TIMANQUITOS"/>
    <s v="EEI"/>
    <m/>
    <n v="129"/>
    <m/>
    <m/>
  </r>
  <r>
    <n v="16"/>
    <s v="EEP-16 BOS"/>
    <s v="BOSA ISLANDIA"/>
    <x v="0"/>
    <n v="7"/>
    <s v="Bosa"/>
    <s v="07-Bosa"/>
    <s v="EEP-16 BOS - BOSA ISLANDIA"/>
    <n v="0"/>
    <n v="0"/>
    <x v="0"/>
    <n v="0"/>
    <s v="DISTRITAL"/>
    <n v="111001801080"/>
    <s v="COLEGIO ESMERALDA ARBOLEDA CADAVID (IED)"/>
    <n v="111001801080"/>
    <s v="SEDE A (PRINCIPAL) - COLEGIO ESMERALDA ARBOLEDA CADAVID (IED)"/>
    <s v="EEI"/>
    <n v="11100180108001"/>
    <n v="2691"/>
    <n v="85"/>
    <s v="BOSA CENTRAL"/>
  </r>
  <r>
    <n v="16"/>
    <s v="EEP-16 BOS"/>
    <s v="BOSA ISLANDIA"/>
    <x v="0"/>
    <n v="7"/>
    <s v="Bosa"/>
    <s v="07-Bosa"/>
    <s v="EEP-16 BOS - BOSA ISLANDIA"/>
    <n v="0"/>
    <n v="0"/>
    <x v="0"/>
    <n v="0"/>
    <s v="DISTRITAL"/>
    <n v="111102000753"/>
    <s v="COLEGIO FERNANDO MAZUERA VILLEGAS (IED)"/>
    <n v="111001094862"/>
    <s v="SEDE D (NUEVA ISLANDIA) - COLEGIO FERNANDO MAZUERA VILLEGAS (IED)"/>
    <s v="EEI"/>
    <n v="11110200075304"/>
    <n v="285"/>
    <n v="85"/>
    <s v="BOSA CENTRAL"/>
  </r>
  <r>
    <n v="16"/>
    <s v="EEP-16 BOS"/>
    <s v="BOSA ISLANDIA"/>
    <x v="0"/>
    <n v="7"/>
    <s v="Bosa"/>
    <s v="07-Bosa"/>
    <s v="EEP-16 BOS - BOSA ISLANDIA"/>
    <n v="0"/>
    <n v="0"/>
    <x v="0"/>
    <n v="0"/>
    <s v="DISTRITAL"/>
    <n v="111102000958"/>
    <s v="COLEGIO PORFIRIO BARBA JACOB (IED)"/>
    <n v="111001110060"/>
    <s v="SEDE B (SEDE B) - COLEGIO PORFIRIO BARBA JACOB (IED)"/>
    <s v="EEI"/>
    <n v="11110200095802"/>
    <n v="1813"/>
    <n v="85"/>
    <s v="BOSA CENTRAL"/>
  </r>
  <r>
    <n v="16"/>
    <s v="EEP-16 BOS"/>
    <s v="BOSA ISLANDIA"/>
    <x v="0"/>
    <n v="7"/>
    <s v="Bosa"/>
    <s v="07-Bosa"/>
    <s v="EEP-16 BOS - BOSA ISLANDIA"/>
    <n v="0"/>
    <n v="1"/>
    <x v="1"/>
    <n v="0"/>
    <s v="ICBF"/>
    <n v="1100100138254"/>
    <s v="MIS PEQUEÑOS LEONCITOS"/>
    <n v="1100100138254"/>
    <s v="MIS PEQUEÑOS LEONCITOS"/>
    <s v="EEI"/>
    <m/>
    <m/>
    <m/>
    <m/>
  </r>
  <r>
    <n v="17"/>
    <s v="EEP-17 MAR"/>
    <s v="MANZANA EDUCATIVA"/>
    <x v="0"/>
    <n v="14"/>
    <s v="Los Mártires"/>
    <s v="14-Los Mártires"/>
    <s v="EEP-17 MAR - MANZANA EDUCATIVA"/>
    <n v="0"/>
    <n v="0"/>
    <x v="0"/>
    <n v="0"/>
    <s v="DISTRITAL"/>
    <n v="111001014001"/>
    <s v="COLEGIO EDUARDO SANTOS (IED)"/>
    <n v="111001014001"/>
    <s v="SEDE A (EDUARDO SANTOS) - COLEGIO EDUARDO SANTOS (IED)"/>
    <s v="EEI"/>
    <n v="11100101400101"/>
    <n v="979"/>
    <n v="37"/>
    <s v="SANTA ISABEL"/>
  </r>
  <r>
    <n v="17"/>
    <s v="EEP-17 MAR"/>
    <s v="MANZANA EDUCATIVA"/>
    <x v="0"/>
    <n v="14"/>
    <s v="Los Mártires"/>
    <s v="14-Los Mártires"/>
    <s v="EEP-17 MAR - MANZANA EDUCATIVA"/>
    <n v="0"/>
    <n v="0"/>
    <x v="0"/>
    <n v="0"/>
    <s v="DISTRITAL"/>
    <n v="111001016772"/>
    <s v="COLEGIO SAN FRANCISCO DE ASIS (IED)"/>
    <n v="111001016772"/>
    <s v="SEDE A (POLITECNICO NACIONAL FEMENINO) - COLEGIO SAN FRANCISCO DE ASIS (IED)"/>
    <s v="EEI"/>
    <n v="11100101677201"/>
    <n v="590"/>
    <n v="37"/>
    <s v="SANTA ISABEL"/>
  </r>
  <r>
    <n v="17"/>
    <s v="EEP-17 MAR"/>
    <s v="MANZANA EDUCATIVA"/>
    <x v="0"/>
    <n v="14"/>
    <s v="Los Mártires"/>
    <s v="14-Los Mártires"/>
    <s v="EEP-17 MAR - MANZANA EDUCATIVA"/>
    <n v="0"/>
    <n v="0"/>
    <x v="0"/>
    <n v="0"/>
    <s v="DISTRITAL"/>
    <n v="111001016772"/>
    <s v="COLEGIO SAN FRANCISCO DE ASIS (IED)"/>
    <n v="111001016225"/>
    <s v="SEDE B (EMMA VILLEGAS DE GAITAN) - COLEGIO SAN FRANCISCO DE ASIS (IED)"/>
    <s v="EEI"/>
    <n v="11100101677202"/>
    <n v="506"/>
    <n v="37"/>
    <s v="SANTA ISABEL"/>
  </r>
  <r>
    <n v="17"/>
    <s v="EEP-17 MAR"/>
    <s v="MANZANA EDUCATIVA"/>
    <x v="0"/>
    <n v="14"/>
    <s v="Los Mártires"/>
    <s v="14-Los Mártires"/>
    <s v="EEP-17 MAR - MANZANA EDUCATIVA"/>
    <n v="0"/>
    <n v="0"/>
    <x v="0"/>
    <n v="0"/>
    <s v="DISTRITAL"/>
    <n v="111001026069"/>
    <s v="COLEGIO TECNICO MENORAH (IED)"/>
    <n v="111001026069"/>
    <s v="SEDE A (MENORAH) - COLEGIO TECNICO MENORAH (IED)"/>
    <s v="EEI"/>
    <n v="11100102606901"/>
    <n v="1194"/>
    <n v="37"/>
    <s v="SANTA ISABEL"/>
  </r>
  <r>
    <n v="17"/>
    <s v="EEP-17 MAR"/>
    <s v="MANZANA EDUCATIVA"/>
    <x v="0"/>
    <n v="14"/>
    <s v="Los Mártires"/>
    <s v="14-Los Mártires"/>
    <s v="EEP-17 MAR - MANZANA EDUCATIVA"/>
    <n v="0"/>
    <n v="0"/>
    <x v="1"/>
    <n v="1"/>
    <s v="PRIVADO"/>
    <n v="311001011532"/>
    <s v="COLEGIO NUESTRA SEÑORA DE LA PAZ"/>
    <n v="311001011532"/>
    <s v="SEDE A - COLEGIO NUESTRA SEÑORA DE LA PAZ"/>
    <s v="EEI"/>
    <m/>
    <n v="267"/>
    <n v="37"/>
    <s v="SANTA ISABEL"/>
  </r>
  <r>
    <n v="17"/>
    <s v="EEP-17 MAR"/>
    <s v="MANZANA EDUCATIVA"/>
    <x v="0"/>
    <n v="14"/>
    <s v="Los Mártires"/>
    <s v="14-Los Mártires"/>
    <s v="EEP-17 MAR - MANZANA EDUCATIVA"/>
    <n v="0"/>
    <n v="0"/>
    <x v="1"/>
    <n v="1"/>
    <s v="PRIVADO"/>
    <n v="311001025037"/>
    <s v="COLEGIO SANTA ELENA MIXTO"/>
    <n v="311001025037"/>
    <s v="SEDE A - COLEGIO SANTA ELENA MIXTO"/>
    <s v="EEI"/>
    <m/>
    <n v="50"/>
    <n v="37"/>
    <s v="SANTA ISABEL"/>
  </r>
  <r>
    <n v="17"/>
    <s v="EEP-17 MAR"/>
    <s v="MANZANA EDUCATIVA"/>
    <x v="0"/>
    <n v="14"/>
    <s v="Los Mártires"/>
    <s v="14-Los Mártires"/>
    <s v="EEP-17 MAR - MANZANA EDUCATIVA"/>
    <n v="0"/>
    <n v="1"/>
    <x v="1"/>
    <n v="0"/>
    <s v="ICBF"/>
    <n v="1100100124318"/>
    <s v="ANGELITOS DEL REY MARTIRES"/>
    <n v="1100100124318"/>
    <s v="ANGELITOS DEL REY MARTIRES"/>
    <s v="EEI"/>
    <m/>
    <m/>
    <m/>
    <m/>
  </r>
  <r>
    <n v="17"/>
    <s v="EEP-17 MAR"/>
    <s v="MANZANA EDUCATIVA"/>
    <x v="0"/>
    <n v="14"/>
    <s v="Los Mártires"/>
    <s v="14-Los Mártires"/>
    <s v="EEP-17 MAR - MANZANA EDUCATIVA"/>
    <n v="0"/>
    <n v="1"/>
    <x v="1"/>
    <n v="0"/>
    <s v="ICBF"/>
    <n v="110011130453"/>
    <s v="MI ALEGRIA DE VIVIR"/>
    <n v="110011130453"/>
    <s v="MI ALEGRIA DE VIVIR"/>
    <s v="EEI"/>
    <m/>
    <m/>
    <m/>
    <m/>
  </r>
  <r>
    <n v="18"/>
    <s v="EEP-18 MAR"/>
    <s v="LOS LICEOS"/>
    <x v="0"/>
    <n v="14"/>
    <s v="Los Mártires"/>
    <s v="14-Los Mártires"/>
    <s v="EEP-18 MAR - LOS LICEOS"/>
    <n v="0"/>
    <n v="0"/>
    <x v="0"/>
    <n v="0"/>
    <s v="DISTRITAL"/>
    <n v="111001019526"/>
    <s v="COLEGIO LICEO NACIONAL ANTONIA SANTOS (IED)"/>
    <n v="111001019526"/>
    <s v="SEDE A (ANTONIA SANTOS) - COLEGIO LICEO NACIONAL ANTONIA SANTOS (IED)"/>
    <s v="EEI"/>
    <n v="11100101952601"/>
    <n v="688"/>
    <n v="102"/>
    <s v="LA SABANA"/>
  </r>
  <r>
    <n v="18"/>
    <s v="EEP-18 MAR"/>
    <s v="LOS LICEOS"/>
    <x v="0"/>
    <n v="14"/>
    <s v="Los Mártires"/>
    <s v="14-Los Mártires"/>
    <s v="EEP-18 MAR - LOS LICEOS"/>
    <n v="0"/>
    <n v="0"/>
    <x v="0"/>
    <n v="0"/>
    <s v="DISTRITAL"/>
    <n v="111001019526"/>
    <s v="COLEGIO LICEO NACIONAL ANTONIA SANTOS (IED)"/>
    <n v="111001800066"/>
    <s v="SEDE B (SEDE B) - COLEGIO LICEO NACIONAL ANTONIA SANTOS (IED)"/>
    <s v="EEI"/>
    <n v="11100101952602"/>
    <n v="671"/>
    <n v="102"/>
    <s v="LA SABANA"/>
  </r>
  <r>
    <n v="18"/>
    <s v="EEP-18 MAR"/>
    <s v="LOS LICEOS"/>
    <x v="0"/>
    <n v="14"/>
    <s v="Los Mártires"/>
    <s v="14-Los Mártires"/>
    <s v="EEP-18 MAR - LOS LICEOS"/>
    <n v="0"/>
    <n v="0"/>
    <x v="0"/>
    <n v="0"/>
    <s v="DISTRITAL"/>
    <n v="111001025313"/>
    <s v="COLEGIO LICEO NACIONAL AGUSTIN NIETO CABALLERO (IED)"/>
    <n v="111001025313"/>
    <s v="SEDE A (AGUSTIN NIETO CABALLERO) - COLEGIO LICEO NACIONAL AGUSTIN NIETO CABALLERO (IED)"/>
    <s v="EEI"/>
    <n v="11100102531301"/>
    <n v="705"/>
    <n v="102"/>
    <s v="LA SABANA"/>
  </r>
  <r>
    <n v="18"/>
    <s v="EEP-18 MAR"/>
    <s v="LOS LICEOS"/>
    <x v="0"/>
    <n v="14"/>
    <s v="Los Mártires"/>
    <s v="14-Los Mártires"/>
    <s v="EEP-18 MAR - LOS LICEOS"/>
    <n v="0"/>
    <n v="0"/>
    <x v="0"/>
    <n v="0"/>
    <s v="DISTRITAL"/>
    <n v="111001041459"/>
    <s v="COLEGIO RICAURTE (IED)"/>
    <n v="111001041459"/>
    <s v="SEDE A (RICAURTE) - COLEGIO RICAURTE (IED)"/>
    <s v="EEI"/>
    <n v="11100104145901"/>
    <n v="465"/>
    <n v="102"/>
    <s v="LA SABANA"/>
  </r>
  <r>
    <n v="18"/>
    <s v="EEP-18 MAR"/>
    <s v="LOS LICEOS"/>
    <x v="0"/>
    <n v="14"/>
    <s v="Los Mártires"/>
    <s v="14-Los Mártires"/>
    <s v="EEP-18 MAR - LOS LICEOS"/>
    <n v="0"/>
    <n v="0"/>
    <x v="1"/>
    <n v="1"/>
    <s v="PRIVADO"/>
    <n v="311001027021"/>
    <s v="COLEGIO PARROQUIAL SAN ROQUE"/>
    <n v="311001027021"/>
    <s v="SEDE A - COLEGIO PARROQUIAL SAN ROQUE"/>
    <s v="EEI"/>
    <m/>
    <n v="56"/>
    <n v="102"/>
    <s v="LA SABANA"/>
  </r>
  <r>
    <n v="18"/>
    <s v="EEP-18 MAR"/>
    <s v="LOS LICEOS"/>
    <x v="0"/>
    <n v="14"/>
    <s v="Los Mártires"/>
    <s v="14-Los Mártires"/>
    <s v="EEP-18 MAR - LOS LICEOS"/>
    <n v="0"/>
    <n v="0"/>
    <x v="1"/>
    <n v="1"/>
    <s v="PRIVADO"/>
    <n v="311001098140"/>
    <s v="JARDIN INFANTIL Y GUARDERIA RICAURTE"/>
    <n v="311001098140"/>
    <s v="SEDE A - JARDIN INFANTIL Y GUARDERIA RICAURTE"/>
    <s v="EEI"/>
    <m/>
    <n v="32"/>
    <n v="102"/>
    <s v="LA SABANA"/>
  </r>
  <r>
    <n v="18"/>
    <s v="EEP-18 MAR"/>
    <s v="LOS LICEOS"/>
    <x v="0"/>
    <n v="14"/>
    <s v="Los Mártires"/>
    <s v="14-Los Mártires"/>
    <s v="EEP-18 MAR - LOS LICEOS"/>
    <n v="0"/>
    <n v="1"/>
    <x v="1"/>
    <n v="0"/>
    <s v="ICBF"/>
    <n v="1100100014270"/>
    <s v="ANGELITOS1"/>
    <n v="1100100014270"/>
    <s v="ANGELITOS1"/>
    <s v="EEI"/>
    <m/>
    <m/>
    <m/>
    <m/>
  </r>
  <r>
    <n v="18"/>
    <s v="EEP-18 MAR"/>
    <s v="LOS LICEOS"/>
    <x v="0"/>
    <n v="14"/>
    <s v="Los Mártires"/>
    <s v="14-Los Mártires"/>
    <s v="EEP-18 MAR - LOS LICEOS"/>
    <n v="0"/>
    <n v="1"/>
    <x v="1"/>
    <n v="0"/>
    <s v="ICBF/SDIS"/>
    <n v="110011148964"/>
    <s v="121703JINFSDISLOS MARTIRES PAYACUA"/>
    <n v="110011148964"/>
    <s v="121703JINFSDISLOS MARTIRES PAYACUA"/>
    <s v="EEI"/>
    <m/>
    <m/>
    <m/>
    <m/>
  </r>
  <r>
    <n v="19"/>
    <s v="EEP-19 PA"/>
    <s v="MUZÚ"/>
    <x v="1"/>
    <n v="16"/>
    <s v="Puente Aranda"/>
    <s v="16-Puente Aranda"/>
    <s v="EEP-19 PA - MUZÚ"/>
    <n v="0"/>
    <n v="0"/>
    <x v="0"/>
    <n v="0"/>
    <s v="DISTRITAL"/>
    <n v="111001011274"/>
    <s v="COLEGIO ANDRES BELLO (IED)"/>
    <n v="111001011274"/>
    <s v="SEDE A (ANDRES BELLO) - COLEGIO ANDRES BELLO (IED)"/>
    <s v="EEI"/>
    <n v="11100101127401"/>
    <n v="1054"/>
    <n v="41"/>
    <s v="MUZU"/>
  </r>
  <r>
    <n v="19"/>
    <s v="EEP-19 PA"/>
    <s v="MUZÚ"/>
    <x v="1"/>
    <n v="16"/>
    <s v="Puente Aranda"/>
    <s v="16-Puente Aranda"/>
    <s v="EEP-19 PA - MUZÚ"/>
    <n v="0"/>
    <n v="0"/>
    <x v="0"/>
    <n v="0"/>
    <s v="DISTRITAL"/>
    <n v="111001011274"/>
    <s v="COLEGIO ANDRES BELLO (IED)"/>
    <n v="111001014893"/>
    <s v="SEDE B (JOSE JOAQUIN CASTRO MARTINEZ) - COLEGIO ANDRES BELLO (IED)"/>
    <s v="EEI"/>
    <n v="11100101127402"/>
    <n v="278"/>
    <n v="41"/>
    <s v="MUZU"/>
  </r>
  <r>
    <n v="19"/>
    <s v="EEP-19 PA"/>
    <s v="MUZÚ"/>
    <x v="1"/>
    <n v="16"/>
    <s v="Puente Aranda"/>
    <s v="16-Puente Aranda"/>
    <s v="EEP-19 PA - MUZÚ"/>
    <n v="0"/>
    <n v="0"/>
    <x v="0"/>
    <n v="0"/>
    <s v="DISTRITAL"/>
    <n v="111001014885"/>
    <s v="COLEGIO JULIO GARAVITO ARMERO (IED)"/>
    <n v="111001015032"/>
    <s v="SEDE B (MUZU I) - COLEGIO JULIO GARAVITO ARMERO (IED)"/>
    <s v="EEI"/>
    <n v="11100101488502"/>
    <n v="187"/>
    <n v="41"/>
    <s v="MUZU"/>
  </r>
  <r>
    <n v="19"/>
    <s v="EEP-19 PA"/>
    <s v="MUZÚ"/>
    <x v="1"/>
    <n v="16"/>
    <s v="Puente Aranda"/>
    <s v="16-Puente Aranda"/>
    <s v="EEP-19 PA - MUZÚ"/>
    <n v="0"/>
    <n v="0"/>
    <x v="1"/>
    <n v="1"/>
    <s v="PRIVADO"/>
    <n v="311001001057"/>
    <s v="COLEGIO PARROQUIAL BILINGÜE SANTA ISABEL DE HUNGRIA"/>
    <n v="311001001057"/>
    <s v="SEDE A - COLEGIO PARROQUIAL BILINGÜE SANTA ISABEL DE HUNGRIA"/>
    <s v="EEI"/>
    <m/>
    <n v="1491"/>
    <n v="41"/>
    <s v="MUZU"/>
  </r>
  <r>
    <n v="20"/>
    <s v="EEP-20 RUU"/>
    <s v="QUIROGA SUR"/>
    <x v="1"/>
    <n v="18"/>
    <s v="Rafael Uribe Uribe"/>
    <s v="18-Rafael Uribe Uribe"/>
    <s v="EEP-20 RUU - QUIROGA SUR"/>
    <n v="0"/>
    <n v="0"/>
    <x v="0"/>
    <n v="0"/>
    <s v="DISTRITAL"/>
    <n v="111001010928"/>
    <s v="COLEGIO RESTREPO MILLAN (IED)"/>
    <n v="111001010928"/>
    <s v="SEDE A (RESTREPO MILLAN) - COLEGIO RESTREPO MILLAN (IED)"/>
    <s v="EEI"/>
    <n v="11100101092801"/>
    <n v="1138"/>
    <n v="39"/>
    <s v="QUIROGA"/>
  </r>
  <r>
    <n v="20"/>
    <s v="EEP-20 RUU"/>
    <s v="QUIROGA SUR"/>
    <x v="1"/>
    <n v="18"/>
    <s v="Rafael Uribe Uribe"/>
    <s v="18-Rafael Uribe Uribe"/>
    <s v="EEP-20 RUU - QUIROGA SUR"/>
    <n v="0"/>
    <n v="0"/>
    <x v="0"/>
    <n v="0"/>
    <s v="DISTRITAL"/>
    <n v="111001010928"/>
    <s v="COLEGIO RESTREPO MILLAN (IED)"/>
    <n v="111001014583"/>
    <s v="SEDE D (GABRIELA MISTRAL) - COLEGIO RESTREPO MILLAN (IED)"/>
    <s v="EEI"/>
    <n v="11100101092804"/>
    <n v="309"/>
    <n v="39"/>
    <s v="QUIROGA"/>
  </r>
  <r>
    <n v="20"/>
    <s v="EEP-20 RUU"/>
    <s v="QUIROGA SUR"/>
    <x v="1"/>
    <n v="18"/>
    <s v="Rafael Uribe Uribe"/>
    <s v="18-Rafael Uribe Uribe"/>
    <s v="EEP-20 RUU - QUIROGA SUR"/>
    <n v="0"/>
    <n v="0"/>
    <x v="0"/>
    <n v="0"/>
    <s v="DISTRITAL"/>
    <n v="111001012611"/>
    <s v="COLEGIO BRAVO PAEZ (IED)"/>
    <n v="111001012611"/>
    <s v="SEDE A (BRAVO PAEZ) - COLEGIO BRAVO PAEZ (IED)"/>
    <s v="EEI"/>
    <n v="11100101261101"/>
    <n v="1310"/>
    <n v="39"/>
    <s v="QUIROGA"/>
  </r>
  <r>
    <n v="20"/>
    <s v="EEP-20 RUU"/>
    <s v="QUIROGA SUR"/>
    <x v="1"/>
    <n v="18"/>
    <s v="Rafael Uribe Uribe"/>
    <s v="18-Rafael Uribe Uribe"/>
    <s v="EEP-20 RUU - QUIROGA SUR"/>
    <n v="0"/>
    <n v="0"/>
    <x v="0"/>
    <n v="0"/>
    <s v="DISTRITAL"/>
    <n v="111001012815"/>
    <s v="COLEGIO QUIROGA ALIANZA (IED)"/>
    <n v="111001012815"/>
    <s v="SEDE A (QUIROGA ALIANZA) - COLEGIO QUIROGA ALIANZA (IED)"/>
    <s v="EEI"/>
    <n v="11100101281501"/>
    <n v="1276"/>
    <n v="39"/>
    <s v="QUIROGA"/>
  </r>
  <r>
    <n v="20"/>
    <s v="EEP-20 RUU"/>
    <s v="QUIROGA SUR"/>
    <x v="1"/>
    <n v="18"/>
    <s v="Rafael Uribe Uribe"/>
    <s v="18-Rafael Uribe Uribe"/>
    <s v="EEP-20 RUU - QUIROGA SUR"/>
    <n v="0"/>
    <n v="0"/>
    <x v="1"/>
    <n v="1"/>
    <s v="PRIVADO"/>
    <n v="311001006466"/>
    <s v="COLEGIO PARROQUIAL SAN LUIS GONZAGA"/>
    <n v="311001006466"/>
    <s v="SEDE A - COLEGIO PARROQUIAL SAN LUIS GONZAGA"/>
    <s v="EEI"/>
    <m/>
    <n v="759"/>
    <n v="39"/>
    <s v="QUIROGA"/>
  </r>
  <r>
    <n v="20"/>
    <s v="EEP-20 RUU"/>
    <s v="QUIROGA SUR"/>
    <x v="1"/>
    <n v="18"/>
    <s v="Rafael Uribe Uribe"/>
    <s v="18-Rafael Uribe Uribe"/>
    <s v="EEP-20 RUU - QUIROGA SUR"/>
    <n v="0"/>
    <n v="0"/>
    <x v="1"/>
    <n v="1"/>
    <s v="PRIVADO"/>
    <n v="311001091854"/>
    <s v="CENTRO EDUCATIVO DEL QUIROGA"/>
    <n v="311001091854"/>
    <s v="SEDE A - CENTRO EDUCATIVO DEL QUIROGA"/>
    <s v="EEI"/>
    <m/>
    <n v="118"/>
    <n v="39"/>
    <s v="QUIROGA"/>
  </r>
  <r>
    <n v="20"/>
    <s v="EEP-20 RUU"/>
    <s v="QUIROGA SUR"/>
    <x v="1"/>
    <n v="18"/>
    <s v="Rafael Uribe Uribe"/>
    <s v="18-Rafael Uribe Uribe"/>
    <s v="EEP-20 RUU - QUIROGA SUR"/>
    <n v="0"/>
    <n v="0"/>
    <x v="1"/>
    <n v="1"/>
    <s v="PRIVADO"/>
    <n v="311001095523"/>
    <s v="COLEGIO MAYOR DEL QUIROGA"/>
    <n v="311001095523"/>
    <s v="SEDE A - COLEGIO MAYOR DEL QUIROGA"/>
    <s v="EEI"/>
    <m/>
    <n v="242"/>
    <n v="39"/>
    <s v="QUIROGA"/>
  </r>
  <r>
    <n v="20"/>
    <s v="EEP-20 RUU"/>
    <s v="QUIROGA SUR"/>
    <x v="1"/>
    <n v="18"/>
    <s v="Rafael Uribe Uribe"/>
    <s v="18-Rafael Uribe Uribe"/>
    <s v="EEP-20 RUU - QUIROGA SUR"/>
    <n v="0"/>
    <n v="1"/>
    <x v="1"/>
    <n v="0"/>
    <s v="ICBF"/>
    <n v="1100100131690"/>
    <s v="LOS OSITOS 2"/>
    <n v="1100100131690"/>
    <s v="LOS OSITOS 2"/>
    <s v="EEI"/>
    <m/>
    <m/>
    <m/>
    <m/>
  </r>
  <r>
    <n v="20"/>
    <s v="EEP-20 RUU"/>
    <s v="QUIROGA SUR"/>
    <x v="1"/>
    <n v="18"/>
    <s v="Rafael Uribe Uribe"/>
    <s v="18-Rafael Uribe Uribe"/>
    <s v="EEP-20 RUU - QUIROGA SUR"/>
    <n v="0"/>
    <n v="1"/>
    <x v="1"/>
    <n v="0"/>
    <s v="ICBF"/>
    <n v="110011121017"/>
    <s v="LOS SOBRINOS DEL TIO RICO"/>
    <n v="110011121017"/>
    <s v="LOS SOBRINOS DEL TIO RICO"/>
    <s v="EEI"/>
    <m/>
    <m/>
    <m/>
    <m/>
  </r>
  <r>
    <n v="21"/>
    <s v="EEP-21 RUU"/>
    <s v="MARRUECOS Y MOLINOS"/>
    <x v="1"/>
    <n v="18"/>
    <s v="Rafael Uribe Uribe"/>
    <s v="18-Rafael Uribe Uribe"/>
    <s v="EEP-21 RUU - MARRUECOS Y MOLINOS"/>
    <n v="0"/>
    <n v="0"/>
    <x v="0"/>
    <n v="0"/>
    <s v="DISTRITAL"/>
    <n v="111001027383"/>
    <s v="COLEGIO ALFREDO IRIARTE (IED)"/>
    <n v="111001075141"/>
    <s v="SEDE B (EL MIRADOR) - COLEGIO ALFREDO IRIARTE (IED)"/>
    <s v="EEI"/>
    <n v="11100102738302"/>
    <n v="354"/>
    <n v="54"/>
    <s v="MARRUECOS"/>
  </r>
  <r>
    <n v="21"/>
    <s v="EEP-21 RUU"/>
    <s v="MARRUECOS Y MOLINOS"/>
    <x v="1"/>
    <n v="18"/>
    <s v="Rafael Uribe Uribe"/>
    <s v="18-Rafael Uribe Uribe"/>
    <s v="EEP-21 RUU - MARRUECOS Y MOLINOS"/>
    <n v="0"/>
    <n v="0"/>
    <x v="0"/>
    <n v="0"/>
    <s v="DISTRITAL"/>
    <n v="111001076376"/>
    <s v="COLEGIO MARRUECOS Y MOLINOS (IED)"/>
    <n v="111001076376"/>
    <s v="SEDE A (MARRUECOS Y MOLINOS) - COLEGIO MARRUECOS Y MOLINOS (IED)"/>
    <s v="EEI"/>
    <n v="11100107637601"/>
    <n v="3377"/>
    <n v="54"/>
    <s v="MARRUECOS"/>
  </r>
  <r>
    <n v="21"/>
    <s v="EEP-21 RUU"/>
    <s v="MARRUECOS Y MOLINOS"/>
    <x v="1"/>
    <n v="18"/>
    <s v="Rafael Uribe Uribe"/>
    <s v="18-Rafael Uribe Uribe"/>
    <s v="EEP-21 RUU - MARRUECOS Y MOLINOS"/>
    <n v="0"/>
    <n v="0"/>
    <x v="0"/>
    <n v="0"/>
    <s v="DISTRITAL"/>
    <n v="111001107794"/>
    <s v="COLEGIO MARIA CANO (IED)"/>
    <n v="111001107794"/>
    <s v="SEDE A (MARIA CANO) - COLEGIO MARIA CANO (IED)"/>
    <s v="EEI"/>
    <n v="11100110779401"/>
    <n v="1570"/>
    <n v="54"/>
    <s v="MARRUECOS"/>
  </r>
  <r>
    <n v="21"/>
    <s v="EEP-21 RUU"/>
    <s v="MARRUECOS Y MOLINOS"/>
    <x v="1"/>
    <n v="18"/>
    <s v="Rafael Uribe Uribe"/>
    <s v="18-Rafael Uribe Uribe"/>
    <s v="EEP-21 RUU - MARRUECOS Y MOLINOS"/>
    <n v="0"/>
    <n v="0"/>
    <x v="1"/>
    <n v="1"/>
    <s v="PRIVADO"/>
    <n v="311001102333"/>
    <s v="LICEO JORGE ROBLEDO"/>
    <n v="311001102333"/>
    <s v="SEDE A - LICEO JORGE ROBLEDO"/>
    <s v="EEI"/>
    <m/>
    <n v="91"/>
    <n v="54"/>
    <s v="MARRUECOS"/>
  </r>
  <r>
    <n v="21"/>
    <s v="EEP-21 RUU"/>
    <s v="MARRUECOS Y MOLINOS"/>
    <x v="1"/>
    <n v="18"/>
    <s v="Rafael Uribe Uribe"/>
    <s v="18-Rafael Uribe Uribe"/>
    <s v="EEP-21 RUU - MARRUECOS Y MOLINOS"/>
    <n v="0"/>
    <n v="1"/>
    <x v="1"/>
    <n v="0"/>
    <s v="ICBF"/>
    <n v="1100100015704"/>
    <s v="MIS PEQUEÑOS ANGELITOS CP"/>
    <n v="1100100015704"/>
    <s v="MIS PEQUEÑOS ANGELITOS CP"/>
    <s v="EEI"/>
    <m/>
    <m/>
    <m/>
    <m/>
  </r>
  <r>
    <n v="21"/>
    <s v="EEP-21 RUU"/>
    <s v="MARRUECOS Y MOLINOS"/>
    <x v="1"/>
    <n v="18"/>
    <s v="Rafael Uribe Uribe"/>
    <s v="18-Rafael Uribe Uribe"/>
    <s v="EEP-21 RUU - MARRUECOS Y MOLINOS"/>
    <n v="0"/>
    <n v="1"/>
    <x v="1"/>
    <n v="0"/>
    <s v="ICBF"/>
    <n v="1100100016004"/>
    <s v="FERROCARRIL INFANTIL CP"/>
    <n v="1100100016004"/>
    <s v="FERROCARRIL INFANTIL CP"/>
    <s v="EEI"/>
    <m/>
    <m/>
    <m/>
    <m/>
  </r>
  <r>
    <n v="21"/>
    <s v="EEP-21 RUU"/>
    <s v="MARRUECOS Y MOLINOS"/>
    <x v="1"/>
    <n v="18"/>
    <s v="Rafael Uribe Uribe"/>
    <s v="18-Rafael Uribe Uribe"/>
    <s v="EEP-21 RUU - MARRUECOS Y MOLINOS"/>
    <n v="0"/>
    <n v="1"/>
    <x v="1"/>
    <n v="0"/>
    <s v="ICBF"/>
    <n v="110011114488"/>
    <s v="MI PEQUEÑO ANGELITO"/>
    <n v="110011114488"/>
    <s v="MI PEQUEÑO ANGELITO"/>
    <s v="EEI"/>
    <m/>
    <m/>
    <m/>
    <m/>
  </r>
  <r>
    <n v="21"/>
    <s v="EEP-21 RUU"/>
    <s v="MARRUECOS Y MOLINOS"/>
    <x v="1"/>
    <n v="18"/>
    <s v="Rafael Uribe Uribe"/>
    <s v="18-Rafael Uribe Uribe"/>
    <s v="EEP-21 RUU - MARRUECOS Y MOLINOS"/>
    <n v="0"/>
    <n v="1"/>
    <x v="1"/>
    <n v="0"/>
    <s v="ICBF/SDIS"/>
    <n v="110011122628"/>
    <s v="122106JINFSDISLOS PRINCIPITOS"/>
    <n v="110011122628"/>
    <s v="122106JINFSDISLOS PRINCIPITOS"/>
    <s v="EEI"/>
    <m/>
    <m/>
    <m/>
    <m/>
  </r>
  <r>
    <n v="21"/>
    <s v="EEP-21 RUU"/>
    <s v="MARRUECOS Y MOLINOS"/>
    <x v="1"/>
    <n v="18"/>
    <s v="Rafael Uribe Uribe"/>
    <s v="18-Rafael Uribe Uribe"/>
    <s v="EEP-21 RUU - MARRUECOS Y MOLINOS"/>
    <n v="0"/>
    <n v="1"/>
    <x v="1"/>
    <n v="0"/>
    <s v="ICBF/SDIS"/>
    <n v="110011140495"/>
    <s v="122107JINFSDISMI PEQUEÑA CASITA"/>
    <n v="110011140495"/>
    <s v="122107JINFSDISMI PEQUEÑA CASITA"/>
    <s v="EEI"/>
    <m/>
    <m/>
    <m/>
    <m/>
  </r>
  <r>
    <n v="21"/>
    <s v="EEP-21 RUU"/>
    <s v="MARRUECOS Y MOLINOS"/>
    <x v="1"/>
    <n v="18"/>
    <s v="Rafael Uribe Uribe"/>
    <s v="18-Rafael Uribe Uribe"/>
    <s v="EEP-21 RUU - MARRUECOS Y MOLINOS"/>
    <n v="1"/>
    <n v="0"/>
    <x v="1"/>
    <n v="0"/>
    <s v="SDIS"/>
    <n v="813"/>
    <s v="LOS PRINCIPITOS"/>
    <n v="813"/>
    <s v="LOS PRINCIPITOS"/>
    <s v="EEI"/>
    <m/>
    <n v="103"/>
    <m/>
    <m/>
  </r>
  <r>
    <n v="21"/>
    <s v="EEP-21 RUU"/>
    <s v="MARRUECOS Y MOLINOS"/>
    <x v="1"/>
    <n v="18"/>
    <s v="Rafael Uribe Uribe"/>
    <s v="18-Rafael Uribe Uribe"/>
    <s v="EEP-21 RUU - MARRUECOS Y MOLINOS"/>
    <n v="1"/>
    <n v="0"/>
    <x v="1"/>
    <n v="0"/>
    <s v="SDIS"/>
    <n v="824"/>
    <s v="MI PEQUEÑA CASITA"/>
    <n v="824"/>
    <s v="MI PEQUEÑA CASITA"/>
    <s v="EEI"/>
    <m/>
    <n v="133"/>
    <m/>
    <m/>
  </r>
  <r>
    <n v="22"/>
    <s v="EEP-22 USQ"/>
    <s v="SAN CRISTÓBAL NORTE"/>
    <x v="1"/>
    <n v="1"/>
    <s v="Usaquén"/>
    <s v="01-Usaquén"/>
    <s v="EEP-22 USQ - SAN CRISTÓBAL NORTE"/>
    <n v="0"/>
    <n v="0"/>
    <x v="0"/>
    <n v="0"/>
    <s v="DISTRITAL"/>
    <n v="111848002689"/>
    <s v="COLEGIO DIVINO MAESTRO (IED)"/>
    <n v="111848002689"/>
    <s v="SEDE A (PILOTO BAVARIA) - COLEGIO DIVINO MAESTRO (IED)"/>
    <s v="EEI"/>
    <n v="11184800268901"/>
    <n v="856"/>
    <n v="11"/>
    <s v="SAN CRISTOBAL NORTE"/>
  </r>
  <r>
    <n v="22"/>
    <s v="EEP-22 USQ"/>
    <s v="SAN CRISTÓBAL NORTE"/>
    <x v="1"/>
    <n v="1"/>
    <s v="Usaquén"/>
    <s v="01-Usaquén"/>
    <s v="EEP-22 USQ - SAN CRISTÓBAL NORTE"/>
    <n v="0"/>
    <n v="0"/>
    <x v="0"/>
    <n v="0"/>
    <s v="DISTRITAL"/>
    <n v="111848002689"/>
    <s v="COLEGIO DIVINO MAESTRO (IED)"/>
    <n v="111848000091"/>
    <s v="SEDE B (DIVINO MAESTRO) - COLEGIO DIVINO MAESTRO (IED)"/>
    <s v="EEI"/>
    <n v="11184800268902"/>
    <n v="906"/>
    <n v="11"/>
    <s v="SAN CRISTOBAL NORTE"/>
  </r>
  <r>
    <n v="22"/>
    <s v="EEP-22 USQ"/>
    <s v="SAN CRISTÓBAL NORTE"/>
    <x v="1"/>
    <n v="1"/>
    <s v="Usaquén"/>
    <s v="01-Usaquén"/>
    <s v="EEP-22 USQ - SAN CRISTÓBAL NORTE"/>
    <n v="0"/>
    <n v="0"/>
    <x v="0"/>
    <n v="0"/>
    <s v="DISTRITAL"/>
    <n v="111848003031"/>
    <s v="COLEGIO CRISTOBAL COLON (IED)"/>
    <n v="111848003031"/>
    <s v="SEDE A (CRISTOBAL COLON) - COLEGIO CRISTOBAL COLON (IED)"/>
    <s v="EEI"/>
    <n v="11184800303101"/>
    <n v="1534"/>
    <n v="11"/>
    <s v="SAN CRISTOBAL NORTE"/>
  </r>
  <r>
    <n v="22"/>
    <s v="EEP-22 USQ"/>
    <s v="SAN CRISTÓBAL NORTE"/>
    <x v="1"/>
    <n v="1"/>
    <s v="Usaquén"/>
    <s v="01-Usaquén"/>
    <s v="EEP-22 USQ - SAN CRISTÓBAL NORTE"/>
    <n v="0"/>
    <n v="0"/>
    <x v="1"/>
    <n v="1"/>
    <s v="PRIVADO"/>
    <n v="311001017891"/>
    <s v="COLEGIO JOSE MANUEL MARROQUIN"/>
    <n v="311001017891"/>
    <s v="SEDE A - COLEGIO JOSE MANUEL MARROQUIN"/>
    <s v="EEI"/>
    <m/>
    <n v="321"/>
    <n v="11"/>
    <s v="SAN CRISTOBAL NORTE"/>
  </r>
  <r>
    <n v="22"/>
    <s v="EEP-22 USQ"/>
    <s v="SAN CRISTÓBAL NORTE"/>
    <x v="1"/>
    <n v="1"/>
    <s v="Usaquén"/>
    <s v="01-Usaquén"/>
    <s v="EEP-22 USQ - SAN CRISTÓBAL NORTE"/>
    <n v="0"/>
    <n v="0"/>
    <x v="1"/>
    <n v="1"/>
    <s v="PRIVADO"/>
    <n v="311001039054"/>
    <s v="COLEGIO FUNDACION LA PAZ"/>
    <n v="311001039054"/>
    <s v="SEDE A - COLEGIO FUNDACION LA PAZ"/>
    <s v="EEI"/>
    <m/>
    <n v="69"/>
    <n v="11"/>
    <s v="SAN CRISTOBAL NORTE"/>
  </r>
  <r>
    <n v="22"/>
    <s v="EEP-22 USQ"/>
    <s v="SAN CRISTÓBAL NORTE"/>
    <x v="1"/>
    <n v="1"/>
    <s v="Usaquén"/>
    <s v="01-Usaquén"/>
    <s v="EEP-22 USQ - SAN CRISTÓBAL NORTE"/>
    <n v="0"/>
    <n v="0"/>
    <x v="1"/>
    <n v="1"/>
    <s v="PRIVADO"/>
    <n v="311848000456"/>
    <s v="COLEGIO CASABLANCA"/>
    <n v="311848000456"/>
    <s v="SEDE A - COLEGIO CASABLANCA"/>
    <s v="EEI"/>
    <m/>
    <n v="782"/>
    <n v="11"/>
    <s v="SAN CRISTOBAL NORTE"/>
  </r>
  <r>
    <n v="22"/>
    <s v="EEP-22 USQ"/>
    <s v="SAN CRISTÓBAL NORTE"/>
    <x v="1"/>
    <n v="1"/>
    <s v="Usaquén"/>
    <s v="01-Usaquén"/>
    <s v="EEP-22 USQ - SAN CRISTÓBAL NORTE"/>
    <n v="0"/>
    <n v="1"/>
    <x v="1"/>
    <n v="0"/>
    <s v="ICBF"/>
    <n v="110011120651"/>
    <s v="MIS PRIMERAS TRAVESURAS"/>
    <n v="110011120651"/>
    <s v="MIS PRIMERAS TRAVESURAS"/>
    <s v="EEI"/>
    <m/>
    <m/>
    <m/>
    <m/>
  </r>
  <r>
    <n v="23"/>
    <s v="EEP-23 TUN"/>
    <s v="TUNAL"/>
    <x v="1"/>
    <n v="6"/>
    <s v="Tunjuelito"/>
    <s v="06-Tunjuelito"/>
    <s v="EEP-23 TUN - TUNAL"/>
    <n v="0"/>
    <n v="0"/>
    <x v="0"/>
    <n v="0"/>
    <s v="DISTRITAL"/>
    <n v="111001009652"/>
    <s v="COLEGIO CENTRO INTEGRAL JOSE MARIA CORDOBA (IED)"/>
    <n v="111001009652"/>
    <s v="SEDE A (JOSE MARIA CORDOBA) - COLEGIO CENTRO INTEGRAL JOSE MARIA CORDOBA (IED)"/>
    <s v="EEI"/>
    <n v="11100100965201"/>
    <n v="1976"/>
    <n v="42"/>
    <s v="VENECIA"/>
  </r>
  <r>
    <n v="23"/>
    <s v="EEP-23 TUN"/>
    <s v="TUNAL"/>
    <x v="1"/>
    <n v="6"/>
    <s v="Tunjuelito"/>
    <s v="06-Tunjuelito"/>
    <s v="EEP-23 TUN - TUNAL"/>
    <n v="0"/>
    <n v="0"/>
    <x v="0"/>
    <n v="0"/>
    <s v="DISTRITAL"/>
    <n v="111001009652"/>
    <s v="COLEGIO CENTRO INTEGRAL JOSE MARIA CORDOBA (IED)"/>
    <n v="111001045675"/>
    <s v="SEDE B (SANTA FE DE BOGOTA) - COLEGIO CENTRO INTEGRAL JOSE MARIA CORDOBA (IED)"/>
    <s v="EEI"/>
    <n v="11100100965202"/>
    <n v="448"/>
    <n v="42"/>
    <s v="VENECIA"/>
  </r>
  <r>
    <n v="23"/>
    <s v="EEP-23 TUN"/>
    <s v="TUNAL"/>
    <x v="1"/>
    <n v="6"/>
    <s v="Tunjuelito"/>
    <s v="06-Tunjuelito"/>
    <s v="EEP-23 TUN - TUNAL"/>
    <n v="0"/>
    <n v="0"/>
    <x v="0"/>
    <n v="0"/>
    <s v="DISTRITAL"/>
    <n v="111001012271"/>
    <s v="COLEGIO RAFAEL URIBE URIBE (IED)"/>
    <n v="111001012271"/>
    <s v="SEDE A (RAFAEL URIBE URIBE) - COLEGIO RAFAEL URIBE URIBE (IED)"/>
    <s v="EEI"/>
    <n v="11100101227101"/>
    <n v="1408"/>
    <n v="42"/>
    <s v="VENECIA"/>
  </r>
  <r>
    <n v="23"/>
    <s v="EEP-23 TUN"/>
    <s v="TUNAL"/>
    <x v="1"/>
    <n v="6"/>
    <s v="Tunjuelito"/>
    <s v="06-Tunjuelito"/>
    <s v="EEP-23 TUN - TUNAL"/>
    <n v="0"/>
    <n v="0"/>
    <x v="0"/>
    <n v="0"/>
    <s v="DISTRITAL"/>
    <n v="111001014206"/>
    <s v="COLEGIO MARCO FIDEL SUAREZ (IED)"/>
    <n v="111001014206"/>
    <s v="SEDE A (MARCO FIDEL SUAREZ) - COLEGIO MARCO FIDEL SUAREZ (IED)"/>
    <s v="EEI"/>
    <n v="11100101420601"/>
    <n v="1817"/>
    <n v="42"/>
    <s v="VENECIA"/>
  </r>
  <r>
    <n v="23"/>
    <s v="EEP-23 TUN"/>
    <s v="TUNAL"/>
    <x v="1"/>
    <n v="6"/>
    <s v="Tunjuelito"/>
    <s v="06-Tunjuelito"/>
    <s v="EEP-23 TUN - TUNAL"/>
    <n v="0"/>
    <n v="0"/>
    <x v="0"/>
    <n v="0"/>
    <s v="DISTRITAL"/>
    <n v="111001019411"/>
    <s v="COLEGIO INEM SANTIAGO PEREZ (IED)"/>
    <n v="111001019411"/>
    <s v="SEDE A (INEM SANTIAGO PEREZ) - COLEGIO INEM SANTIAGO PEREZ (IED)"/>
    <s v="EEI"/>
    <n v="11100101941101"/>
    <n v="2901"/>
    <n v="42"/>
    <s v="VENECIA"/>
  </r>
  <r>
    <n v="23"/>
    <s v="EEP-23 TUN"/>
    <s v="TUNAL"/>
    <x v="1"/>
    <n v="6"/>
    <s v="Tunjuelito"/>
    <s v="06-Tunjuelito"/>
    <s v="EEP-23 TUN - TUNAL"/>
    <n v="0"/>
    <n v="0"/>
    <x v="1"/>
    <n v="1"/>
    <s v="PRIVADO"/>
    <n v="311001077541"/>
    <s v="COLEGIO CRISTIANO DE COLOMBIA"/>
    <n v="311001077541"/>
    <s v="SEDE A - COLEGIO CRISTIANO DE COLOMBIA"/>
    <s v="EEI"/>
    <m/>
    <n v="191"/>
    <n v="42"/>
    <s v="VENECIA"/>
  </r>
  <r>
    <n v="23"/>
    <s v="EEP-23 TUN"/>
    <s v="TUNAL"/>
    <x v="1"/>
    <n v="6"/>
    <s v="Tunjuelito"/>
    <s v="06-Tunjuelito"/>
    <s v="EEP-23 TUN - TUNAL"/>
    <n v="0"/>
    <n v="1"/>
    <x v="1"/>
    <n v="0"/>
    <s v="ICBF"/>
    <n v="110011121364"/>
    <s v="MIS PINGUINOS."/>
    <n v="110011121364"/>
    <s v="MIS PINGUINOS."/>
    <s v="EEI"/>
    <m/>
    <m/>
    <m/>
    <m/>
  </r>
  <r>
    <n v="24"/>
    <s v="EEP-24 USM"/>
    <s v="BOLONIA - TEJARES"/>
    <x v="1"/>
    <n v="5"/>
    <s v="Usme"/>
    <s v="05-Usme"/>
    <s v="EEP-24 USM - BOLONIA - TEJARES"/>
    <n v="0"/>
    <n v="0"/>
    <x v="0"/>
    <n v="0"/>
    <s v="DISTRITAL - ADMINISTRACION CONTRATADA"/>
    <n v="111001800660"/>
    <s v="COLEGIO CIUDAD CHENGDU (IED)"/>
    <n v="111001800660"/>
    <s v="SEDE A (COLEGIO CIUDAD CHENGDU (IED) - SEDE PRINCIPAL) - COLEGIO CIUDAD CHENGDU (IED)"/>
    <s v="EEI"/>
    <n v="11100180066001"/>
    <n v="522"/>
    <n v="57"/>
    <s v="GRAN YOMASA"/>
  </r>
  <r>
    <n v="24"/>
    <s v="EEP-24 USM"/>
    <s v="BOLONIA - TEJARES"/>
    <x v="1"/>
    <n v="5"/>
    <s v="Usme"/>
    <s v="05-Usme"/>
    <s v="EEP-24 USM - BOLONIA - TEJARES"/>
    <n v="0"/>
    <n v="0"/>
    <x v="0"/>
    <n v="0"/>
    <s v="DISTRITAL"/>
    <n v="111850001461"/>
    <s v="COLEGIO LOS TEJARES (IED)"/>
    <n v="111850001461"/>
    <s v="SEDE A (LOS TEJARES) - COLEGIO LOS TEJARES (IED)"/>
    <s v="EEI"/>
    <n v="11185000146101"/>
    <n v="711"/>
    <n v="57"/>
    <s v="GRAN YOMASA"/>
  </r>
  <r>
    <n v="24"/>
    <s v="EEP-24 USM"/>
    <s v="BOLONIA - TEJARES"/>
    <x v="1"/>
    <n v="5"/>
    <s v="Usme"/>
    <s v="05-Usme"/>
    <s v="EEP-24 USM - BOLONIA - TEJARES"/>
    <n v="0"/>
    <n v="0"/>
    <x v="0"/>
    <n v="0"/>
    <s v="DISTRITAL"/>
    <n v="111850001461"/>
    <s v="COLEGIO LOS TEJARES (IED)"/>
    <n v="111001096601"/>
    <s v="SEDE B (EL CURUBO) - COLEGIO LOS TEJARES (IED)"/>
    <s v="EEI"/>
    <n v="11185000146102"/>
    <n v="125"/>
    <n v="57"/>
    <s v="GRAN YOMASA"/>
  </r>
  <r>
    <n v="24"/>
    <s v="EEP-24 USM"/>
    <s v="BOLONIA - TEJARES"/>
    <x v="1"/>
    <n v="5"/>
    <s v="Usme"/>
    <s v="05-Usme"/>
    <s v="EEP-24 USM - BOLONIA - TEJARES"/>
    <n v="0"/>
    <n v="1"/>
    <x v="1"/>
    <n v="0"/>
    <s v="ICBF"/>
    <n v="1100100134751"/>
    <s v="MIS PRIMEROS PASOS 1"/>
    <n v="1100100134751"/>
    <s v="MIS PRIMEROS PASOS 1"/>
    <s v="EEI"/>
    <m/>
    <m/>
    <m/>
    <m/>
  </r>
  <r>
    <n v="24"/>
    <s v="EEP-24 USM"/>
    <s v="BOLONIA - TEJARES"/>
    <x v="1"/>
    <n v="5"/>
    <s v="Usme"/>
    <s v="05-Usme"/>
    <s v="EEP-24 USM - BOLONIA - TEJARES"/>
    <n v="0"/>
    <n v="1"/>
    <x v="1"/>
    <n v="0"/>
    <s v="ICBF"/>
    <n v="1100100134971"/>
    <s v="MI PEQUEÑA LULU"/>
    <n v="1100100134971"/>
    <s v="MI PEQUEÑA LULU"/>
    <s v="EEI"/>
    <m/>
    <m/>
    <m/>
    <m/>
  </r>
  <r>
    <n v="24"/>
    <s v="EEP-24 USM"/>
    <s v="BOLONIA - TEJARES"/>
    <x v="1"/>
    <n v="5"/>
    <s v="Usme"/>
    <s v="05-Usme"/>
    <s v="EEP-24 USM - BOLONIA - TEJARES"/>
    <n v="0"/>
    <n v="1"/>
    <x v="1"/>
    <n v="0"/>
    <s v="ICBF"/>
    <n v="110011124056"/>
    <s v="SEMILLITAS DE PAZ"/>
    <n v="110011124056"/>
    <s v="SEMILLITAS DE PAZ"/>
    <s v="EEI"/>
    <m/>
    <m/>
    <m/>
    <m/>
  </r>
  <r>
    <n v="24"/>
    <s v="EEP-24 USM"/>
    <s v="BOLONIA - TEJARES"/>
    <x v="1"/>
    <n v="5"/>
    <s v="Usme"/>
    <s v="05-Usme"/>
    <s v="EEP-24 USM - BOLONIA - TEJARES"/>
    <n v="1"/>
    <n v="0"/>
    <x v="1"/>
    <n v="0"/>
    <s v="SDIS"/>
    <n v="1736"/>
    <s v="ENTRENUBES"/>
    <n v="1736"/>
    <s v="ENTRENUBES"/>
    <s v="EEI"/>
    <m/>
    <n v="371"/>
    <m/>
    <m/>
  </r>
  <r>
    <n v="25"/>
    <s v="EEP-25 USM"/>
    <s v="COMUNEROS"/>
    <x v="1"/>
    <n v="5"/>
    <s v="Usme"/>
    <s v="05-Usme"/>
    <s v="EEP-25 USM - COMUNEROS"/>
    <n v="0"/>
    <n v="0"/>
    <x v="0"/>
    <n v="0"/>
    <s v="DISTRITAL"/>
    <n v="111001044270"/>
    <s v="COLEGIO LOS COMUNEROS - OSWALDO GUAYASAMIN (IED)"/>
    <n v="111001044270"/>
    <s v="SEDE A (LOS COMUNEROS) - COLEGIO LOS COMUNEROS - OSWALDO GUAYASAMIN (IED)"/>
    <s v="EEI"/>
    <n v="11100104427001"/>
    <n v="897"/>
    <n v="58"/>
    <s v="COMUNEROS"/>
  </r>
  <r>
    <n v="25"/>
    <s v="EEP-25 USM"/>
    <s v="COMUNEROS"/>
    <x v="1"/>
    <n v="5"/>
    <s v="Usme"/>
    <s v="05-Usme"/>
    <s v="EEP-25 USM - COMUNEROS"/>
    <n v="0"/>
    <n v="0"/>
    <x v="0"/>
    <n v="0"/>
    <s v="DISTRITAL"/>
    <n v="111001044270"/>
    <s v="COLEGIO LOS COMUNEROS - OSWALDO GUAYASAMIN (IED)"/>
    <n v="111001096580"/>
    <s v="SEDE B (EL VIRREY ULTIMA ETAPA) - COLEGIO LOS COMUNEROS - OSWALDO GUAYASAMIN (IED)"/>
    <s v="EEI"/>
    <n v="11100104427002"/>
    <n v="773"/>
    <n v="58"/>
    <s v="COMUNEROS"/>
  </r>
  <r>
    <n v="25"/>
    <s v="EEP-25 USM"/>
    <s v="COMUNEROS"/>
    <x v="1"/>
    <n v="5"/>
    <s v="Usme"/>
    <s v="05-Usme"/>
    <s v="EEP-25 USM - COMUNEROS"/>
    <n v="0"/>
    <n v="0"/>
    <x v="0"/>
    <n v="0"/>
    <s v="DISTRITAL"/>
    <n v="211850000787"/>
    <s v="COLEGIO TENERIFE - GRANADA SUR (IED)"/>
    <n v="211850000787"/>
    <s v="SEDE A (TENERIFE) - COLEGIO TENERIFE - GRANADA SUR (IED)"/>
    <s v="EEI"/>
    <n v="21185000078701"/>
    <n v="923"/>
    <n v="58"/>
    <s v="COMUNEROS"/>
  </r>
  <r>
    <n v="25"/>
    <s v="EEP-25 USM"/>
    <s v="COMUNEROS"/>
    <x v="1"/>
    <n v="5"/>
    <s v="Usme"/>
    <s v="05-Usme"/>
    <s v="EEP-25 USM - COMUNEROS"/>
    <n v="0"/>
    <n v="1"/>
    <x v="1"/>
    <n v="0"/>
    <s v="ICBF"/>
    <n v="1100100133647"/>
    <s v="LOS GATICOS"/>
    <n v="1100100133647"/>
    <s v="LOS GATICOS"/>
    <s v="EEI"/>
    <m/>
    <m/>
    <m/>
    <m/>
  </r>
  <r>
    <n v="25"/>
    <s v="EEP-25 USM"/>
    <s v="COMUNEROS"/>
    <x v="1"/>
    <n v="5"/>
    <s v="Usme"/>
    <s v="05-Usme"/>
    <s v="EEP-25 USM - COMUNEROS"/>
    <n v="0"/>
    <n v="1"/>
    <x v="1"/>
    <n v="0"/>
    <s v="ICBF"/>
    <n v="1100100133845"/>
    <s v="LOS NUBECINOS"/>
    <n v="1100100133845"/>
    <s v="LOS NUBECINOS"/>
    <s v="EEI"/>
    <m/>
    <m/>
    <m/>
    <m/>
  </r>
  <r>
    <n v="25"/>
    <s v="EEP-25 USM"/>
    <s v="COMUNEROS"/>
    <x v="1"/>
    <n v="5"/>
    <s v="Usme"/>
    <s v="05-Usme"/>
    <s v="EEP-25 USM - COMUNEROS"/>
    <n v="0"/>
    <n v="1"/>
    <x v="1"/>
    <n v="0"/>
    <s v="ICBF"/>
    <n v="1100100133865"/>
    <s v="LOS BULLICIOSOS"/>
    <n v="1100100133865"/>
    <s v="LOS BULLICIOSOS"/>
    <s v="EEI"/>
    <m/>
    <m/>
    <m/>
    <m/>
  </r>
  <r>
    <n v="25"/>
    <s v="EEP-25 USM"/>
    <s v="COMUNEROS"/>
    <x v="1"/>
    <n v="5"/>
    <s v="Usme"/>
    <s v="05-Usme"/>
    <s v="EEP-25 USM - COMUNEROS"/>
    <n v="0"/>
    <n v="1"/>
    <x v="1"/>
    <n v="0"/>
    <s v="ICBF"/>
    <n v="1100100134007"/>
    <s v="LA RONDA"/>
    <n v="1100100134007"/>
    <s v="LA RONDA"/>
    <s v="EEI"/>
    <m/>
    <m/>
    <m/>
    <m/>
  </r>
  <r>
    <n v="25"/>
    <s v="EEP-25 USM"/>
    <s v="COMUNEROS"/>
    <x v="1"/>
    <n v="5"/>
    <s v="Usme"/>
    <s v="05-Usme"/>
    <s v="EEP-25 USM - COMUNEROS"/>
    <n v="0"/>
    <n v="1"/>
    <x v="1"/>
    <n v="0"/>
    <s v="ICBF"/>
    <n v="1100100134293"/>
    <s v="MIS PRIMEROS SUEÑOS"/>
    <n v="1100100134293"/>
    <s v="MIS PRIMEROS SUEÑOS"/>
    <s v="EEI"/>
    <m/>
    <m/>
    <m/>
    <m/>
  </r>
  <r>
    <n v="25"/>
    <s v="EEP-25 USM"/>
    <s v="COMUNEROS"/>
    <x v="1"/>
    <n v="5"/>
    <s v="Usme"/>
    <s v="05-Usme"/>
    <s v="EEP-25 USM - COMUNEROS"/>
    <n v="0"/>
    <n v="1"/>
    <x v="1"/>
    <n v="0"/>
    <s v="ICBF"/>
    <n v="1100100134649"/>
    <s v="ALEGRES ENANITOS"/>
    <n v="1100100134649"/>
    <s v="ALEGRES ENANITOS"/>
    <s v="EEI"/>
    <m/>
    <m/>
    <m/>
    <m/>
  </r>
  <r>
    <n v="25"/>
    <s v="EEP-25 USM"/>
    <s v="COMUNEROS"/>
    <x v="1"/>
    <n v="5"/>
    <s v="Usme"/>
    <s v="05-Usme"/>
    <s v="EEP-25 USM - COMUNEROS"/>
    <n v="0"/>
    <n v="1"/>
    <x v="1"/>
    <n v="0"/>
    <s v="ICBF"/>
    <n v="1100100134704"/>
    <s v="NIÑOS DE HOY"/>
    <n v="1100100134704"/>
    <s v="NIÑOS DE HOY"/>
    <s v="EEI"/>
    <m/>
    <m/>
    <m/>
    <m/>
  </r>
  <r>
    <n v="25"/>
    <s v="EEP-25 USM"/>
    <s v="COMUNEROS"/>
    <x v="1"/>
    <n v="5"/>
    <s v="Usme"/>
    <s v="05-Usme"/>
    <s v="EEP-25 USM - COMUNEROS"/>
    <n v="0"/>
    <n v="1"/>
    <x v="1"/>
    <n v="0"/>
    <s v="ICBF/SDIS"/>
    <n v="110011149013"/>
    <s v="121882JINFSDISCOMUNEROS ASVECOM"/>
    <n v="110011149013"/>
    <s v="121882JINFSDISCOMUNEROS ASVECOM"/>
    <s v="EEI"/>
    <m/>
    <m/>
    <m/>
    <m/>
  </r>
  <r>
    <n v="25"/>
    <s v="EEP-25 USM"/>
    <s v="COMUNEROS"/>
    <x v="1"/>
    <n v="5"/>
    <s v="Usme"/>
    <s v="05-Usme"/>
    <s v="EEP-25 USM - COMUNEROS"/>
    <n v="1"/>
    <n v="0"/>
    <x v="1"/>
    <n v="0"/>
    <s v="SDIS"/>
    <n v="1296"/>
    <s v="COMUNEROS ASVECOM"/>
    <n v="1296"/>
    <s v="COMUNEROS ASVECOM"/>
    <s v="EEI"/>
    <m/>
    <n v="85"/>
    <m/>
    <m/>
  </r>
  <r>
    <n v="26"/>
    <s v="EEP-26 BOS"/>
    <s v="LAURELES LOS NARANJOS"/>
    <x v="1"/>
    <n v="7"/>
    <s v="Bosa"/>
    <s v="07-Bosa"/>
    <s v="EEP-26 BOS - LAURELES LOS NARANJOS"/>
    <n v="0"/>
    <n v="0"/>
    <x v="0"/>
    <n v="0"/>
    <s v="DISTRITAL"/>
    <n v="111001002909"/>
    <s v="COLEGIO CARLOS ALBAN HOLGUIN (IED)"/>
    <n v="111001002909"/>
    <s v="SEDE A (CARLOS ALBAN HOLGUIN) - COLEGIO CARLOS ALBAN HOLGUIN (IED)"/>
    <s v="EEI"/>
    <n v="11100100290901"/>
    <n v="3543"/>
    <n v="85"/>
    <s v="BOSA CENTRAL"/>
  </r>
  <r>
    <n v="26"/>
    <s v="EEP-26 BOS"/>
    <s v="LAURELES LOS NARANJOS"/>
    <x v="1"/>
    <n v="7"/>
    <s v="Bosa"/>
    <s v="07-Bosa"/>
    <s v="EEP-26 BOS - LAURELES LOS NARANJOS"/>
    <n v="0"/>
    <n v="0"/>
    <x v="0"/>
    <n v="0"/>
    <s v="DISTRITAL"/>
    <n v="111001046477"/>
    <s v="COLEGIO GRANCOLOMBIANO (IED)"/>
    <n v="111102000893"/>
    <s v="SEDE D (LOS NARANJOS) - COLEGIO GRANCOLOMBIANO (IED)"/>
    <s v="EEI"/>
    <n v="11100104647704"/>
    <n v="613"/>
    <n v="85"/>
    <s v="BOSA CENTRAL"/>
  </r>
  <r>
    <n v="26"/>
    <s v="EEP-26 BOS"/>
    <s v="LAURELES LOS NARANJOS"/>
    <x v="1"/>
    <n v="7"/>
    <s v="Bosa"/>
    <s v="07-Bosa"/>
    <s v="EEP-26 BOS - LAURELES LOS NARANJOS"/>
    <n v="0"/>
    <n v="0"/>
    <x v="1"/>
    <n v="1"/>
    <s v="PRIVADO"/>
    <n v="311001800103"/>
    <s v="COLEGIO SUPERIOR PALERMO"/>
    <n v="311001800103"/>
    <s v="SEDE A - COLEGIO SUPERIOR PALERMO"/>
    <s v="EEI"/>
    <m/>
    <n v="225"/>
    <n v="85"/>
    <s v="BOSA CENTRAL"/>
  </r>
  <r>
    <n v="26"/>
    <s v="EEP-26 BOS"/>
    <s v="LAURELES LOS NARANJOS"/>
    <x v="1"/>
    <n v="7"/>
    <s v="Bosa"/>
    <s v="07-Bosa"/>
    <s v="EEP-26 BOS - LAURELES LOS NARANJOS"/>
    <n v="0"/>
    <n v="0"/>
    <x v="1"/>
    <n v="1"/>
    <s v="PRIVADO"/>
    <n v="311102001236"/>
    <s v="LICEO MODERNO GRAN PARIS"/>
    <n v="311102001236"/>
    <s v="SEDE A - LICEO MODERNO GRAN PARIS"/>
    <s v="EEI"/>
    <m/>
    <n v="114"/>
    <n v="85"/>
    <s v="BOSA CENTRAL"/>
  </r>
  <r>
    <n v="26"/>
    <s v="EEP-26 BOS"/>
    <s v="LAURELES LOS NARANJOS"/>
    <x v="1"/>
    <n v="7"/>
    <s v="Bosa"/>
    <s v="07-Bosa"/>
    <s v="EEP-26 BOS - LAURELES LOS NARANJOS"/>
    <n v="0"/>
    <n v="1"/>
    <x v="1"/>
    <n v="0"/>
    <s v="ICBF"/>
    <n v="1100100132120"/>
    <s v="HI CANADA SEDE D"/>
    <n v="1100100132120"/>
    <s v="HI CANADA SEDE D"/>
    <s v="EEI"/>
    <m/>
    <m/>
    <m/>
    <m/>
  </r>
  <r>
    <n v="27"/>
    <s v="EEP-27 BOS"/>
    <s v="GRAN COLOMBIANO"/>
    <x v="1"/>
    <n v="7"/>
    <s v="Bosa"/>
    <s v="07-Bosa"/>
    <s v="EEP-27 BOS - GRAN COLOMBIANO"/>
    <n v="0"/>
    <n v="0"/>
    <x v="0"/>
    <n v="0"/>
    <s v="DISTRITAL"/>
    <n v="111001046477"/>
    <s v="COLEGIO GRANCOLOMBIANO (IED)"/>
    <n v="111001046477"/>
    <s v="SEDE A (GRANCOLOMBIANO) - COLEGIO GRANCOLOMBIANO (IED)"/>
    <s v="EEI"/>
    <n v="11100104647701"/>
    <n v="1614"/>
    <n v="85"/>
    <s v="BOSA CENTRAL"/>
  </r>
  <r>
    <n v="27"/>
    <s v="EEP-27 BOS"/>
    <s v="GRAN COLOMBIANO"/>
    <x v="1"/>
    <n v="7"/>
    <s v="Bosa"/>
    <s v="07-Bosa"/>
    <s v="EEP-27 BOS - GRAN COLOMBIANO"/>
    <n v="0"/>
    <n v="0"/>
    <x v="0"/>
    <n v="0"/>
    <s v="DISTRITAL"/>
    <n v="111001046477"/>
    <s v="COLEGIO GRANCOLOMBIANO (IED)"/>
    <n v="111102000591"/>
    <s v="SEDE B (LOS LAURELES) - COLEGIO GRANCOLOMBIANO (IED)"/>
    <s v="EEI"/>
    <n v="11100104647702"/>
    <n v="1039"/>
    <n v="85"/>
    <s v="BOSA CENTRAL"/>
  </r>
  <r>
    <n v="27"/>
    <s v="EEP-27 BOS"/>
    <s v="GRAN COLOMBIANO"/>
    <x v="1"/>
    <n v="7"/>
    <s v="Bosa"/>
    <s v="07-Bosa"/>
    <s v="EEP-27 BOS - GRAN COLOMBIANO"/>
    <n v="0"/>
    <n v="0"/>
    <x v="0"/>
    <n v="0"/>
    <s v="DISTRITAL"/>
    <n v="111001046477"/>
    <s v="COLEGIO GRANCOLOMBIANO (IED)"/>
    <n v="111102000672"/>
    <s v="SEDE C (CHARLES DE GAULLE) - COLEGIO GRANCOLOMBIANO (IED)"/>
    <s v="EEI"/>
    <n v="11100104647703"/>
    <n v="209"/>
    <n v="85"/>
    <s v="BOSA CENTRAL"/>
  </r>
  <r>
    <n v="27"/>
    <s v="EEP-27 BOS"/>
    <s v="GRAN COLOMBIANO"/>
    <x v="1"/>
    <n v="7"/>
    <s v="Bosa"/>
    <s v="07-Bosa"/>
    <s v="EEP-27 BOS - GRAN COLOMBIANO"/>
    <n v="0"/>
    <n v="0"/>
    <x v="1"/>
    <n v="1"/>
    <s v="PRIVADO"/>
    <n v="311001088314"/>
    <s v="GIMNASIO CACERES"/>
    <n v="311001088314"/>
    <s v="SEDE A - GIMNASIO CACERES"/>
    <s v="EEI"/>
    <m/>
    <n v="803"/>
    <n v="85"/>
    <s v="BOSA CENTRAL"/>
  </r>
  <r>
    <n v="27"/>
    <s v="EEP-27 BOS"/>
    <s v="GRAN COLOMBIANO"/>
    <x v="1"/>
    <n v="7"/>
    <s v="Bosa"/>
    <s v="07-Bosa"/>
    <s v="EEP-27 BOS - GRAN COLOMBIANO"/>
    <n v="0"/>
    <n v="0"/>
    <x v="1"/>
    <n v="1"/>
    <s v="PRIVADO"/>
    <n v="311001095680"/>
    <s v="COLEGIO NUEVA COLOMBIA GRANDE"/>
    <n v="311001095680"/>
    <s v="SEDE A - COLEGIO NUEVA COLOMBIA GRANDE"/>
    <s v="EEI"/>
    <m/>
    <n v="323"/>
    <n v="85"/>
    <s v="BOSA CENTRAL"/>
  </r>
  <r>
    <n v="27"/>
    <s v="EEP-27 BOS"/>
    <s v="GRAN COLOMBIANO"/>
    <x v="1"/>
    <n v="7"/>
    <s v="Bosa"/>
    <s v="07-Bosa"/>
    <s v="EEP-27 BOS - GRAN COLOMBIANO"/>
    <n v="0"/>
    <n v="0"/>
    <x v="1"/>
    <n v="1"/>
    <s v="PRIVADO"/>
    <n v="311102001139"/>
    <s v="GIMNASIO MARTIN GALEANO"/>
    <n v="311102001139"/>
    <s v="SEDE A - GIMNASIO MARTIN GALEANO"/>
    <s v="EEI"/>
    <m/>
    <n v="112"/>
    <n v="85"/>
    <s v="BOSA CENTRAL"/>
  </r>
  <r>
    <n v="27"/>
    <s v="EEP-27 BOS"/>
    <s v="GRAN COLOMBIANO"/>
    <x v="1"/>
    <n v="7"/>
    <s v="Bosa"/>
    <s v="07-Bosa"/>
    <s v="EEP-27 BOS - GRAN COLOMBIANO"/>
    <n v="0"/>
    <n v="1"/>
    <x v="1"/>
    <n v="0"/>
    <s v="ICBF"/>
    <n v="1100100138552"/>
    <s v="PEQUEÑOS SALTARINES 2"/>
    <n v="1100100138552"/>
    <s v="PEQUEÑOS SALTARINES 2"/>
    <s v="EEI"/>
    <m/>
    <m/>
    <m/>
    <m/>
  </r>
  <r>
    <n v="28"/>
    <s v="EEP-28 BOS"/>
    <s v="CONCEPCIÓN LA LIBERTAD"/>
    <x v="1"/>
    <n v="7"/>
    <s v="Bosa"/>
    <s v="07-Bosa"/>
    <s v="EEP-28 BOS - CONCEPCIÓN LA LIBERTAD"/>
    <n v="0"/>
    <n v="0"/>
    <x v="0"/>
    <n v="0"/>
    <s v="DISTRITAL"/>
    <n v="111001086754"/>
    <s v="COLEGIO LA CONCEPCION (IED)"/>
    <n v="111001086754"/>
    <s v="SEDE A (LA CONCEPCION) - COLEGIO LA CONCEPCION (IED)"/>
    <s v="EEI"/>
    <n v="11100108675401"/>
    <n v="433"/>
    <n v="84"/>
    <s v="BOSA OCCIDENTAL"/>
  </r>
  <r>
    <n v="28"/>
    <s v="EEP-28 BOS"/>
    <s v="CONCEPCIÓN LA LIBERTAD"/>
    <x v="1"/>
    <n v="7"/>
    <s v="Bosa"/>
    <s v="07-Bosa"/>
    <s v="EEP-28 BOS - CONCEPCIÓN LA LIBERTAD"/>
    <n v="0"/>
    <n v="0"/>
    <x v="0"/>
    <n v="0"/>
    <s v="DISTRITAL"/>
    <n v="111001106968"/>
    <s v="COLEGIO JOSE FRANCISCO SOCARRAS (IED)"/>
    <n v="111001106968"/>
    <s v="SEDE A (JOSE FRANCISCO SOCARRAS) - COLEGIO JOSE FRANCISCO SOCARRAS (IED)"/>
    <s v="EEI"/>
    <n v="11100110696801"/>
    <n v="3377"/>
    <n v="84"/>
    <s v="BOSA OCCIDENTAL"/>
  </r>
  <r>
    <n v="28"/>
    <s v="EEP-28 BOS"/>
    <s v="CONCEPCIÓN LA LIBERTAD"/>
    <x v="1"/>
    <n v="7"/>
    <s v="Bosa"/>
    <s v="07-Bosa"/>
    <s v="EEP-28 BOS - CONCEPCIÓN LA LIBERTAD"/>
    <n v="0"/>
    <n v="0"/>
    <x v="1"/>
    <n v="1"/>
    <s v="PRIVADO"/>
    <n v="311001000387"/>
    <s v="COLEGIO MIXTO VILLA CAROLINA EU"/>
    <n v="311001000387"/>
    <s v="SEDE A - COLEGIO MIXTO VILLA CAROLINA EU"/>
    <s v="EEI"/>
    <m/>
    <n v="450"/>
    <n v="84"/>
    <s v="BOSA OCCIDENTAL"/>
  </r>
  <r>
    <n v="28"/>
    <s v="EEP-28 BOS"/>
    <s v="CONCEPCIÓN LA LIBERTAD"/>
    <x v="1"/>
    <n v="7"/>
    <s v="Bosa"/>
    <s v="07-Bosa"/>
    <s v="EEP-28 BOS - CONCEPCIÓN LA LIBERTAD"/>
    <n v="0"/>
    <n v="0"/>
    <x v="1"/>
    <n v="1"/>
    <s v="PRIVADO"/>
    <n v="311001000921"/>
    <s v="LICEO CULTURAL LUIS ENRIQUE OSORIO"/>
    <n v="311001000921"/>
    <s v="SEDE A - LICEO CULTURAL LUIS ENRIQUE OSORIO"/>
    <s v="EEI"/>
    <m/>
    <n v="1008"/>
    <n v="84"/>
    <s v="BOSA OCCIDENTAL"/>
  </r>
  <r>
    <n v="28"/>
    <s v="EEP-28 BOS"/>
    <s v="CONCEPCIÓN LA LIBERTAD"/>
    <x v="1"/>
    <n v="7"/>
    <s v="Bosa"/>
    <s v="07-Bosa"/>
    <s v="EEP-28 BOS - CONCEPCIÓN LA LIBERTAD"/>
    <n v="0"/>
    <n v="1"/>
    <x v="1"/>
    <n v="0"/>
    <s v="ICBF"/>
    <n v="1100100027086"/>
    <s v="MIS PEQUEÑOS AMIGUITOS"/>
    <n v="1100100027086"/>
    <s v="MIS PEQUEÑOS AMIGUITOS"/>
    <s v="EEI"/>
    <m/>
    <m/>
    <m/>
    <m/>
  </r>
  <r>
    <n v="28"/>
    <s v="EEP-28 BOS"/>
    <s v="CONCEPCIÓN LA LIBERTAD"/>
    <x v="1"/>
    <n v="7"/>
    <s v="Bosa"/>
    <s v="07-Bosa"/>
    <s v="EEP-28 BOS - CONCEPCIÓN LA LIBERTAD"/>
    <n v="0"/>
    <n v="1"/>
    <x v="1"/>
    <n v="0"/>
    <s v="ICBF"/>
    <n v="1100100134967"/>
    <s v="MI BUENA ESPERANZA"/>
    <n v="1100100134967"/>
    <s v="MI BUENA ESPERANZA"/>
    <s v="EEI"/>
    <m/>
    <m/>
    <m/>
    <m/>
  </r>
  <r>
    <n v="28"/>
    <s v="EEP-28 BOS"/>
    <s v="CONCEPCIÓN LA LIBERTAD"/>
    <x v="1"/>
    <n v="7"/>
    <s v="Bosa"/>
    <s v="07-Bosa"/>
    <s v="EEP-28 BOS - CONCEPCIÓN LA LIBERTAD"/>
    <n v="0"/>
    <n v="1"/>
    <x v="1"/>
    <n v="0"/>
    <s v="ICBF"/>
    <n v="1100100137627"/>
    <s v="SUEÑOS Y SONRISAS"/>
    <n v="1100100137627"/>
    <s v="SUEÑOS Y SONRISAS"/>
    <s v="EEI"/>
    <m/>
    <m/>
    <m/>
    <m/>
  </r>
  <r>
    <n v="29"/>
    <s v="EEP-29 BOS"/>
    <s v="NUEVO CHILE"/>
    <x v="1"/>
    <n v="7"/>
    <s v="Bosa"/>
    <s v="07-Bosa"/>
    <s v="EEP-29 BOS - NUEVO CHILE"/>
    <n v="0"/>
    <n v="0"/>
    <x v="0"/>
    <n v="0"/>
    <s v="DISTRITAL"/>
    <n v="111001013676"/>
    <s v="COLEGIO NUEVO CHILE (IED)"/>
    <n v="111001013676"/>
    <s v="SEDE A (NUEVO CHILE) - COLEGIO NUEVO CHILE (IED)"/>
    <s v="EEI"/>
    <n v="11100101367601"/>
    <n v="3062"/>
    <n v="49"/>
    <s v="APOGEO"/>
  </r>
  <r>
    <n v="29"/>
    <s v="EEP-29 BOS"/>
    <s v="NUEVO CHILE"/>
    <x v="1"/>
    <n v="7"/>
    <s v="Bosa"/>
    <s v="07-Bosa"/>
    <s v="EEP-29 BOS - NUEVO CHILE"/>
    <n v="0"/>
    <n v="1"/>
    <x v="1"/>
    <n v="0"/>
    <s v="ICBF/SDIS"/>
    <n v="110011148925"/>
    <s v="122097JINFSDISNUEVO CHILE"/>
    <n v="110011148925"/>
    <s v="122097JINFSDISNUEVO CHILE"/>
    <s v="EEI"/>
    <m/>
    <m/>
    <m/>
    <m/>
  </r>
  <r>
    <n v="29"/>
    <s v="EEP-29 BOS"/>
    <s v="NUEVO CHILE"/>
    <x v="1"/>
    <n v="7"/>
    <s v="Bosa"/>
    <s v="07-Bosa"/>
    <s v="EEP-29 BOS - NUEVO CHILE"/>
    <n v="1"/>
    <n v="0"/>
    <x v="1"/>
    <n v="0"/>
    <s v="SDIS"/>
    <n v="797"/>
    <s v="NUEVO CHILE"/>
    <n v="797"/>
    <s v="NUEVO CHILE"/>
    <s v="EEI"/>
    <m/>
    <n v="66"/>
    <m/>
    <m/>
  </r>
  <r>
    <n v="30"/>
    <s v="EEP-30 KEN"/>
    <s v="EDUARDO UMAÑA LUNA"/>
    <x v="1"/>
    <n v="8"/>
    <s v="Kennedy"/>
    <s v="08-Kennedy"/>
    <s v="EEP-30 KEN - EDUARDO UMAÑA LUNA"/>
    <n v="0"/>
    <n v="0"/>
    <x v="0"/>
    <n v="0"/>
    <s v="DISTRITAL - ADMINISTRACION CONTRATADA"/>
    <n v="111001098892"/>
    <s v="COLEGIO BELLAVISTA (IED)"/>
    <n v="111001098892"/>
    <s v="SEDE A (COLEGIO BELLAVISTA (IED) - SEDE PRINCIPAL) - COLEGIO BELLAVISTA (IED)"/>
    <s v="EEI"/>
    <n v="11100109889201"/>
    <n v="1209"/>
    <n v="82"/>
    <s v="PATIO BONITO"/>
  </r>
  <r>
    <n v="30"/>
    <s v="EEP-30 KEN"/>
    <s v="EDUARDO UMAÑA LUNA"/>
    <x v="1"/>
    <n v="8"/>
    <s v="Kennedy"/>
    <s v="08-Kennedy"/>
    <s v="EEP-30 KEN - EDUARDO UMAÑA LUNA"/>
    <n v="0"/>
    <n v="0"/>
    <x v="0"/>
    <n v="0"/>
    <s v="DISTRITAL"/>
    <n v="111001098906"/>
    <s v="COLEGIO EDUARDO UMAÑA LUNA (IED)"/>
    <n v="111001098906"/>
    <s v="SEDE A (EDUARDO UMAÑA LUNA) - COLEGIO EDUARDO UMAÑA LUNA (IED)"/>
    <s v="EEI"/>
    <n v="11100109890601"/>
    <n v="1687"/>
    <n v="82"/>
    <s v="PATIO BONITO"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"/>
    <n v="1100100019304"/>
    <s v="BAMBI"/>
    <n v="1100100019304"/>
    <s v="BAMBI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"/>
    <n v="1100100029257"/>
    <s v="LA TERNURA DE SNOOPY"/>
    <n v="1100100029257"/>
    <s v="LA TERNURA DE SNOOPY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"/>
    <n v="1100100122760"/>
    <s v="PATITO DONALD"/>
    <n v="1100100122760"/>
    <s v="PATITO DONALD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"/>
    <n v="1100100137135"/>
    <s v="GESTANDO FUTURO T2"/>
    <n v="1100100137135"/>
    <s v="GESTANDO FUTURO T2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"/>
    <n v="110011120458"/>
    <s v="MI SEGUNDO HOGAR"/>
    <n v="110011120458"/>
    <s v="MI SEGUNDO HOGAR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"/>
    <n v="110011120464"/>
    <s v="SEMILLAS DE AMOR"/>
    <n v="110011120464"/>
    <s v="SEMILLAS DE AMOR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"/>
    <n v="110011120470"/>
    <s v="CARITAS FELICES"/>
    <n v="110011120470"/>
    <s v="CARITAS FELICES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/SDIS"/>
    <n v="110011148901"/>
    <s v="121686JINFSDISBRISAS DE ALEGRIA"/>
    <n v="110011148901"/>
    <s v="121686JINFSDISBRISAS DE ALEGRIA"/>
    <s v="EEI"/>
    <m/>
    <m/>
    <m/>
    <m/>
  </r>
  <r>
    <n v="30"/>
    <s v="EEP-30 KEN"/>
    <s v="EDUARDO UMAÑA LUNA"/>
    <x v="1"/>
    <n v="8"/>
    <s v="Kennedy"/>
    <s v="08-Kennedy"/>
    <s v="EEP-30 KEN - EDUARDO UMAÑA LUNA"/>
    <n v="0"/>
    <n v="1"/>
    <x v="1"/>
    <n v="0"/>
    <s v="ICBF/SDIS"/>
    <n v="110011148903"/>
    <s v="121699JINFSDISCASITA DE ILUSIONES"/>
    <n v="110011148903"/>
    <s v="121699JINFSDISCASITA DE ILUSIONES"/>
    <s v="EEI"/>
    <m/>
    <m/>
    <m/>
    <m/>
  </r>
  <r>
    <n v="30"/>
    <s v="EEP-30 KEN"/>
    <s v="EDUARDO UMAÑA LUNA"/>
    <x v="1"/>
    <n v="8"/>
    <s v="Kennedy"/>
    <s v="08-Kennedy"/>
    <s v="EEP-30 KEN - EDUARDO UMAÑA LUNA"/>
    <n v="1"/>
    <n v="0"/>
    <x v="1"/>
    <n v="0"/>
    <s v="SDIS"/>
    <n v="970"/>
    <s v="BELLAVISTA"/>
    <n v="970"/>
    <s v="BELLAVISTA"/>
    <s v="EEI"/>
    <m/>
    <n v="434"/>
    <m/>
    <m/>
  </r>
  <r>
    <n v="30"/>
    <s v="EEP-30 KEN"/>
    <s v="EDUARDO UMAÑA LUNA"/>
    <x v="1"/>
    <n v="8"/>
    <s v="Kennedy"/>
    <s v="08-Kennedy"/>
    <s v="EEP-30 KEN - EDUARDO UMAÑA LUNA"/>
    <n v="1"/>
    <n v="0"/>
    <x v="1"/>
    <n v="0"/>
    <s v="SDIS"/>
    <n v="1227"/>
    <s v="BRISAS DE ALEGRIA"/>
    <n v="1227"/>
    <s v="BRISAS DE ALEGRIA"/>
    <s v="EEI"/>
    <m/>
    <n v="54"/>
    <m/>
    <m/>
  </r>
  <r>
    <n v="30"/>
    <s v="EEP-30 KEN"/>
    <s v="EDUARDO UMAÑA LUNA"/>
    <x v="1"/>
    <n v="8"/>
    <s v="Kennedy"/>
    <s v="08-Kennedy"/>
    <s v="EEP-30 KEN - EDUARDO UMAÑA LUNA"/>
    <n v="1"/>
    <n v="0"/>
    <x v="1"/>
    <n v="0"/>
    <s v="SDIS"/>
    <n v="1377"/>
    <s v="CASITA DE ILUSIONES"/>
    <n v="1377"/>
    <s v="CASITA DE ILUSIONES"/>
    <s v="EEI"/>
    <m/>
    <n v="66"/>
    <m/>
    <m/>
  </r>
  <r>
    <n v="31"/>
    <s v="EEP-31 KEN"/>
    <s v="MARÍA PAZ"/>
    <x v="1"/>
    <n v="8"/>
    <s v="Kennedy"/>
    <s v="08-Kennedy"/>
    <s v="EEP-31 KEN - MARÍA PAZ"/>
    <n v="0"/>
    <n v="0"/>
    <x v="0"/>
    <n v="0"/>
    <s v="DISTRITAL"/>
    <n v="111001011690"/>
    <s v="COLEGIO LA AMISTAD (IED)"/>
    <n v="111001033871"/>
    <s v="SEDE B (LLANO GRANDE) - COLEGIO LA AMISTAD (IED)"/>
    <s v="EEI"/>
    <n v="11100101169002"/>
    <n v="370"/>
    <n v="80"/>
    <s v="CORABASTOS"/>
  </r>
  <r>
    <n v="31"/>
    <s v="EEP-31 KEN"/>
    <s v="MARÍA PAZ"/>
    <x v="1"/>
    <n v="8"/>
    <s v="Kennedy"/>
    <s v="08-Kennedy"/>
    <s v="EEP-31 KEN - MARÍA PAZ"/>
    <n v="0"/>
    <n v="0"/>
    <x v="0"/>
    <n v="0"/>
    <s v="DISTRITAL"/>
    <n v="111001011690"/>
    <s v="COLEGIO LA AMISTAD (IED)"/>
    <n v="111001096628"/>
    <s v="SEDE C (PINAR DEL RIO) - COLEGIO LA AMISTAD (IED)"/>
    <s v="EEI"/>
    <n v="11100101169003"/>
    <n v="235"/>
    <n v="80"/>
    <s v="CORABASTOS"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020009"/>
    <s v="LOS NIÑOS DEL MAÑANA"/>
    <n v="1100100020009"/>
    <s v="LOS NIÑOS DEL MAÑANA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020202"/>
    <s v="NUESTRA DULCE INFANCIA"/>
    <n v="1100100020202"/>
    <s v="NUESTRA DULCE INFANCIA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020229"/>
    <s v="EL PORTAL DE BELEN"/>
    <n v="1100100020229"/>
    <s v="EL PORTAL DE BELEN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020251"/>
    <s v="ESTRELLITAS DEL PINAR"/>
    <n v="1100100020251"/>
    <s v="ESTRELLITAS DEL PINAR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020274"/>
    <s v="LOS AMIGUITOS DE SANTIAGO"/>
    <n v="1100100020274"/>
    <s v="LOS AMIGUITOS DE SANTIAGO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020675"/>
    <s v="CARRUSEL DE LA ALEGRIA"/>
    <n v="1100100020675"/>
    <s v="CARRUSEL DE LA ALEGRIA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138753"/>
    <s v="MI SEGUNDO HOGAR AMP"/>
    <n v="1100100138753"/>
    <s v="MI SEGUNDO HOGAR AMP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138787"/>
    <s v="EL ENCANTO AMP"/>
    <n v="1100100138787"/>
    <s v="EL ENCANTO AMP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138794"/>
    <s v="LOS OSITOS CARIÑOSITOS AMP"/>
    <n v="1100100138794"/>
    <s v="LOS OSITOS CARIÑOSITOS AMP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00138801"/>
    <s v="LOS NIÑOS FELICES AMP"/>
    <n v="1100100138801"/>
    <s v="LOS NIÑOS FELICES AMP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1111212"/>
    <s v="MI MUNDO MARAVILLOSO AMP"/>
    <n v="110011111212"/>
    <s v="MI MUNDO MARAVILLOSO AMP"/>
    <s v="EEI"/>
    <m/>
    <m/>
    <m/>
    <m/>
  </r>
  <r>
    <n v="31"/>
    <s v="EEP-31 KEN"/>
    <s v="MARÍA PAZ"/>
    <x v="1"/>
    <n v="8"/>
    <s v="Kennedy"/>
    <s v="08-Kennedy"/>
    <s v="EEP-31 KEN - MARÍA PAZ"/>
    <n v="0"/>
    <n v="1"/>
    <x v="1"/>
    <n v="0"/>
    <s v="ICBF"/>
    <n v="110011148475"/>
    <s v="LITTLE ANGELS SEDE A"/>
    <n v="110011148475"/>
    <s v="LITTLE ANGELS SEDE A"/>
    <s v="EEI"/>
    <m/>
    <m/>
    <m/>
    <m/>
  </r>
  <r>
    <n v="32"/>
    <s v="EEP-32 KEN"/>
    <s v="ISABEL II"/>
    <x v="1"/>
    <n v="8"/>
    <s v="Kennedy"/>
    <s v="08-Kennedy"/>
    <s v="EEP-32 KEN - ISABEL II"/>
    <n v="0"/>
    <n v="0"/>
    <x v="0"/>
    <n v="0"/>
    <s v="DISTRITAL"/>
    <n v="111001016071"/>
    <s v="COLEGIO ISABEL II (IED)"/>
    <n v="111001016071"/>
    <s v="SEDE A (ISABEL II) - COLEGIO ISABEL II (IED)"/>
    <s v="EEI"/>
    <n v="11100101607101"/>
    <n v="1280"/>
    <n v="46"/>
    <s v="CASTILLA"/>
  </r>
  <r>
    <n v="32"/>
    <s v="EEP-32 KEN"/>
    <s v="ISABEL II"/>
    <x v="1"/>
    <n v="8"/>
    <s v="Kennedy"/>
    <s v="08-Kennedy"/>
    <s v="EEP-32 KEN - ISABEL II"/>
    <n v="0"/>
    <n v="0"/>
    <x v="1"/>
    <n v="1"/>
    <s v="PRIVADO"/>
    <n v="311001108544"/>
    <s v="GIMNASIO NIÑOS FELICES"/>
    <n v="311001108544"/>
    <s v="SEDE A - GIMNASIO NIÑOS FELICES"/>
    <s v="EEI"/>
    <m/>
    <n v="13"/>
    <n v="46"/>
    <s v="CASTILLA"/>
  </r>
  <r>
    <n v="32"/>
    <s v="EEP-32 KEN"/>
    <s v="ISABEL II"/>
    <x v="1"/>
    <n v="8"/>
    <s v="Kennedy"/>
    <s v="08-Kennedy"/>
    <s v="EEP-32 KEN - ISABEL II"/>
    <n v="0"/>
    <n v="1"/>
    <x v="1"/>
    <n v="0"/>
    <s v="ICBF"/>
    <n v="110011112073"/>
    <s v="MIS TRAVESURAS 1"/>
    <n v="110011112073"/>
    <s v="MIS TRAVESURAS 1"/>
    <s v="EEI"/>
    <m/>
    <m/>
    <m/>
    <m/>
  </r>
  <r>
    <n v="33"/>
    <s v="EEP-33 SUB"/>
    <s v="EL RINCÓN"/>
    <x v="1"/>
    <n v="11"/>
    <s v="Suba"/>
    <s v="11-Suba"/>
    <s v="EEP-33 SUB - EL RINCÓN"/>
    <n v="0"/>
    <n v="0"/>
    <x v="0"/>
    <n v="0"/>
    <s v="DISTRITAL"/>
    <n v="111001086665"/>
    <s v="COLEGIO RAMON DE ZUBIRIA (IED)"/>
    <n v="111001086665"/>
    <s v="SEDE A (RAMON DE ZUBIRIA) - COLEGIO RAMON DE ZUBIRIA (IED)"/>
    <s v="EEI"/>
    <n v="11100108666501"/>
    <n v="864"/>
    <n v="28"/>
    <s v="EL RINCON"/>
  </r>
  <r>
    <n v="33"/>
    <s v="EEP-33 SUB"/>
    <s v="EL RINCÓN"/>
    <x v="1"/>
    <n v="11"/>
    <s v="Suba"/>
    <s v="11-Suba"/>
    <s v="EEP-33 SUB - EL RINCÓN"/>
    <n v="0"/>
    <n v="0"/>
    <x v="0"/>
    <n v="0"/>
    <s v="DISTRITAL"/>
    <n v="111769003424"/>
    <s v="COLEGIO GERARDO PAREDES (IED)"/>
    <n v="111769003424"/>
    <s v="SEDE A (GERARDO PAREDES MARTINEZ) - COLEGIO GERARDO PAREDES (IED)"/>
    <s v="EEI"/>
    <n v="11176900342401"/>
    <n v="4740"/>
    <n v="28"/>
    <s v="EL RINCON"/>
  </r>
  <r>
    <n v="34"/>
    <s v="EEP-34 SUB"/>
    <s v="PRADO"/>
    <x v="1"/>
    <n v="11"/>
    <s v="Suba"/>
    <s v="11-Suba"/>
    <s v="EEP-34 SUB - PRADO"/>
    <n v="0"/>
    <n v="0"/>
    <x v="0"/>
    <n v="0"/>
    <s v="DISTRITAL"/>
    <n v="111769000956"/>
    <s v="COLEGIO PRADO VERANIEGO (IED)"/>
    <n v="111769000956"/>
    <s v="SEDE A (PRADO VERANIEGO II) - COLEGIO PRADO VERANIEGO (IED)"/>
    <s v="EEI"/>
    <n v="11176900095601"/>
    <n v="827"/>
    <n v="19"/>
    <s v="EL PRADO"/>
  </r>
  <r>
    <n v="35"/>
    <s v="EEP-35 CAN"/>
    <s v="CONCORDIA"/>
    <x v="1"/>
    <n v="17"/>
    <s v="La Candelaria"/>
    <s v="17-La Candelaria"/>
    <s v="EEP-35 CAN - CONCORDIA"/>
    <n v="0"/>
    <n v="0"/>
    <x v="0"/>
    <n v="0"/>
    <s v="DISTRITAL"/>
    <n v="111001013323"/>
    <s v="COLEGIO INTEGRADA LA CANDELARIA (IED)"/>
    <n v="111001013323"/>
    <s v="SEDE A (LA CONCORDIA) - COLEGIO INTEGRADA LA CANDELARIA (IED)"/>
    <s v="EEI"/>
    <n v="11100101332301"/>
    <n v="1147"/>
    <n v="94"/>
    <s v="LA CANDELARIA"/>
  </r>
  <r>
    <n v="36"/>
    <s v="EEP-36 SC"/>
    <s v="MONTEBELLO"/>
    <x v="1"/>
    <n v="4"/>
    <s v="San Cristóbal"/>
    <s v="04-San Cristóbal"/>
    <s v="EEP-36 SC - MONTEBELLO"/>
    <n v="0"/>
    <n v="0"/>
    <x v="0"/>
    <n v="0"/>
    <s v="DISTRITAL"/>
    <n v="111001015903"/>
    <s v="COLEGIO MONTEBELLO (IED)"/>
    <n v="111001015903"/>
    <s v="SEDE A (MONTEBELLO) - COLEGIO MONTEBELLO (IED)"/>
    <s v="EEI"/>
    <n v="11100101590301"/>
    <n v="1127"/>
    <n v="34"/>
    <s v="20 DE JULIO"/>
  </r>
  <r>
    <n v="36"/>
    <s v="EEP-36 SC"/>
    <s v="MONTEBELLO"/>
    <x v="1"/>
    <n v="4"/>
    <s v="San Cristóbal"/>
    <s v="04-San Cristóbal"/>
    <s v="EEP-36 SC - MONTEBELLO"/>
    <n v="0"/>
    <n v="0"/>
    <x v="0"/>
    <n v="0"/>
    <s v="DISTRITAL"/>
    <n v="111001032280"/>
    <s v="COLEGIO TECNICO TOMAS RUEDA VARGAS (IED)"/>
    <n v="111001032280"/>
    <s v="SEDE A (TOMAS RUEDA VARGAS) - COLEGIO TECNICO TOMAS RUEDA VARGAS (IED)"/>
    <s v="EEI"/>
    <n v="11100103228001"/>
    <n v="708"/>
    <n v="34"/>
    <s v="20 DE JULIO"/>
  </r>
  <r>
    <n v="36"/>
    <s v="EEP-36 SC"/>
    <s v="MONTEBELLO"/>
    <x v="1"/>
    <n v="4"/>
    <s v="San Cristóbal"/>
    <s v="04-San Cristóbal"/>
    <s v="EEP-36 SC - MONTEBELLO"/>
    <n v="0"/>
    <n v="0"/>
    <x v="1"/>
    <n v="1"/>
    <s v="PRIVADO"/>
    <n v="311001011877"/>
    <s v="INSTITUTO CARMENZA DE SANCHEZ"/>
    <n v="311001011877"/>
    <s v="SEDE A - INSTITUTO CARMENZA DE SANCHEZ"/>
    <s v="EEI"/>
    <m/>
    <n v="109"/>
    <n v="34"/>
    <s v="20 DE JULIO"/>
  </r>
  <r>
    <n v="36"/>
    <s v="EEP-36 SC"/>
    <s v="MONTEBELLO"/>
    <x v="1"/>
    <n v="4"/>
    <s v="San Cristóbal"/>
    <s v="04-San Cristóbal"/>
    <s v="EEP-36 SC - MONTEBELLO"/>
    <n v="0"/>
    <n v="1"/>
    <x v="1"/>
    <n v="0"/>
    <s v="ICBF"/>
    <n v="1100100134710"/>
    <s v="DISNEY."/>
    <n v="1100100134710"/>
    <s v="DISNEY."/>
    <s v="EEI"/>
    <m/>
    <m/>
    <m/>
    <m/>
  </r>
  <r>
    <n v="37"/>
    <s v="EEP-37 SC"/>
    <s v="LOS ALPES"/>
    <x v="1"/>
    <n v="4"/>
    <s v="San Cristóbal"/>
    <s v="04-San Cristóbal"/>
    <s v="EEP-37 SC - LOS ALPES"/>
    <n v="0"/>
    <n v="0"/>
    <x v="0"/>
    <n v="0"/>
    <s v="DISTRITAL"/>
    <n v="111001015911"/>
    <s v="COLEGIO LOS ALPES (IED)"/>
    <n v="111001015911"/>
    <s v="SEDE A (LOS ALPES) - COLEGIO LOS ALPES (IED)"/>
    <s v="EEI"/>
    <n v="11100101591101"/>
    <n v="2387"/>
    <n v="32"/>
    <s v="SAN BLAS"/>
  </r>
  <r>
    <n v="37"/>
    <s v="EEP-37 SC"/>
    <s v="LOS ALPES"/>
    <x v="1"/>
    <n v="4"/>
    <s v="San Cristóbal"/>
    <s v="04-San Cristóbal"/>
    <s v="EEP-37 SC - LOS ALPES"/>
    <n v="0"/>
    <n v="1"/>
    <x v="1"/>
    <n v="0"/>
    <s v="ICBF"/>
    <n v="1100100134749"/>
    <s v="EL NIÑO FELIZ."/>
    <n v="1100100134749"/>
    <s v="EL NIÑO FELIZ."/>
    <s v="EEI"/>
    <m/>
    <m/>
    <m/>
    <m/>
  </r>
  <r>
    <n v="38"/>
    <s v="EEP-38 CB"/>
    <s v="SAN FRANCISCO"/>
    <x v="1"/>
    <n v="19"/>
    <s v="Ciudad Bolívar"/>
    <s v="19-Ciudad Bolívar"/>
    <s v="EEP-38 CB - SAN FRANCISCO"/>
    <n v="0"/>
    <n v="0"/>
    <x v="0"/>
    <n v="0"/>
    <s v="DISTRITAL"/>
    <n v="111001034240"/>
    <s v="COLEGIO NICOLAS GOMEZ DAVILA (IED)"/>
    <n v="111001034240"/>
    <s v="SEDE A (NICOLAS GOMEZ DAVILA) - COLEGIO NICOLAS GOMEZ DAVILA (IED)"/>
    <s v="EEI"/>
    <n v="11100103424001"/>
    <n v="2012"/>
    <n v="66"/>
    <s v="SAN FRANCISCO"/>
  </r>
  <r>
    <n v="38"/>
    <s v="EEP-38 CB"/>
    <s v="SAN FRANCISCO"/>
    <x v="1"/>
    <n v="19"/>
    <s v="Ciudad Bolívar"/>
    <s v="19-Ciudad Bolívar"/>
    <s v="EEP-38 CB - SAN FRANCISCO"/>
    <n v="0"/>
    <n v="0"/>
    <x v="0"/>
    <n v="0"/>
    <s v="DISTRITAL"/>
    <n v="111001076937"/>
    <s v="COLEGIO SAN FRANCISCO (IED)"/>
    <n v="111001013633"/>
    <s v="SEDE B (SAN FRANCISCO II) - COLEGIO SAN FRANCISCO (IED)"/>
    <s v="EEI"/>
    <n v="11100107693702"/>
    <n v="776"/>
    <n v="66"/>
    <s v="SAN FRANCISCO"/>
  </r>
  <r>
    <n v="38"/>
    <s v="EEP-38 CB"/>
    <s v="SAN FRANCISCO"/>
    <x v="1"/>
    <n v="19"/>
    <s v="Ciudad Bolívar"/>
    <s v="19-Ciudad Bolívar"/>
    <s v="EEP-38 CB - SAN FRANCISCO"/>
    <n v="0"/>
    <n v="0"/>
    <x v="0"/>
    <n v="0"/>
    <s v="DISTRITAL"/>
    <n v="111001076937"/>
    <s v="COLEGIO SAN FRANCISCO (IED)"/>
    <n v="111001075213"/>
    <s v="SEDE C (SAN FRANCISCO III) - COLEGIO SAN FRANCISCO (IED)"/>
    <s v="EEI"/>
    <n v="11100107693703"/>
    <n v="316"/>
    <n v="66"/>
    <s v="SAN FRANCISCO"/>
  </r>
  <r>
    <n v="38"/>
    <s v="EEP-38 CB"/>
    <s v="SAN FRANCISCO"/>
    <x v="1"/>
    <n v="19"/>
    <s v="Ciudad Bolívar"/>
    <s v="19-Ciudad Bolívar"/>
    <s v="EEP-38 CB - SAN FRANCISCO"/>
    <n v="0"/>
    <n v="0"/>
    <x v="1"/>
    <n v="1"/>
    <s v="PRIVADO"/>
    <n v="311001094730"/>
    <s v="INSTITUTO SAN FRANCISCO"/>
    <n v="311001094730"/>
    <s v="SEDE A - INSTITUTO SAN FRANCISCO"/>
    <s v="EEI"/>
    <m/>
    <n v="526"/>
    <n v="66"/>
    <s v="SAN FRANCISCO"/>
  </r>
  <r>
    <n v="38"/>
    <s v="EEP-38 CB"/>
    <s v="SAN FRANCISCO"/>
    <x v="1"/>
    <n v="19"/>
    <s v="Ciudad Bolívar"/>
    <s v="19-Ciudad Bolívar"/>
    <s v="EEP-38 CB - SAN FRANCISCO"/>
    <n v="0"/>
    <n v="1"/>
    <x v="1"/>
    <n v="0"/>
    <s v="ICBF"/>
    <n v="1100100014280"/>
    <s v="MI CARRUSEL"/>
    <n v="1100100014280"/>
    <s v="MI CARRUSEL"/>
    <s v="EEI"/>
    <m/>
    <m/>
    <m/>
    <m/>
  </r>
  <r>
    <n v="38"/>
    <s v="EEP-38 CB"/>
    <s v="SAN FRANCISCO"/>
    <x v="1"/>
    <n v="19"/>
    <s v="Ciudad Bolívar"/>
    <s v="19-Ciudad Bolívar"/>
    <s v="EEP-38 CB - SAN FRANCISCO"/>
    <n v="0"/>
    <n v="1"/>
    <x v="1"/>
    <n v="0"/>
    <s v="ICBF/SDIS"/>
    <n v="1100100063888"/>
    <s v="278 JINFSDISSAN FRANCISCO"/>
    <n v="1100100063888"/>
    <s v="278 JINFSDISSAN FRANCISCO"/>
    <s v="EEI"/>
    <m/>
    <m/>
    <m/>
    <m/>
  </r>
  <r>
    <n v="38"/>
    <s v="EEP-38 CB"/>
    <s v="SAN FRANCISCO"/>
    <x v="1"/>
    <n v="19"/>
    <s v="Ciudad Bolívar"/>
    <s v="19-Ciudad Bolívar"/>
    <s v="EEP-38 CB - SAN FRANCISCO"/>
    <n v="0"/>
    <n v="1"/>
    <x v="1"/>
    <n v="0"/>
    <s v="ICBF"/>
    <n v="110011112607"/>
    <s v="LINAJE ESCOGIDO"/>
    <n v="110011112607"/>
    <s v="LINAJE ESCOGIDO"/>
    <s v="EEI"/>
    <m/>
    <m/>
    <m/>
    <m/>
  </r>
  <r>
    <n v="39"/>
    <s v="EEP-39 MAR"/>
    <s v="SAMPER MENDOZA"/>
    <x v="1"/>
    <n v="14"/>
    <s v="Los Mártires"/>
    <s v="14-Los Mártires"/>
    <s v="EEP-39 MAR - SAMPER MENDOZA"/>
    <n v="0"/>
    <n v="0"/>
    <x v="0"/>
    <n v="0"/>
    <s v="DISTRITAL"/>
    <n v="111001016250"/>
    <s v="COLEGIO REPUBLICA BOLIVARIANA DE VENEZUELA (IED)"/>
    <n v="111001016250"/>
    <s v="SEDE A (REPUBLICA BOLIVARIANA DE VENEZUELA) - COLEGIO REPUBLICA BOLIVARIANA DE VENEZUELA (IED)"/>
    <s v="EEI"/>
    <n v="11100101625001"/>
    <n v="305"/>
    <n v="102"/>
    <s v="LA SABANA"/>
  </r>
  <r>
    <n v="39"/>
    <s v="EEP-39 MAR"/>
    <s v="SAMPER MENDOZA"/>
    <x v="1"/>
    <n v="14"/>
    <s v="Los Mártires"/>
    <s v="14-Los Mártires"/>
    <s v="EEP-39 MAR - SAMPER MENDOZA"/>
    <n v="0"/>
    <n v="0"/>
    <x v="0"/>
    <n v="0"/>
    <s v="DISTRITAL"/>
    <n v="111001016250"/>
    <s v="COLEGIO REPUBLICA BOLIVARIANA DE VENEZUELA (IED)"/>
    <n v="111001016195"/>
    <s v="SEDE B (SAMPER MENDOZA) - COLEGIO REPUBLICA BOLIVARIANA DE VENEZUELA (IED)"/>
    <s v="EEI"/>
    <n v="11100101625002"/>
    <n v="309"/>
    <n v="102"/>
    <s v="LA SABANA"/>
  </r>
  <r>
    <n v="39"/>
    <s v="EEP-39 MAR"/>
    <s v="SAMPER MENDOZA"/>
    <x v="1"/>
    <n v="14"/>
    <s v="Los Mártires"/>
    <s v="14-Los Mártires"/>
    <s v="EEP-39 MAR - SAMPER MENDOZA"/>
    <n v="0"/>
    <n v="1"/>
    <x v="1"/>
    <n v="0"/>
    <s v="ICBF/SDIS"/>
    <n v="110011148966"/>
    <s v="122191JINFSDISSAMPER MENDOZA"/>
    <n v="110011148966"/>
    <s v="122191JINFSDISSAMPER MENDOZA"/>
    <s v="EEI"/>
    <m/>
    <m/>
    <m/>
    <m/>
  </r>
  <r>
    <n v="39"/>
    <s v="EEP-39 MAR"/>
    <s v="SAMPER MENDOZA"/>
    <x v="1"/>
    <n v="14"/>
    <s v="Los Mártires"/>
    <s v="14-Los Mártires"/>
    <s v="EEP-39 MAR - SAMPER MENDOZA"/>
    <n v="1"/>
    <n v="0"/>
    <x v="1"/>
    <n v="0"/>
    <s v="SDIS"/>
    <n v="928"/>
    <s v="SAMPER MENDOZA"/>
    <n v="928"/>
    <s v="SAMPER MENDOZA"/>
    <s v="EEI"/>
    <m/>
    <n v="313"/>
    <m/>
    <m/>
  </r>
  <r>
    <n v="40"/>
    <s v="EEP-40 AN"/>
    <s v="POLICARPA"/>
    <x v="1"/>
    <n v="15"/>
    <s v="Antonio Nariño"/>
    <s v="15-Antonio Nariño"/>
    <s v="EEP-40 AN - POLICARPA"/>
    <n v="0"/>
    <n v="0"/>
    <x v="0"/>
    <n v="0"/>
    <s v="DISTRITAL"/>
    <n v="111001011908"/>
    <s v="COLEGIO ESCUELA NORMAL SUPERIOR DISTRITAL MARIA MONTESSORI (IED)"/>
    <n v="111001104205"/>
    <s v="SEDE B (ANEXA) - COLEGIO ESCUELA NORMAL SUPERIOR DISTRITAL MARIA MONTESSORI (IED)"/>
    <s v="EEI"/>
    <n v="11100101190802"/>
    <n v="1543"/>
    <n v="35"/>
    <s v="CIUDAD JARDIN"/>
  </r>
  <r>
    <n v="40"/>
    <s v="EEP-40 AN"/>
    <s v="POLICARPA"/>
    <x v="1"/>
    <n v="15"/>
    <s v="Antonio Nariño"/>
    <s v="15-Antonio Nariño"/>
    <s v="EEP-40 AN - POLICARPA"/>
    <n v="0"/>
    <n v="0"/>
    <x v="0"/>
    <n v="0"/>
    <s v="DISTRITAL"/>
    <n v="111001086720"/>
    <s v="COLEGIO TECNICO JAIME PARDO LEAL (IED)"/>
    <n v="111001086720"/>
    <s v="SEDE A (JAIME PARDO LEAL) - COLEGIO TECNICO JAIME PARDO LEAL (IED)"/>
    <s v="EEI"/>
    <n v="11100108672001"/>
    <n v="1141"/>
    <n v="35"/>
    <s v="CIUDAD JARDIN"/>
  </r>
  <r>
    <n v="40"/>
    <s v="EEP-40 AN"/>
    <s v="POLICARPA"/>
    <x v="1"/>
    <n v="15"/>
    <s v="Antonio Nariño"/>
    <s v="15-Antonio Nariño"/>
    <s v="EEP-40 AN - POLICARPA"/>
    <n v="0"/>
    <n v="0"/>
    <x v="1"/>
    <n v="1"/>
    <s v="PRIVADO"/>
    <n v="311001004692"/>
    <s v="INSTITUTO BOGOTA"/>
    <n v="311001004692"/>
    <s v="SEDE A - INSTITUTO BOGOTA"/>
    <s v="EEI"/>
    <m/>
    <n v="113"/>
    <n v="35"/>
    <s v="CIUDAD JARDIN"/>
  </r>
  <r>
    <n v="40"/>
    <s v="EEP-40 AN"/>
    <s v="POLICARPA"/>
    <x v="1"/>
    <n v="15"/>
    <s v="Antonio Nariño"/>
    <s v="15-Antonio Nariño"/>
    <s v="EEP-40 AN - POLICARPA"/>
    <n v="0"/>
    <n v="0"/>
    <x v="1"/>
    <n v="1"/>
    <s v="PRIVADO"/>
    <n v="311001096481"/>
    <s v="JARDIN INFANTIL DEL ARCO IRIS"/>
    <n v="311001096481"/>
    <s v="SEDE A - JARDIN INFANTIL DEL ARCO IRIS"/>
    <s v="EEI"/>
    <m/>
    <n v="41"/>
    <n v="35"/>
    <s v="CIUDAD JARDIN"/>
  </r>
  <r>
    <n v="40"/>
    <s v="EEP-40 AN"/>
    <s v="POLICARPA"/>
    <x v="1"/>
    <n v="15"/>
    <s v="Antonio Nariño"/>
    <s v="15-Antonio Nariño"/>
    <s v="EEP-40 AN - POLICARPA"/>
    <n v="0"/>
    <n v="0"/>
    <x v="1"/>
    <n v="1"/>
    <s v="PRIVADO"/>
    <n v="311001105961"/>
    <s v="JARDIN INFANTIL LOS PINGUINOS"/>
    <n v="311001105961"/>
    <s v="SEDE A - JARDIN INFANTIL LOS PINGUINOS"/>
    <s v="EEI"/>
    <m/>
    <n v="124"/>
    <n v="35"/>
    <s v="CIUDAD JARDIN"/>
  </r>
  <r>
    <n v="40"/>
    <s v="EEP-40 AN"/>
    <s v="POLICARPA"/>
    <x v="1"/>
    <n v="15"/>
    <s v="Antonio Nariño"/>
    <s v="15-Antonio Nariño"/>
    <s v="EEP-40 AN - POLICARPA"/>
    <n v="0"/>
    <n v="1"/>
    <x v="1"/>
    <n v="0"/>
    <s v="ICBF"/>
    <n v="1100100136700"/>
    <s v="CENTRO DE DESARROLLO INFANTIL CANADA SEDE C"/>
    <n v="1100100136700"/>
    <s v="CENTRO DE DESARROLLO INFANTIL CANADA SEDE C"/>
    <s v="EEI"/>
    <m/>
    <m/>
    <m/>
    <m/>
  </r>
  <r>
    <n v="40"/>
    <s v="EEP-40 AN"/>
    <s v="POLICARPA"/>
    <x v="1"/>
    <n v="15"/>
    <s v="Antonio Nariño"/>
    <s v="15-Antonio Nariño"/>
    <s v="EEP-40 AN - POLICARPA"/>
    <n v="0"/>
    <n v="1"/>
    <x v="1"/>
    <n v="0"/>
    <s v="ICBF/SDIS"/>
    <n v="110011149006"/>
    <s v="122039JINFSDISMUNDO NUEVO"/>
    <n v="110011149006"/>
    <s v="122039JINFSDISMUNDO NUEVO"/>
    <s v="EEI"/>
    <m/>
    <m/>
    <m/>
    <m/>
  </r>
  <r>
    <n v="40"/>
    <s v="EEP-40 AN"/>
    <s v="POLICARPA"/>
    <x v="1"/>
    <n v="15"/>
    <s v="Antonio Nariño"/>
    <s v="15-Antonio Nariño"/>
    <s v="EEP-40 AN - POLICARPA"/>
    <n v="1"/>
    <n v="0"/>
    <x v="1"/>
    <n v="0"/>
    <s v="SDIS"/>
    <n v="1384"/>
    <s v="MUNDO NUEVO"/>
    <n v="1384"/>
    <s v="MUNDO NUEVO"/>
    <s v="EEI"/>
    <m/>
    <n v="16"/>
    <m/>
    <m/>
  </r>
  <r>
    <n v="41"/>
    <s v="EEP-41 AN"/>
    <s v="FUCHA LA FRAGUA"/>
    <x v="2"/>
    <n v="15"/>
    <s v="Antonio Nariño"/>
    <s v="15-Antonio Nariño"/>
    <s v="EEP-41 AN - FUCHA LA FRAGUA"/>
    <n v="0"/>
    <n v="0"/>
    <x v="0"/>
    <n v="0"/>
    <s v="DISTRITAL"/>
    <n v="111001012602"/>
    <s v="COLEGIO ATANASIO GIRARDOT (IED)"/>
    <n v="111001012602"/>
    <s v="SEDE A (ATANASIO GIRARDOT) - COLEGIO ATANASIO GIRARDOT (IED)"/>
    <s v="EEI"/>
    <n v="11100101260201"/>
    <n v="1934"/>
    <n v="38"/>
    <s v="RESTREPO"/>
  </r>
  <r>
    <n v="42"/>
    <s v="EEP-42 BU"/>
    <s v="SAN FERNANDO"/>
    <x v="2"/>
    <n v="12"/>
    <s v="Barrios Unidos"/>
    <s v="12-Barrios Unidos"/>
    <s v="EEP-42 BU - SAN FERNANDO"/>
    <n v="0"/>
    <n v="0"/>
    <x v="0"/>
    <n v="0"/>
    <s v="DISTRITAL"/>
    <n v="111001011088"/>
    <s v="COLEGIO REPUBLICA DE PANAMA (IED)"/>
    <n v="111001011088"/>
    <s v="SEDE A (REPUBLICA DE PANAMA) - COLEGIO REPUBLICA DE PANAMA (IED)"/>
    <s v="EEI"/>
    <n v="11100101108801"/>
    <n v="447"/>
    <n v="22"/>
    <s v="DOCE DE OCTUBRE"/>
  </r>
  <r>
    <n v="42"/>
    <s v="EEP-42 BU"/>
    <s v="SAN FERNANDO"/>
    <x v="2"/>
    <n v="12"/>
    <s v="Barrios Unidos"/>
    <s v="12-Barrios Unidos"/>
    <s v="EEP-42 BU - SAN FERNANDO"/>
    <n v="0"/>
    <n v="0"/>
    <x v="1"/>
    <n v="1"/>
    <s v="PRIVADO"/>
    <n v="311001001031"/>
    <s v="GIMNASIO DEL CORAZON DE MARIA"/>
    <n v="311001001031"/>
    <s v="SEDE A - GIMNASIO DEL CORAZON DE MARIA"/>
    <s v="EEI"/>
    <m/>
    <n v="315"/>
    <n v="22"/>
    <s v="DOCE DE OCTUBRE"/>
  </r>
  <r>
    <n v="43"/>
    <s v="EEP-43 BO"/>
    <s v="BOSA EL RECREO"/>
    <x v="2"/>
    <n v="7"/>
    <s v="Bosa"/>
    <s v="07-Bosa"/>
    <s v="EEP-43 BO - BOSA EL RECREO"/>
    <n v="0"/>
    <n v="0"/>
    <x v="0"/>
    <n v="0"/>
    <s v="DISTRITAL"/>
    <n v="111001104329"/>
    <s v="COLEGIO CARLOS PIZARRO LEON GOMEZ (IED)"/>
    <n v="111001104329"/>
    <s v="SEDE A (CARLOS PIZARRO LEON GOMEZ) - COLEGIO CARLOS PIZARRO LEON GOMEZ (IED)"/>
    <s v="EEI"/>
    <n v="11100110432901"/>
    <n v="3744"/>
    <n v="87"/>
    <s v="TINTAL SUR"/>
  </r>
  <r>
    <n v="43"/>
    <s v="EEP-43 BO"/>
    <s v="BOSA EL RECREO"/>
    <x v="2"/>
    <n v="7"/>
    <s v="Bosa"/>
    <s v="07-Bosa"/>
    <s v="EEP-43 BO - BOSA EL RECREO"/>
    <n v="0"/>
    <n v="0"/>
    <x v="0"/>
    <n v="0"/>
    <s v="DISTRITAL"/>
    <n v="111001106950"/>
    <s v="COLEGIO ALFONSO LOPEZ MICHELSEN (IED)"/>
    <n v="111001106950"/>
    <s v="SEDE A (ALFONSO LOPEZ MICHELSEN) - COLEGIO ALFONSO LOPEZ MICHELSEN (IED)"/>
    <s v="EEI"/>
    <n v="11100110695001"/>
    <n v="3167"/>
    <n v="87"/>
    <s v="TINTAL SUR"/>
  </r>
  <r>
    <n v="43"/>
    <s v="EEP-43 BO"/>
    <s v="BOSA EL RECREO"/>
    <x v="2"/>
    <n v="7"/>
    <s v="Bosa"/>
    <s v="07-Bosa"/>
    <s v="EEP-43 BO - BOSA EL RECREO"/>
    <n v="0"/>
    <n v="0"/>
    <x v="0"/>
    <n v="0"/>
    <s v="DISTRITAL"/>
    <n v="111001801098"/>
    <s v="COLEGIO CIUDADELA EL RECREO SONIA OSORIO DE SAINT-MALO (IED)"/>
    <n v="111001801098"/>
    <s v="SEDE A (PRINCIPAL) - COLEGIO CIUDADELA EL RECREO SONIA OSORIO DE SAINT-MALO (IED)"/>
    <s v="EEI"/>
    <n v="11100180109801"/>
    <n v="1985"/>
    <n v="87"/>
    <s v="TINTAL SUR"/>
  </r>
  <r>
    <n v="43"/>
    <s v="EEP-43 BO"/>
    <s v="BOSA EL RECREO"/>
    <x v="2"/>
    <n v="7"/>
    <s v="Bosa"/>
    <s v="07-Bosa"/>
    <s v="EEP-43 BO - BOSA EL RECREO"/>
    <n v="0"/>
    <n v="0"/>
    <x v="1"/>
    <n v="1"/>
    <s v="PRIVADO"/>
    <n v="311001032637"/>
    <s v="LICEO CIUDAD CAPITAL"/>
    <n v="311001032637"/>
    <s v="SEDE A - LICEO CIUDAD CAPITAL"/>
    <s v="EEI"/>
    <m/>
    <n v="487"/>
    <n v="87"/>
    <s v="TINTAL SUR"/>
  </r>
  <r>
    <n v="43"/>
    <s v="EEP-43 BO"/>
    <s v="BOSA EL RECREO"/>
    <x v="2"/>
    <n v="7"/>
    <s v="Bosa"/>
    <s v="07-Bosa"/>
    <s v="EEP-43 BO - BOSA EL RECREO"/>
    <n v="0"/>
    <n v="0"/>
    <x v="1"/>
    <n v="1"/>
    <s v="PRIVADO"/>
    <n v="311001109575"/>
    <s v="LICEO PEDAGOGICO EL RECREO"/>
    <n v="311001109575"/>
    <s v="SEDE A - LICEO PEDAGOGICO EL RECREO"/>
    <s v="EEI"/>
    <m/>
    <n v="298"/>
    <n v="87"/>
    <s v="TINTAL SUR"/>
  </r>
  <r>
    <n v="43"/>
    <s v="EEP-43 BO"/>
    <s v="BOSA EL RECREO"/>
    <x v="2"/>
    <n v="7"/>
    <s v="Bosa"/>
    <s v="07-Bosa"/>
    <s v="EEP-43 BO - BOSA EL RECREO"/>
    <n v="0"/>
    <n v="0"/>
    <x v="1"/>
    <n v="1"/>
    <s v="PRIVADO"/>
    <n v="311001109761"/>
    <s v="FUNDACION HUMANISTA ERASMO DE ROTTERDAM"/>
    <n v="311001109761"/>
    <s v="SEDE A - FUNDACION HUMANISTA ERASMO DE ROTTERDAM"/>
    <s v="EEI"/>
    <m/>
    <n v="381"/>
    <n v="87"/>
    <s v="TINTAL SUR"/>
  </r>
  <r>
    <n v="43"/>
    <s v="EEP-43 BO"/>
    <s v="BOSA EL RECREO"/>
    <x v="2"/>
    <n v="7"/>
    <s v="Bosa"/>
    <s v="07-Bosa"/>
    <s v="EEP-43 BO - BOSA EL RECREO"/>
    <n v="0"/>
    <n v="0"/>
    <x v="1"/>
    <n v="1"/>
    <s v="PRIVADO"/>
    <n v="311001109991"/>
    <s v="COLEGIO GIMNASIO SABIDURIA DEL FUTURO"/>
    <n v="311001109991"/>
    <s v="SEDE A - COLEGIO GIMNASIO SABIDURIA DEL FUTURO"/>
    <s v="EEI"/>
    <m/>
    <n v="277"/>
    <n v="87"/>
    <s v="TINTAL SUR"/>
  </r>
  <r>
    <n v="43"/>
    <s v="EEP-43 BO"/>
    <s v="BOSA EL RECREO"/>
    <x v="2"/>
    <n v="7"/>
    <s v="Bosa"/>
    <s v="07-Bosa"/>
    <s v="EEP-43 BO - BOSA EL RECREO"/>
    <n v="0"/>
    <n v="1"/>
    <x v="1"/>
    <n v="0"/>
    <s v="ICBF"/>
    <n v="1100100090695"/>
    <s v="MIS PRIMEROS PASOS"/>
    <n v="1100100090695"/>
    <s v="MIS PRIMEROS PASOS"/>
    <s v="EEI"/>
    <m/>
    <m/>
    <m/>
    <m/>
  </r>
  <r>
    <n v="43"/>
    <s v="EEP-43 BO"/>
    <s v="BOSA EL RECREO"/>
    <x v="2"/>
    <n v="7"/>
    <s v="Bosa"/>
    <s v="07-Bosa"/>
    <s v="EEP-43 BO - BOSA EL RECREO"/>
    <n v="0"/>
    <n v="1"/>
    <x v="1"/>
    <n v="0"/>
    <s v="ICBF"/>
    <n v="110011113171"/>
    <s v="LA  PIÑATA"/>
    <n v="110011113171"/>
    <s v="LA  PIÑATA"/>
    <s v="EEI"/>
    <m/>
    <m/>
    <m/>
    <m/>
  </r>
  <r>
    <n v="43"/>
    <s v="EEP-43 BO"/>
    <s v="BOSA EL RECREO"/>
    <x v="2"/>
    <n v="7"/>
    <s v="Bosa"/>
    <s v="07-Bosa"/>
    <s v="EEP-43 BO - BOSA EL RECREO"/>
    <n v="0"/>
    <n v="1"/>
    <x v="1"/>
    <n v="0"/>
    <s v="ICBF"/>
    <n v="110011126290"/>
    <s v="LA ALEGRIA DE APRENDER"/>
    <n v="110011126290"/>
    <s v="LA ALEGRIA DE APRENDER"/>
    <s v="EEI"/>
    <m/>
    <m/>
    <m/>
    <m/>
  </r>
  <r>
    <n v="43"/>
    <s v="EEP-43 BO"/>
    <s v="BOSA EL RECREO"/>
    <x v="2"/>
    <n v="7"/>
    <s v="Bosa"/>
    <s v="07-Bosa"/>
    <s v="EEP-43 BO - BOSA EL RECREO"/>
    <n v="0"/>
    <n v="1"/>
    <x v="1"/>
    <n v="0"/>
    <s v="ICBF"/>
    <n v="110011144911"/>
    <s v="EL MARAVILLOSO MUNDO DE DAVID"/>
    <n v="110011144911"/>
    <s v="EL MARAVILLOSO MUNDO DE DAVID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0"/>
    <x v="0"/>
    <n v="0"/>
    <s v="DISTRITAL"/>
    <n v="111001107867"/>
    <s v="COLEGIO KIMI PERNIA DOMICO (IED)"/>
    <n v="111001107867"/>
    <s v="SEDE A (KIMI PERNIA DOMICO) - COLEGIO KIMI PERNIA DOMICO (IED)"/>
    <s v="EEI"/>
    <n v="11100110786701"/>
    <n v="2880"/>
    <n v="87"/>
    <s v="TINTAL SUR"/>
  </r>
  <r>
    <n v="44"/>
    <s v="EEP-44 BO"/>
    <s v=" KIMY-SANBERNARDINO"/>
    <x v="2"/>
    <n v="7"/>
    <s v="Bosa"/>
    <s v="07-Bosa"/>
    <s v="EEP-44 BO -  KIMY-SANBERNARDINO"/>
    <n v="0"/>
    <n v="0"/>
    <x v="0"/>
    <n v="0"/>
    <s v="DISTRITAL"/>
    <n v="211102000201"/>
    <s v="COLEGIO SAN BERNARDINO (IED)"/>
    <n v="211102000201"/>
    <s v="SEDE A (SAN BERNARDINO) - COLEGIO SAN BERNARDINO (IED)"/>
    <s v="EEI"/>
    <n v="21110200020101"/>
    <n v="1750"/>
    <n v="87"/>
    <s v="TINTAL SUR"/>
  </r>
  <r>
    <n v="44"/>
    <s v="EEP-44 BO"/>
    <s v=" KIMY-SANBERNARDINO"/>
    <x v="2"/>
    <n v="7"/>
    <s v="Bosa"/>
    <s v="07-Bosa"/>
    <s v="EEP-44 BO -  KIMY-SANBERNARDINO"/>
    <n v="0"/>
    <n v="1"/>
    <x v="1"/>
    <n v="0"/>
    <s v="ICBF"/>
    <n v="1100100014489"/>
    <s v="CARRUSEL DE LA ALEGRIA"/>
    <n v="1100100014489"/>
    <s v="CARRUSEL DE LA ALEGRIA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1"/>
    <x v="1"/>
    <n v="0"/>
    <s v="ICBF"/>
    <n v="1100100014507"/>
    <s v="MI PRIMER PASO"/>
    <n v="1100100014507"/>
    <s v="MI PRIMER PASO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1"/>
    <x v="1"/>
    <n v="0"/>
    <s v="ICBF"/>
    <n v="1100100014557"/>
    <s v="MIS PRIMERAS HABILIDADES"/>
    <n v="1100100014557"/>
    <s v="MIS PRIMERAS HABILIDADES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1"/>
    <x v="1"/>
    <n v="0"/>
    <s v="ICBF/SDIS"/>
    <n v="1100100118414"/>
    <s v="122368JINFSDISVIENTOS DE AMOR"/>
    <n v="1100100118414"/>
    <s v="122368JINFSDISVIENTOS DE AMOR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1"/>
    <x v="1"/>
    <n v="0"/>
    <s v="ICBF"/>
    <n v="110011112823"/>
    <s v="MIS PEQUEÑOS SABIOS."/>
    <n v="110011112823"/>
    <s v="MIS PEQUEÑOS SABIOS.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1"/>
    <x v="1"/>
    <n v="0"/>
    <s v="ICBF"/>
    <n v="110011112830"/>
    <s v="CARITAS ALEGRES."/>
    <n v="110011112830"/>
    <s v="CARITAS ALEGRES.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1"/>
    <x v="1"/>
    <n v="0"/>
    <s v="ICBF"/>
    <n v="110011113349"/>
    <s v="LA ALEGRIA DE  VIVIR"/>
    <n v="110011113349"/>
    <s v="LA ALEGRIA DE  VIVIR"/>
    <s v="EEI"/>
    <m/>
    <m/>
    <m/>
    <m/>
  </r>
  <r>
    <n v="44"/>
    <s v="EEP-44 BO"/>
    <s v=" KIMY-SANBERNARDINO"/>
    <x v="2"/>
    <n v="7"/>
    <s v="Bosa"/>
    <s v="07-Bosa"/>
    <s v="EEP-44 BO -  KIMY-SANBERNARDINO"/>
    <n v="0"/>
    <n v="1"/>
    <x v="1"/>
    <n v="0"/>
    <s v="ICBF/SDIS"/>
    <n v="110011122480"/>
    <s v="121193JINFSDISUBA RHUA ESPIR SEMILLA"/>
    <n v="110011122480"/>
    <s v="121193JINFSDISUBA RHUA ESPIR SEMILLA"/>
    <s v="EEI"/>
    <m/>
    <m/>
    <m/>
    <m/>
  </r>
  <r>
    <n v="44"/>
    <s v="EEP-44 BO"/>
    <s v=" KIMY-SANBERNARDINO"/>
    <x v="2"/>
    <n v="7"/>
    <s v="Bosa"/>
    <s v="07-Bosa"/>
    <s v="EEP-44 BO -  KIMY-SANBERNARDINO"/>
    <n v="1"/>
    <n v="0"/>
    <x v="1"/>
    <n v="0"/>
    <s v="SDIS"/>
    <n v="1000"/>
    <s v="SAN BERNARDINO"/>
    <n v="1000"/>
    <s v="SAN BERNARDINO"/>
    <s v="EEI"/>
    <m/>
    <n v="228"/>
    <m/>
    <m/>
  </r>
  <r>
    <n v="44"/>
    <s v="EEP-44 BO"/>
    <s v=" KIMY-SANBERNARDINO"/>
    <x v="2"/>
    <n v="7"/>
    <s v="Bosa"/>
    <s v="07-Bosa"/>
    <s v="EEP-44 BO -  KIMY-SANBERNARDINO"/>
    <n v="1"/>
    <n v="0"/>
    <x v="1"/>
    <n v="0"/>
    <s v="SDIS"/>
    <n v="1003"/>
    <s v="INDEPENDENCIA"/>
    <n v="1003"/>
    <s v="INDEPENDENCIA"/>
    <s v="EEI"/>
    <m/>
    <n v="176"/>
    <m/>
    <m/>
  </r>
  <r>
    <n v="44"/>
    <s v="EEP-44 BO"/>
    <s v=" KIMY-SANBERNARDINO"/>
    <x v="2"/>
    <n v="7"/>
    <s v="Bosa"/>
    <s v="07-Bosa"/>
    <s v="EEP-44 BO -  KIMY-SANBERNARDINO"/>
    <n v="1"/>
    <n v="0"/>
    <x v="1"/>
    <n v="0"/>
    <s v="SDIS"/>
    <n v="1555"/>
    <s v="VIENTOS DE AMOR"/>
    <n v="1555"/>
    <s v="VIENTOS DE AMOR"/>
    <s v="EEI"/>
    <m/>
    <n v="80"/>
    <m/>
    <m/>
  </r>
  <r>
    <n v="45"/>
    <s v="EEP-45 CHA"/>
    <s v="QUINTA CAMACHO"/>
    <x v="2"/>
    <n v="2"/>
    <s v="Chapinero"/>
    <s v="02-Chapinero"/>
    <s v="EEP-45 CHA - QUINTA CAMACHO"/>
    <n v="0"/>
    <n v="0"/>
    <x v="0"/>
    <n v="0"/>
    <s v="DISTRITAL"/>
    <n v="111001016314"/>
    <s v="COLEGIO SIMON RODRIGUEZ (IED)"/>
    <n v="111001016314"/>
    <s v="SEDE A (SIMON RODRIGUEZ) - COLEGIO SIMON RODRIGUEZ (IED)"/>
    <s v="EEI"/>
    <n v="11100101631401"/>
    <n v="425"/>
    <n v="97"/>
    <s v="CHICO LAGO"/>
  </r>
  <r>
    <n v="45"/>
    <s v="EEP-45 CHA"/>
    <s v="QUINTA CAMACHO"/>
    <x v="2"/>
    <n v="2"/>
    <s v="Chapinero"/>
    <s v="02-Chapinero"/>
    <s v="EEP-45 CHA - QUINTA CAMACHO"/>
    <n v="0"/>
    <n v="0"/>
    <x v="1"/>
    <n v="1"/>
    <s v="PRIVADO"/>
    <n v="311001104549"/>
    <s v="POLITECNICO UNIVERSAL DE CAPACITACION UNICAP"/>
    <n v="311001104549"/>
    <s v="SEDE A - POLITECNICO UNIVERSAL DE CAPACITACION UNICAP"/>
    <s v="EEI"/>
    <m/>
    <n v="119"/>
    <n v="97"/>
    <s v="CHICO LAGO"/>
  </r>
  <r>
    <n v="45"/>
    <s v="EEP-45 CHA"/>
    <s v="QUINTA CAMACHO"/>
    <x v="2"/>
    <n v="2"/>
    <s v="Chapinero"/>
    <s v="02-Chapinero"/>
    <s v="EEP-45 CHA - QUINTA CAMACHO"/>
    <n v="0"/>
    <n v="1"/>
    <x v="1"/>
    <n v="0"/>
    <s v="ICBF"/>
    <n v="1100100132225"/>
    <s v="LOS NIÑOS CON JESUS"/>
    <n v="1100100132225"/>
    <s v="LOS NIÑOS CON JESUS"/>
    <s v="EEI"/>
    <m/>
    <m/>
    <m/>
    <m/>
  </r>
  <r>
    <n v="46"/>
    <s v="EEP-46 CB"/>
    <s v="ARBORIZADORA ALTA"/>
    <x v="2"/>
    <n v="19"/>
    <s v="Ciudad Bolívar"/>
    <s v="19-Ciudad Bolívar"/>
    <s v="EEP-46 CB - ARBORIZADORA ALTA"/>
    <n v="0"/>
    <n v="0"/>
    <x v="0"/>
    <n v="0"/>
    <s v="DISTRITAL"/>
    <n v="111001047571"/>
    <s v="COLEGIO ARBORIZADORA ALTA (IED)"/>
    <n v="111001075086"/>
    <s v="SEDE B (PRADERA ESPERANZA) - COLEGIO ARBORIZADORA ALTA (IED)"/>
    <s v="EEI"/>
    <n v="11100104757102"/>
    <n v="480"/>
    <n v="70"/>
    <s v="JERUSALEN"/>
  </r>
  <r>
    <n v="46"/>
    <s v="EEP-46 CB"/>
    <s v="ARBORIZADORA ALTA"/>
    <x v="2"/>
    <n v="19"/>
    <s v="Ciudad Bolívar"/>
    <s v="19-Ciudad Bolívar"/>
    <s v="EEP-46 CB - ARBORIZADORA ALTA"/>
    <n v="0"/>
    <n v="0"/>
    <x v="0"/>
    <n v="0"/>
    <s v="DISTRITAL - ADMINISTRACION CONTRATADA"/>
    <n v="111001100021"/>
    <s v="COLEGIO GIMNASIO SABIO CALDAS (IED)"/>
    <n v="111001100021"/>
    <s v="SEDE A (COLEGIO GIMNASIO SABIO CALDAS (IED) - SEDE PRINCIPAL) - COLEGIO GIMNASIO SABIO CALDAS (IED)"/>
    <s v="EEI"/>
    <n v="11100110002101"/>
    <n v="1002"/>
    <n v="70"/>
    <s v="JERUSALEN"/>
  </r>
  <r>
    <n v="46"/>
    <s v="EEP-46 CB"/>
    <s v="ARBORIZADORA ALTA"/>
    <x v="2"/>
    <n v="19"/>
    <s v="Ciudad Bolívar"/>
    <s v="19-Ciudad Bolívar"/>
    <s v="EEP-46 CB - ARBORIZADORA ALTA"/>
    <n v="0"/>
    <n v="0"/>
    <x v="1"/>
    <n v="1"/>
    <s v="PRIVADO"/>
    <n v="311001093792"/>
    <s v="CENTRO EDUCATIVO MANUEL ELKIN PATARROYO"/>
    <n v="311001093792"/>
    <s v="SEDE A - CENTRO EDUCATIVO MANUEL ELKIN PATARROYO"/>
    <s v="EEI"/>
    <m/>
    <n v="289"/>
    <n v="70"/>
    <s v="JERUSALEN"/>
  </r>
  <r>
    <n v="46"/>
    <s v="EEP-46 CB"/>
    <s v="ARBORIZADORA ALTA"/>
    <x v="2"/>
    <n v="19"/>
    <s v="Ciudad Bolívar"/>
    <s v="19-Ciudad Bolívar"/>
    <s v="EEP-46 CB - ARBORIZADORA ALTA"/>
    <n v="0"/>
    <n v="1"/>
    <x v="1"/>
    <n v="0"/>
    <s v="ICBF"/>
    <n v="110011112339"/>
    <s v="LOS OSITOS"/>
    <n v="110011112339"/>
    <s v="LOS OSITOS"/>
    <s v="EEI"/>
    <m/>
    <m/>
    <m/>
    <m/>
  </r>
  <r>
    <n v="46"/>
    <s v="EEP-46 CB"/>
    <s v="ARBORIZADORA ALTA"/>
    <x v="2"/>
    <n v="19"/>
    <s v="Ciudad Bolívar"/>
    <s v="19-Ciudad Bolívar"/>
    <s v="EEP-46 CB - ARBORIZADORA ALTA"/>
    <n v="0"/>
    <n v="1"/>
    <x v="1"/>
    <n v="0"/>
    <s v="ICBF"/>
    <n v="110011115197"/>
    <s v="MIS GRANDIOSOS ANGELITOS 1 Y 2"/>
    <n v="110011115197"/>
    <s v="MIS GRANDIOSOS ANGELITOS 1 Y 2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0"/>
    <x v="0"/>
    <n v="0"/>
    <s v="DISTRITAL"/>
    <n v="111001047678"/>
    <s v="COLEGIO PARAISO MIRADOR (IED)"/>
    <n v="111001047678"/>
    <s v="SEDE A (PARAISO MIRADOR) - COLEGIO PARAISO MIRADOR (IED)"/>
    <s v="EEI"/>
    <n v="11100104767801"/>
    <n v="150"/>
    <n v="67"/>
    <s v="LUCERO"/>
  </r>
  <r>
    <n v="47"/>
    <s v="EEP-47 BC"/>
    <s v="PARAISO MIRADOR"/>
    <x v="2"/>
    <n v="19"/>
    <s v="Ciudad Bolívar"/>
    <s v="19-Ciudad Bolívar"/>
    <s v="EEP-47 BC - PARAISO MIRADOR"/>
    <n v="0"/>
    <n v="0"/>
    <x v="0"/>
    <n v="0"/>
    <s v="DISTRITAL"/>
    <n v="111001047678"/>
    <s v="COLEGIO PARAISO MIRADOR (IED)"/>
    <n v="111001104213"/>
    <s v="SEDE B (PARAISO MIRADOR) - COLEGIO PARAISO MIRADOR (IED)"/>
    <s v="EEI"/>
    <n v="11100104767802"/>
    <n v="1144"/>
    <n v="67"/>
    <s v="LUCERO"/>
  </r>
  <r>
    <n v="47"/>
    <s v="EEP-47 BC"/>
    <s v="PARAISO MIRADOR"/>
    <x v="2"/>
    <n v="19"/>
    <s v="Ciudad Bolívar"/>
    <s v="19-Ciudad Bolívar"/>
    <s v="EEP-47 BC - PARAISO MIRADOR"/>
    <n v="0"/>
    <n v="0"/>
    <x v="0"/>
    <n v="0"/>
    <s v="DISTRITAL"/>
    <n v="111001047678"/>
    <s v="COLEGIO PARAISO MIRADOR (IED)"/>
    <n v="111001106569"/>
    <s v="SEDE C (PARAISO MIRADOR) - COLEGIO PARAISO MIRADOR (IED)"/>
    <s v="EEI"/>
    <n v="11100104767803"/>
    <n v="1587"/>
    <n v="67"/>
    <s v="LUCERO"/>
  </r>
  <r>
    <n v="47"/>
    <s v="EEP-47 BC"/>
    <s v="PARAISO MIRADOR"/>
    <x v="2"/>
    <n v="19"/>
    <s v="Ciudad Bolívar"/>
    <s v="19-Ciudad Bolívar"/>
    <s v="EEP-47 BC - PARAISO MIRADOR"/>
    <n v="0"/>
    <n v="0"/>
    <x v="1"/>
    <n v="1"/>
    <s v="PRIVADO"/>
    <n v="311001095051"/>
    <s v="COLEGIO NUEVA VIDA CIUDAD BOLIVAR"/>
    <n v="311001095051"/>
    <s v="SEDE A - COLEGIO NUEVA VIDA CIUDAD BOLIVAR"/>
    <s v="EEI"/>
    <m/>
    <n v="123"/>
    <n v="67"/>
    <s v="LUCERO"/>
  </r>
  <r>
    <n v="47"/>
    <s v="EEP-47 BC"/>
    <s v="PARAISO MIRADOR"/>
    <x v="2"/>
    <n v="19"/>
    <s v="Ciudad Bolívar"/>
    <s v="19-Ciudad Bolívar"/>
    <s v="EEP-47 BC - PARAISO MIRADOR"/>
    <n v="0"/>
    <n v="0"/>
    <x v="1"/>
    <n v="1"/>
    <s v="PRIVADO"/>
    <n v="311001800243"/>
    <s v="COLEGIO PALERMO"/>
    <n v="311001800243"/>
    <s v="SEDE A - COLEGIO PALERMO"/>
    <s v="EEI"/>
    <m/>
    <n v="195"/>
    <n v="67"/>
    <s v="LUCERO"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00134683"/>
    <s v="EL RUISEÑOR 2 CIUDAD BOLIVAR"/>
    <n v="1100100134683"/>
    <s v="EL RUISEÑOR 2 CIUDAD BOLIVAR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00137622"/>
    <s v="BEBES FELICES Y ROSALES ROJOS"/>
    <n v="1100100137622"/>
    <s v="BEBES FELICES Y ROSALES ROJOS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11326"/>
    <s v="MIS PEQUEÑOS TRAVIESOS"/>
    <n v="110011111326"/>
    <s v="MIS PEQUEÑOS TRAVIESOS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11381"/>
    <s v="GENIOS DEL MAÑANA"/>
    <n v="110011111381"/>
    <s v="GENIOS DEL MAÑANA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12404"/>
    <s v="LOS OSITOS DEL NUEVO AMANECER"/>
    <n v="110011112404"/>
    <s v="LOS OSITOS DEL NUEVO AMANECER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18414"/>
    <s v="LAS BRISAS"/>
    <n v="110011118414"/>
    <s v="LAS BRISAS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18416"/>
    <s v="LOS PITUFOS"/>
    <n v="110011118416"/>
    <s v="LOS PITUFOS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26933"/>
    <s v="ALEGRIA DE VIVIR"/>
    <n v="110011126933"/>
    <s v="ALEGRIA DE VIVIR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31596"/>
    <s v="DIVINO NIÑO"/>
    <n v="110011131596"/>
    <s v="DIVINO NIÑO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31597"/>
    <s v="ESTRELLITA DEL MIRADOR"/>
    <n v="110011131597"/>
    <s v="ESTRELLITA DEL MIRADOR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31599"/>
    <s v="LA PRIMAVERA"/>
    <n v="110011131599"/>
    <s v="LA PRIMAVERA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31650"/>
    <s v="EL PORTAL"/>
    <n v="110011131650"/>
    <s v="EL PORTAL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31652"/>
    <s v="CARACOLI"/>
    <n v="110011131652"/>
    <s v="CARACOLI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31672"/>
    <s v="MUNDO FELIZ Y RAYITO DE SOL"/>
    <n v="110011131672"/>
    <s v="MUNDO FELIZ Y RAYITO DE SOL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31676"/>
    <s v="LOS BULLICIOSOS  Y BELLO HORIZONTE"/>
    <n v="110011131676"/>
    <s v="LOS BULLICIOSOS  Y BELLO HORIZONTE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42858"/>
    <s v="GOTICAS DE AMOR TB"/>
    <n v="110011142858"/>
    <s v="GOTICAS DE AMOR TB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51744"/>
    <s v="ESPERANZA Y PROGRESO PARAISO I"/>
    <n v="110011151744"/>
    <s v="ESPERANZA Y PROGRESO PARAISO I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"/>
    <n v="110011151749"/>
    <s v="ESPERANZA Y PROGRESO PARAISO II"/>
    <n v="110011151749"/>
    <s v="ESPERANZA Y PROGRESO PARAISO II"/>
    <s v="EEI"/>
    <m/>
    <m/>
    <m/>
    <m/>
  </r>
  <r>
    <n v="47"/>
    <s v="EEP-47 BC"/>
    <s v="PARAISO MIRADOR"/>
    <x v="2"/>
    <n v="19"/>
    <s v="Ciudad Bolívar"/>
    <s v="19-Ciudad Bolívar"/>
    <s v="EEP-47 BC - PARAISO MIRADOR"/>
    <n v="0"/>
    <n v="1"/>
    <x v="1"/>
    <n v="0"/>
    <s v="ICBF/SDIS"/>
    <n v="110011154572"/>
    <s v="10133JINFSDISPARAISO2"/>
    <n v="110011154572"/>
    <s v="10133JINFSDISPARAISO2"/>
    <s v="EEI"/>
    <m/>
    <m/>
    <m/>
    <m/>
  </r>
  <r>
    <n v="47"/>
    <s v="EEP-47 CB"/>
    <s v="PARAISO MIRADOR"/>
    <x v="2"/>
    <n v="19"/>
    <s v="Ciudad Bolívar"/>
    <s v="19-Ciudad Bolívar"/>
    <s v="EEP-47 BC - PARAISO MIRADOR"/>
    <n v="1"/>
    <n v="0"/>
    <x v="1"/>
    <n v="0"/>
    <s v="SDIS"/>
    <n v="969"/>
    <s v="PARAISO"/>
    <n v="969"/>
    <s v="PARAISO"/>
    <s v="EEI"/>
    <m/>
    <n v="139"/>
    <m/>
    <m/>
  </r>
  <r>
    <n v="48"/>
    <s v="EEP-48 ENG"/>
    <s v="BOSQUE POPULAR"/>
    <x v="2"/>
    <n v="10"/>
    <s v="Engativá"/>
    <s v="10-Engativá"/>
    <s v="EEP-48 ENG - BOSQUE POPULAR"/>
    <n v="0"/>
    <n v="0"/>
    <x v="0"/>
    <n v="0"/>
    <s v="DISTRITAL"/>
    <n v="111001010740"/>
    <s v="COLEGIO INSTITUTO TECNICO INDUSTRIAL FRANCISCO JOSE DE CALDAS (IED)"/>
    <n v="111001010740"/>
    <s v="SEDE A (FRANCISCO JOSE DE CALDAS) - COLEGIO INSTITUTO TECNICO INDUSTRIAL FRANCISCO JOSE DE CALDAS (IED)"/>
    <s v="EEI"/>
    <n v="11100101074001"/>
    <n v="2038"/>
    <n v="26"/>
    <s v="LAS FERIAS"/>
  </r>
  <r>
    <n v="48"/>
    <s v="EEP-48 ENG"/>
    <s v="BOSQUE POPULAR"/>
    <x v="2"/>
    <n v="10"/>
    <s v="Engativá"/>
    <s v="10-Engativá"/>
    <s v="EEP-48 ENG - BOSQUE POPULAR"/>
    <n v="0"/>
    <n v="0"/>
    <x v="1"/>
    <n v="1"/>
    <s v="PRIVADO"/>
    <n v="311001019053"/>
    <s v="COLEGIO CAFAM"/>
    <n v="311001019053"/>
    <s v="SEDE A - COLEGIO CAFAM"/>
    <s v="EEI"/>
    <m/>
    <n v="2874"/>
    <n v="26"/>
    <s v="LAS FERIAS"/>
  </r>
  <r>
    <n v="48"/>
    <s v="EEP-48 ENG"/>
    <s v="BOSQUE POPULAR"/>
    <x v="2"/>
    <n v="10"/>
    <s v="Engativá"/>
    <s v="10-Engativá"/>
    <s v="EEP-48 ENG - BOSQUE POPULAR"/>
    <n v="0"/>
    <n v="1"/>
    <x v="1"/>
    <n v="0"/>
    <s v="ICBF"/>
    <n v="1100100137755"/>
    <s v="HOGAR INFANTIL RAYITO DE SOL 1"/>
    <n v="1100100137755"/>
    <s v="HOGAR INFANTIL RAYITO DE SOL 1"/>
    <s v="EEI"/>
    <m/>
    <m/>
    <m/>
    <m/>
  </r>
  <r>
    <n v="49"/>
    <s v="EEP-49 FON"/>
    <s v="VAN UDEN"/>
    <x v="2"/>
    <n v="9"/>
    <s v="Fontibón"/>
    <s v="09-Fontibón"/>
    <s v="EEP-49 FON - VAN UDEN"/>
    <n v="0"/>
    <n v="0"/>
    <x v="0"/>
    <n v="0"/>
    <s v="DISTRITAL"/>
    <n v="111279000061"/>
    <s v="COLEGIO ANTONIO VAN UDEN (IED)"/>
    <n v="111279000061"/>
    <s v="SEDE A (ANTONIO VAN UDEN) - COLEGIO ANTONIO VAN UDEN (IED)"/>
    <s v="EEI"/>
    <n v="11127900006101"/>
    <n v="1136"/>
    <n v="76"/>
    <s v="FONTIBON SAN PABLO"/>
  </r>
  <r>
    <n v="49"/>
    <s v="EEP-49 FON"/>
    <s v="VAN UDEN"/>
    <x v="2"/>
    <n v="9"/>
    <s v="Fontibón"/>
    <s v="09-Fontibón"/>
    <s v="EEP-49 FON - VAN UDEN"/>
    <n v="0"/>
    <n v="0"/>
    <x v="0"/>
    <n v="0"/>
    <s v="DISTRITAL"/>
    <n v="111279000061"/>
    <s v="COLEGIO ANTONIO VAN UDEN (IED)"/>
    <n v="111279001261"/>
    <s v="SEDE B (LA ESTACION) - COLEGIO ANTONIO VAN UDEN (IED)"/>
    <s v="EEI"/>
    <n v="11127900006102"/>
    <n v="487"/>
    <n v="76"/>
    <s v="FONTIBON SAN PABLO"/>
  </r>
  <r>
    <n v="49"/>
    <s v="EEP-49 FON"/>
    <s v="VAN UDEN"/>
    <x v="2"/>
    <n v="9"/>
    <s v="Fontibón"/>
    <s v="09-Fontibón"/>
    <s v="EEP-49 FON - VAN UDEN"/>
    <n v="0"/>
    <n v="0"/>
    <x v="0"/>
    <n v="0"/>
    <s v="DISTRITAL"/>
    <n v="111279000061"/>
    <s v="COLEGIO ANTONIO VAN UDEN (IED)"/>
    <n v="111279000079"/>
    <s v="SEDE C (SAN VICENTE) - COLEGIO ANTONIO VAN UDEN (IED)"/>
    <s v="EEI"/>
    <n v="11127900006103"/>
    <n v="458"/>
    <n v="76"/>
    <s v="FONTIBON SAN PABLO"/>
  </r>
  <r>
    <n v="49"/>
    <s v="EEP-49 FON"/>
    <s v="VAN UDEN"/>
    <x v="2"/>
    <n v="9"/>
    <s v="Fontibón"/>
    <s v="09-Fontibón"/>
    <s v="EEP-49 FON - VAN UDEN"/>
    <n v="0"/>
    <n v="0"/>
    <x v="1"/>
    <n v="1"/>
    <s v="PRIVADO"/>
    <n v="311001090009"/>
    <s v="INSTITUTO PSICOPEDAGOGICO EL CALPULLI"/>
    <n v="311001090009"/>
    <s v="SEDE A - INSTITUTO PSICOPEDAGOGICO EL CALPULLI"/>
    <s v="EEI"/>
    <m/>
    <n v="163"/>
    <n v="76"/>
    <s v="FONTIBON SAN PABLO"/>
  </r>
  <r>
    <n v="49"/>
    <s v="EEP-49 FON"/>
    <s v="VAN UDEN"/>
    <x v="2"/>
    <n v="9"/>
    <s v="Fontibón"/>
    <s v="09-Fontibón"/>
    <s v="EEP-49 FON - VAN UDEN"/>
    <n v="0"/>
    <n v="1"/>
    <x v="1"/>
    <n v="0"/>
    <s v="ICBF/SDIS"/>
    <n v="1100100065691"/>
    <s v="90 JINFSDISEL PORTAL"/>
    <n v="1100100065691"/>
    <s v="90 JINFSDISEL PORTAL"/>
    <s v="EEI"/>
    <m/>
    <m/>
    <m/>
    <m/>
  </r>
  <r>
    <n v="49"/>
    <s v="EEP-49 FON"/>
    <s v="VAN UDEN"/>
    <x v="2"/>
    <n v="9"/>
    <s v="Fontibón"/>
    <s v="09-Fontibón"/>
    <s v="EEP-49 FON - VAN UDEN"/>
    <n v="0"/>
    <n v="1"/>
    <x v="1"/>
    <n v="0"/>
    <s v="ICBF"/>
    <n v="1100100131784"/>
    <s v="HOGAR INFANTIL LOS PITUFOS"/>
    <n v="1100100131784"/>
    <s v="HOGAR INFANTIL LOS PITUFOS"/>
    <s v="EEI"/>
    <m/>
    <m/>
    <m/>
    <m/>
  </r>
  <r>
    <n v="49"/>
    <s v="EEP-49 FON"/>
    <s v="VAN UDEN"/>
    <x v="2"/>
    <n v="9"/>
    <s v="Fontibón"/>
    <s v="09-Fontibón"/>
    <s v="EEP-49 FON - VAN UDEN"/>
    <n v="0"/>
    <n v="1"/>
    <x v="1"/>
    <n v="0"/>
    <s v="ICBF"/>
    <n v="1100100138249"/>
    <s v="LOS BULLICIOSOS/BU"/>
    <n v="1100100138249"/>
    <s v="LOS BULLICIOSOS/BU"/>
    <s v="EEI"/>
    <m/>
    <m/>
    <m/>
    <m/>
  </r>
  <r>
    <n v="49"/>
    <s v="EEP-49 FON"/>
    <s v="VAN UDEN"/>
    <x v="2"/>
    <n v="9"/>
    <s v="Fontibón"/>
    <s v="09-Fontibón"/>
    <s v="EEP-49 FON - VAN UDEN"/>
    <n v="0"/>
    <n v="1"/>
    <x v="1"/>
    <n v="0"/>
    <s v="ICBF"/>
    <n v="110011121839"/>
    <s v="MI REFUGIO"/>
    <n v="110011121839"/>
    <s v="MI REFUGIO"/>
    <s v="EEI"/>
    <m/>
    <m/>
    <m/>
    <m/>
  </r>
  <r>
    <n v="49"/>
    <s v="EEP-49 FON"/>
    <s v="VAN UDEN"/>
    <x v="2"/>
    <n v="9"/>
    <s v="Fontibón"/>
    <s v="09-Fontibón"/>
    <s v="EEP-49 FON - VAN UDEN"/>
    <n v="1"/>
    <n v="0"/>
    <x v="1"/>
    <n v="0"/>
    <s v="SDIS"/>
    <n v="1222"/>
    <s v="EL PORTAL"/>
    <n v="1222"/>
    <s v="EL PORTAL"/>
    <s v="EEI"/>
    <m/>
    <n v="87"/>
    <m/>
    <m/>
  </r>
  <r>
    <n v="50"/>
    <s v="EEP-50 FON"/>
    <s v=" ATAHUALPA-INTERNACIONAL"/>
    <x v="2"/>
    <n v="9"/>
    <s v="Fontibón"/>
    <s v="09-Fontibón"/>
    <s v="EEP-50 FON -  ATAHUALPA-INTERNACIONAL"/>
    <n v="0"/>
    <n v="0"/>
    <x v="0"/>
    <n v="0"/>
    <s v="DISTRITAL"/>
    <n v="111279000168"/>
    <s v="COLEGIO INSTITUTO TECNICO INTERNACIONAL (IED)"/>
    <n v="111279000168"/>
    <s v="SEDE A (INTERNACIONAL) - COLEGIO INSTITUTO TECNICO INTERNACIONAL (IED)"/>
    <s v="EEI"/>
    <n v="11127900016801"/>
    <n v="2877"/>
    <n v="75"/>
    <s v="FONTIBON"/>
  </r>
  <r>
    <n v="50"/>
    <s v="EEP-50 FON"/>
    <s v=" ATAHUALPA-INTERNACIONAL"/>
    <x v="2"/>
    <n v="9"/>
    <s v="Fontibón"/>
    <s v="09-Fontibón"/>
    <s v="EEP-50 FON -  ATAHUALPA-INTERNACIONAL"/>
    <n v="0"/>
    <n v="0"/>
    <x v="0"/>
    <n v="0"/>
    <s v="DISTRITAL"/>
    <n v="111279001296"/>
    <s v="COLEGIO ATAHUALPA (IED)"/>
    <n v="111279001296"/>
    <s v="SEDE A (ATAHUALPA) - COLEGIO ATAHUALPA (IED)"/>
    <s v="EEI"/>
    <n v="11127900129601"/>
    <n v="1162"/>
    <n v="75"/>
    <s v="FONTIBON"/>
  </r>
  <r>
    <n v="50"/>
    <s v="EEP-50 FON"/>
    <s v=" ATAHUALPA-INTERNACIONAL"/>
    <x v="2"/>
    <n v="9"/>
    <s v="Fontibón"/>
    <s v="09-Fontibón"/>
    <s v="EEP-50 FON -  ATAHUALPA-INTERNACIONAL"/>
    <n v="0"/>
    <n v="0"/>
    <x v="1"/>
    <n v="1"/>
    <s v="PRIVADO"/>
    <n v="311001099758"/>
    <s v="GIMNASIO NUEVO DESPERTAR"/>
    <n v="311001099758"/>
    <s v="SEDE A - GIMNASIO NUEVO DESPERTAR"/>
    <s v="EEI"/>
    <m/>
    <n v="38"/>
    <n v="75"/>
    <s v="FONTIBON"/>
  </r>
  <r>
    <n v="50"/>
    <s v="EEP-50 FON"/>
    <s v=" ATAHUALPA-INTERNACIONAL"/>
    <x v="2"/>
    <n v="9"/>
    <s v="Fontibón"/>
    <s v="09-Fontibón"/>
    <s v="EEP-50 FON -  ATAHUALPA-INTERNACIONAL"/>
    <n v="0"/>
    <n v="0"/>
    <x v="1"/>
    <n v="1"/>
    <s v="PRIVADO"/>
    <n v="311279000779"/>
    <s v="COLEGIO PARROQUIAL NUESTRA SEÑORA DEL ROSARIO"/>
    <n v="311279000779"/>
    <s v="SEDE A - COLEGIO PARROQUIAL NUESTRA SEÑORA DEL ROSARIO"/>
    <s v="EEI"/>
    <m/>
    <n v="411"/>
    <n v="75"/>
    <s v="FONTIBON"/>
  </r>
  <r>
    <n v="50"/>
    <s v="EEP-50 FON"/>
    <s v=" ATAHUALPA-INTERNACIONAL"/>
    <x v="2"/>
    <n v="9"/>
    <s v="Fontibón"/>
    <s v="09-Fontibón"/>
    <s v="EEP-50 FON -  ATAHUALPA-INTERNACIONAL"/>
    <n v="0"/>
    <n v="1"/>
    <x v="1"/>
    <n v="0"/>
    <s v="ICBF"/>
    <n v="1100100138468"/>
    <s v="BUGSS BUNNY/BU"/>
    <n v="1100100138468"/>
    <s v="BUGSS BUNNY/BU"/>
    <s v="EEI"/>
    <m/>
    <m/>
    <m/>
    <m/>
  </r>
  <r>
    <n v="50"/>
    <s v="EEP-50 FON"/>
    <s v=" ATAHUALPA-INTERNACIONAL"/>
    <x v="2"/>
    <n v="9"/>
    <s v="Fontibón"/>
    <s v="09-Fontibón"/>
    <s v="EEP-50 FON -  ATAHUALPA-INTERNACIONAL"/>
    <n v="0"/>
    <n v="1"/>
    <x v="1"/>
    <n v="0"/>
    <s v="ICBF"/>
    <n v="110011113190"/>
    <s v="EL RUISEÑOR  REFUGIO"/>
    <n v="110011113190"/>
    <s v="EL RUISEÑOR  REFUGIO"/>
    <s v="EEI"/>
    <m/>
    <m/>
    <m/>
    <m/>
  </r>
  <r>
    <n v="50"/>
    <s v="EEP-50 FON"/>
    <s v=" ATAHUALPA-INTERNACIONAL"/>
    <x v="2"/>
    <n v="9"/>
    <s v="Fontibón"/>
    <s v="09-Fontibón"/>
    <s v="EEP-50 FON -  ATAHUALPA-INTERNACIONAL"/>
    <n v="0"/>
    <n v="1"/>
    <x v="1"/>
    <n v="0"/>
    <s v="ICBF"/>
    <n v="110011113204"/>
    <s v="LOS ZAPATERITOS  REFUGIO"/>
    <n v="110011113204"/>
    <s v="LOS ZAPATERITOS  REFUGIO"/>
    <s v="EEI"/>
    <m/>
    <m/>
    <m/>
    <m/>
  </r>
  <r>
    <n v="50"/>
    <s v="EEP-50 FON"/>
    <s v=" ATAHUALPA-INTERNACIONAL"/>
    <x v="2"/>
    <n v="9"/>
    <s v="Fontibón"/>
    <s v="09-Fontibón"/>
    <s v="EEP-50 FON -  ATAHUALPA-INTERNACIONAL"/>
    <n v="0"/>
    <n v="1"/>
    <x v="1"/>
    <n v="0"/>
    <s v="ICBF"/>
    <n v="110011113207"/>
    <s v="MI SEGUNDO HOGAR 1"/>
    <n v="110011113207"/>
    <s v="MI SEGUNDO HOGAR 1"/>
    <s v="EEI"/>
    <m/>
    <m/>
    <m/>
    <m/>
  </r>
  <r>
    <n v="50"/>
    <s v="EEP-50 FON"/>
    <s v=" ATAHUALPA-INTERNACIONAL"/>
    <x v="2"/>
    <n v="9"/>
    <s v="Fontibón"/>
    <s v="09-Fontibón"/>
    <s v="EEP-50 FON -  ATAHUALPA-INTERNACIONAL"/>
    <n v="0"/>
    <n v="1"/>
    <x v="1"/>
    <n v="0"/>
    <s v="ICBF"/>
    <n v="110011121047"/>
    <s v="BULLICIOSOS"/>
    <n v="110011121047"/>
    <s v="BULLICIOSOS"/>
    <s v="EEI"/>
    <m/>
    <m/>
    <m/>
    <m/>
  </r>
  <r>
    <n v="51"/>
    <s v="EEP-51 KEN"/>
    <s v="SOTO APARICIO"/>
    <x v="2"/>
    <n v="8"/>
    <s v="Kennedy"/>
    <s v="08-Kennedy"/>
    <s v="EEP-51 KEN - SOTO APARICIO"/>
    <n v="0"/>
    <n v="0"/>
    <x v="0"/>
    <n v="0"/>
    <s v="DISTRITAL"/>
    <n v="111001024660"/>
    <s v="COLEGIO FERNANDO SOTO APARICIO (IED)"/>
    <n v="111001024660"/>
    <s v="SEDE A (FERNANDO SOTO APARICIO) - COLEGIO FERNANDO SOTO APARICIO (IED)"/>
    <s v="EEI"/>
    <n v="11100102466001"/>
    <n v="961"/>
    <n v="47"/>
    <s v="KENNEDY CENTRAL"/>
  </r>
  <r>
    <n v="52"/>
    <s v="EEP-52 KEN"/>
    <s v="PRIMERA DE MAYO"/>
    <x v="2"/>
    <n v="8"/>
    <s v="Kennedy"/>
    <s v="08-Kennedy"/>
    <s v="EEP-52 KEN - PRIMERA DE MAYO"/>
    <n v="0"/>
    <n v="0"/>
    <x v="0"/>
    <n v="0"/>
    <s v="DISTRITAL"/>
    <n v="111001015598"/>
    <s v="COLEGIO LAS AMERICAS (IED)"/>
    <n v="111001015598"/>
    <s v="SEDE A (LAS AMERICAS) - COLEGIO LAS AMERICAS (IED)"/>
    <s v="EEI"/>
    <n v="11100101559801"/>
    <n v="2153"/>
    <n v="45"/>
    <s v="CARVAJAL"/>
  </r>
  <r>
    <n v="52"/>
    <s v="EEP-52 KEN"/>
    <s v="PRIMERA DE MAYO"/>
    <x v="2"/>
    <n v="8"/>
    <s v="Kennedy"/>
    <s v="08-Kennedy"/>
    <s v="EEP-52 KEN - PRIMERA DE MAYO"/>
    <n v="0"/>
    <n v="0"/>
    <x v="0"/>
    <n v="0"/>
    <s v="DISTRITAL"/>
    <n v="111001026964"/>
    <s v="COLEGIO JOHN F. KENNEDY (IED)"/>
    <n v="111001026964"/>
    <s v="SEDE A (JOHN F. KENNEDY) - COLEGIO JOHN F. KENNEDY (IED)"/>
    <s v="EEI"/>
    <n v="11100102696401"/>
    <n v="2159"/>
    <n v="47"/>
    <s v="KENNEDY CENTRAL"/>
  </r>
  <r>
    <n v="52"/>
    <s v="EEP-52 KEN"/>
    <s v="PRIMERA DE MAYO"/>
    <x v="2"/>
    <n v="8"/>
    <s v="Kennedy"/>
    <s v="08-Kennedy"/>
    <s v="EEP-52 KEN - PRIMERA DE MAYO"/>
    <n v="0"/>
    <n v="0"/>
    <x v="1"/>
    <n v="1"/>
    <s v="PRIVADO"/>
    <n v="311001106401"/>
    <s v="COLEGIO CHARLES BABBAGGE"/>
    <n v="311001106401"/>
    <s v="SEDE A - COLEGIO CHARLES BABBAGGE"/>
    <s v="EEI"/>
    <m/>
    <n v="36"/>
    <n v="47"/>
    <s v="KENNEDY CENTRAL"/>
  </r>
  <r>
    <n v="52"/>
    <s v="EEP-52 KEN"/>
    <s v="PRIMERA DE MAYO"/>
    <x v="2"/>
    <n v="8"/>
    <s v="Kennedy"/>
    <s v="08-Kennedy"/>
    <s v="EEP-52 KEN - PRIMERA DE MAYO"/>
    <n v="0"/>
    <n v="0"/>
    <x v="1"/>
    <n v="1"/>
    <s v="PRIVADO"/>
    <n v="311001106622"/>
    <s v="CENTRO DE EDUCACION FORMAL ROBERT HOOKE"/>
    <n v="311001106622"/>
    <s v="SEDE A - CENTRO DE EDUCACION FORMAL ROBERT HOOKE"/>
    <s v="EEI"/>
    <m/>
    <n v="191"/>
    <n v="47"/>
    <s v="KENNEDY CENTRAL"/>
  </r>
  <r>
    <n v="52"/>
    <s v="EEP-52 KEN"/>
    <s v="PRIMERA DE MAYO"/>
    <x v="2"/>
    <n v="8"/>
    <s v="Kennedy"/>
    <s v="08-Kennedy"/>
    <s v="EEP-52 KEN - PRIMERA DE MAYO"/>
    <n v="0"/>
    <n v="0"/>
    <x v="1"/>
    <n v="1"/>
    <s v="PRIVADO"/>
    <n v="311001109940"/>
    <s v="COLEGIO TECNISISTEMAS"/>
    <n v="311001109940"/>
    <s v="SEDE A - COLEGIO TECNISISTEMAS"/>
    <s v="EEI"/>
    <m/>
    <n v="376"/>
    <n v="47"/>
    <s v="KENNEDY CENTRAL"/>
  </r>
  <r>
    <n v="52"/>
    <s v="EEP-52 KEN"/>
    <s v="PRIMERA DE MAYO"/>
    <x v="2"/>
    <n v="8"/>
    <s v="Kennedy"/>
    <s v="08-Kennedy"/>
    <s v="EEP-52 KEN - PRIMERA DE MAYO"/>
    <n v="0"/>
    <n v="0"/>
    <x v="1"/>
    <n v="1"/>
    <s v="PRIVADO"/>
    <n v="311001110140"/>
    <s v="LICEO BIRMINGHAM"/>
    <n v="311001110140"/>
    <s v="SEDE A - LICEO BIRMINGHAM"/>
    <s v="EEI"/>
    <m/>
    <n v="268"/>
    <n v="47"/>
    <s v="KENNEDY CENTRAL"/>
  </r>
  <r>
    <n v="52"/>
    <s v="EEP-52 KEN"/>
    <s v="PRIMERA DE MAYO"/>
    <x v="2"/>
    <n v="8"/>
    <s v="Kennedy"/>
    <s v="08-Kennedy"/>
    <s v="EEP-52 KEN - PRIMERA DE MAYO"/>
    <n v="0"/>
    <n v="1"/>
    <x v="1"/>
    <n v="0"/>
    <s v="ICBF"/>
    <n v="1100100019712"/>
    <s v="HOGAR INFANTIL NUEVO KENNEDY"/>
    <n v="1100100019712"/>
    <s v="HOGAR INFANTIL NUEVO KENNEDY"/>
    <s v="EEI"/>
    <m/>
    <m/>
    <m/>
    <m/>
  </r>
  <r>
    <n v="52"/>
    <s v="EEP-52 KEN"/>
    <s v="PRIMERA DE MAYO"/>
    <x v="2"/>
    <n v="8"/>
    <s v="Kennedy"/>
    <s v="08-Kennedy"/>
    <s v="EEP-52 KEN - PRIMERA DE MAYO"/>
    <n v="0"/>
    <n v="1"/>
    <x v="1"/>
    <n v="0"/>
    <s v="ICBF"/>
    <n v="110011115362"/>
    <s v="MI  GRAN ALEGRIA"/>
    <n v="110011115362"/>
    <s v="MI  GRAN ALEGRIA"/>
    <s v="EEI"/>
    <m/>
    <m/>
    <m/>
    <m/>
  </r>
  <r>
    <n v="52"/>
    <s v="EEP-52 KEN"/>
    <s v="PRIMERA DE MAYO"/>
    <x v="2"/>
    <n v="8"/>
    <s v="Kennedy"/>
    <s v="08-Kennedy"/>
    <s v="EEP-52 KEN - PRIMERA DE MAYO"/>
    <n v="0"/>
    <n v="1"/>
    <x v="1"/>
    <n v="0"/>
    <s v="ICBF"/>
    <n v="110011115364"/>
    <s v="MIS  ANGELITOS"/>
    <n v="110011115364"/>
    <s v="MIS  ANGELITOS"/>
    <s v="EEI"/>
    <m/>
    <m/>
    <m/>
    <m/>
  </r>
  <r>
    <n v="52"/>
    <s v="EEP-52 KEN"/>
    <s v="PRIMERA DE MAYO"/>
    <x v="2"/>
    <n v="8"/>
    <s v="Kennedy"/>
    <s v="08-Kennedy"/>
    <s v="EEP-52 KEN - PRIMERA DE MAYO"/>
    <n v="0"/>
    <n v="1"/>
    <x v="1"/>
    <n v="0"/>
    <s v="ICBF"/>
    <n v="110011115367"/>
    <s v="MI DULCE ENCUENTRO"/>
    <n v="110011115367"/>
    <s v="MI DULCE ENCUENTRO"/>
    <s v="EEI"/>
    <m/>
    <m/>
    <m/>
    <m/>
  </r>
  <r>
    <n v="53"/>
    <s v="EEP-53 MART"/>
    <s v="PANAMERICANO"/>
    <x v="2"/>
    <n v="14"/>
    <s v="Los Mártires"/>
    <s v="14-Los Mártires"/>
    <s v="EEP-53 MART - PANAMERICANO"/>
    <n v="0"/>
    <n v="0"/>
    <x v="0"/>
    <n v="0"/>
    <s v="DISTRITAL"/>
    <n v="111001030856"/>
    <s v="COLEGIO PANAMERICANO (IED)"/>
    <n v="111001030856"/>
    <s v="SEDE A (PANAMERICANO) - COLEGIO PANAMERICANO (IED)"/>
    <s v="EEI"/>
    <n v="11100103085601"/>
    <n v="2104"/>
    <n v="102"/>
    <s v="LA SABANA"/>
  </r>
  <r>
    <n v="54"/>
    <s v="EEP-54 PA"/>
    <s v="LA MERCED"/>
    <x v="2"/>
    <n v="16"/>
    <s v="Puente Aranda"/>
    <s v="16-Puente Aranda"/>
    <s v="EEP-54 PA - LA MERCED"/>
    <n v="0"/>
    <n v="0"/>
    <x v="0"/>
    <n v="0"/>
    <s v="DISTRITAL"/>
    <n v="111001006122"/>
    <s v="COLEGIO LA MERCED (IED)"/>
    <n v="111001006122"/>
    <s v="SEDE A (LA MERCED) - COLEGIO LA MERCED (IED)"/>
    <s v="EEI"/>
    <n v="11100100612201"/>
    <n v="1226"/>
    <n v="108"/>
    <s v="ZONA INDUSTRIAL"/>
  </r>
  <r>
    <n v="55"/>
    <s v="EEP-55 RUU"/>
    <s v="CHIRCALES"/>
    <x v="2"/>
    <n v="18"/>
    <s v="Rafael Uribe Uribe"/>
    <s v="18-Rafael Uribe Uribe"/>
    <s v="EEP-55 RUU - CHIRCALES"/>
    <n v="0"/>
    <n v="0"/>
    <x v="0"/>
    <n v="0"/>
    <s v="DISTRITAL"/>
    <n v="111001027383"/>
    <s v="COLEGIO ALFREDO IRIARTE (IED)"/>
    <n v="111001027383"/>
    <s v="SEDE A (CHIRCALES) - COLEGIO ALFREDO IRIARTE (IED)"/>
    <s v="EEI"/>
    <n v="11100102738301"/>
    <n v="1296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0"/>
    <n v="0"/>
    <s v="DISTRITAL"/>
    <n v="111001102091"/>
    <s v="COLEGIO COLOMBIA VIVA (IED)"/>
    <n v="111001102091"/>
    <s v="SEDE A (NESTOR FORERO ALCALA) - COLEGIO COLOMBIA VIVA (IED)"/>
    <s v="EEI"/>
    <n v="11100110209101"/>
    <n v="1416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031720"/>
    <s v="INSTITUTO PEDAGOGICO NUESTRA SEÑORA DE LAS LAJAS"/>
    <n v="311001031720"/>
    <s v="SEDE A - INSTITUTO PEDAGOGICO NUESTRA SEÑORA DE LAS LAJAS"/>
    <s v="EEI"/>
    <m/>
    <n v="39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051798"/>
    <s v="INSTITUTO PSICOPEDAGOGICO INTEGRAL - IPSI"/>
    <n v="311001051798"/>
    <s v="SEDE A - INSTITUTO PSICOPEDAGOGICO INTEGRAL - IPSI"/>
    <s v="EEI"/>
    <m/>
    <n v="457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051852"/>
    <s v="LICEO PSICOPEDAGOGICO SAN PABLO"/>
    <n v="311001051852"/>
    <s v="SEDE A - LICEO PSICOPEDAGOGICO SAN PABLO"/>
    <s v="EEI"/>
    <m/>
    <n v="370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089981"/>
    <s v="INSTITUTO GUSTAVO ADOLFO BECQUER"/>
    <n v="311001089981"/>
    <s v="SEDE A - INSTITUTO GUSTAVO ADOLFO BECQUER"/>
    <s v="EEI"/>
    <m/>
    <n v="55"/>
    <n v="55"/>
    <s v="DIANA TURBAY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096465"/>
    <s v="LICEO TECNICO MICROEMPRESARIAL FEYSER GORDILLO ROJAS"/>
    <n v="311001096465"/>
    <s v="SEDE A - LICEO TECNICO MICROEMPRESARIAL FEYSER GORDILLO ROJAS"/>
    <s v="EEI"/>
    <m/>
    <n v="203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110549"/>
    <s v="CENTRO EDUCATIVO SAN PABLO CESP"/>
    <n v="311001110549"/>
    <s v="SEDE A - CENTRO EDUCATIVO SAN PABLO CESP"/>
    <s v="EEI"/>
    <m/>
    <n v="313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800201"/>
    <s v="COLEGIO MODERNO INTEGRAL ERIKA"/>
    <n v="311001800201"/>
    <s v="SEDE A - COLEGIO MODERNO INTEGRAL ERIKA"/>
    <s v="EEI"/>
    <m/>
    <n v="183"/>
    <n v="54"/>
    <s v="MARRUECOS"/>
  </r>
  <r>
    <n v="55"/>
    <s v="EEP-55 RUU"/>
    <s v="CHIRCALES"/>
    <x v="2"/>
    <n v="18"/>
    <s v="Rafael Uribe Uribe"/>
    <s v="18-Rafael Uribe Uribe"/>
    <s v="EEP-55 RUU - CHIRCALES"/>
    <n v="0"/>
    <n v="0"/>
    <x v="1"/>
    <n v="1"/>
    <s v="PRIVADO"/>
    <n v="311001800937"/>
    <s v="COLEGIO EMPRESARIAL FREDERICK TAYLOR"/>
    <n v="311001800937"/>
    <s v="SEDE A - COLEGIO EMPRESARIAL FREDERICK TAYLOR"/>
    <s v="EEI"/>
    <m/>
    <n v="143"/>
    <n v="54"/>
    <s v="MARRUECOS"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/SDIS"/>
    <n v="1100100076861"/>
    <s v="121535 JINFSDISCHIQUITINES DEL BOSQUE"/>
    <n v="1100100076861"/>
    <s v="121535 JINFSDISCHIQUITINES DEL BOSQUE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00136139"/>
    <s v="GARFIELD Y SUS AMIGOS"/>
    <n v="1100100136139"/>
    <s v="GARFIELD Y SUS AMIGOS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00136189"/>
    <s v="LOS AMIGUITOS DE STEFANNY"/>
    <n v="1100100136189"/>
    <s v="LOS AMIGUITOS DE STEFANNY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00136206"/>
    <s v="EL REFUGIO DE KATHERINE"/>
    <n v="1100100136206"/>
    <s v="EL REFUGIO DE KATHERINE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00136210"/>
    <s v="PITUFOS"/>
    <n v="1100100136210"/>
    <s v="PITUFOS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00136254"/>
    <s v="DINOSAURIOS"/>
    <n v="1100100136254"/>
    <s v="DINOSAURIOS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00136277"/>
    <s v="PRINCIPITO"/>
    <n v="1100100136277"/>
    <s v="PRINCIPITO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1120083"/>
    <s v="MIGUEL ANGEL"/>
    <n v="110011120083"/>
    <s v="MIGUEL ANGEL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1121680"/>
    <s v="CARITAS FELICES"/>
    <n v="110011121680"/>
    <s v="CARITAS FELICES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1122111"/>
    <s v="MONACHITOS"/>
    <n v="110011122111"/>
    <s v="MONACHITOS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1122125"/>
    <s v="LOS TRECE TRAVIESOS"/>
    <n v="110011122125"/>
    <s v="LOS TRECE TRAVIESOS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1122135"/>
    <s v="LOS BULLICIOSOS"/>
    <n v="110011122135"/>
    <s v="LOS BULLICIOSOS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/SDIS"/>
    <n v="110011148976"/>
    <s v="122103JINFSDISEL REFUGIO"/>
    <n v="110011148976"/>
    <s v="122103JINFSDISEL REFUGIO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1151047"/>
    <s v="MIS ADORABLES ANGELITOS I"/>
    <n v="110011151047"/>
    <s v="MIS ADORABLES ANGELITOS I"/>
    <s v="EEI"/>
    <m/>
    <m/>
    <m/>
    <m/>
  </r>
  <r>
    <n v="55"/>
    <s v="EEP-55 RUU"/>
    <s v="CHIRCALES"/>
    <x v="2"/>
    <n v="18"/>
    <s v="Rafael Uribe Uribe"/>
    <s v="18-Rafael Uribe Uribe"/>
    <s v="EEP-55 RUU - CHIRCALES"/>
    <n v="0"/>
    <n v="1"/>
    <x v="1"/>
    <n v="0"/>
    <s v="ICBF"/>
    <n v="110011151920"/>
    <s v="MIS ADORABLES ANGELITOS II"/>
    <n v="110011151920"/>
    <s v="MIS ADORABLES ANGELITOS II"/>
    <s v="EEI"/>
    <m/>
    <m/>
    <m/>
    <m/>
  </r>
  <r>
    <n v="55"/>
    <s v="EEP-55 RUU"/>
    <s v="CHIRCALES"/>
    <x v="2"/>
    <n v="18"/>
    <s v="Rafael Uribe Uribe"/>
    <s v="18-Rafael Uribe Uribe"/>
    <s v="EEP-55 RUU - CHIRCALES"/>
    <n v="1"/>
    <n v="0"/>
    <x v="1"/>
    <n v="0"/>
    <s v="SDIS"/>
    <n v="819"/>
    <s v="EL REFUGIO"/>
    <n v="819"/>
    <s v="EL REFUGIO"/>
    <s v="EEI"/>
    <m/>
    <n v="124"/>
    <m/>
    <m/>
  </r>
  <r>
    <n v="55"/>
    <s v="EEP-55 RUU"/>
    <s v="CHIRCALES"/>
    <x v="2"/>
    <n v="18"/>
    <s v="Rafael Uribe Uribe"/>
    <s v="18-Rafael Uribe Uribe"/>
    <s v="EEP-55 RUU - CHIRCALES"/>
    <n v="1"/>
    <n v="0"/>
    <x v="1"/>
    <n v="0"/>
    <s v="SDIS"/>
    <n v="946"/>
    <s v="CHIQUITINES DEL BOSQUE"/>
    <n v="946"/>
    <s v="CHIQUITINES DEL BOSQUE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0"/>
    <x v="0"/>
    <n v="0"/>
    <s v="DISTRITAL"/>
    <n v="111001015172"/>
    <s v="COLEGIO ALEJANDRO OBREGON (IED)"/>
    <n v="111001015172"/>
    <s v="SEDE A (ALEJANDRO OBREGON) - COLEGIO ALEJANDRO OBREGON (IED)"/>
    <s v="EEI"/>
    <n v="11100101517201"/>
    <n v="1298"/>
    <n v="36"/>
    <s v="SAN JOSE"/>
  </r>
  <r>
    <n v="56"/>
    <s v="EEP-56 RUU"/>
    <s v="BOSQUE SAN CARLOS"/>
    <x v="2"/>
    <n v="18"/>
    <s v="Rafael Uribe Uribe"/>
    <s v="18-Rafael Uribe Uribe"/>
    <s v="EEP-56 RUU - BOSQUE SAN CARLOS"/>
    <n v="0"/>
    <n v="0"/>
    <x v="0"/>
    <n v="0"/>
    <s v="DISTRITAL"/>
    <n v="111001030015"/>
    <s v="COLEGIO ENRIQUE OLAYA HERRERA (IED)"/>
    <n v="111001030015"/>
    <s v="SEDE A (ENRIQUE OLAYA HERRERA) - COLEGIO ENRIQUE OLAYA HERRERA (IED)"/>
    <s v="EEI"/>
    <n v="11100103001501"/>
    <n v="3954"/>
    <n v="36"/>
    <s v="SAN JOSE"/>
  </r>
  <r>
    <n v="56"/>
    <s v="EEP-56 RUU"/>
    <s v="BOSQUE SAN CARLOS"/>
    <x v="2"/>
    <n v="18"/>
    <s v="Rafael Uribe Uribe"/>
    <s v="18-Rafael Uribe Uribe"/>
    <s v="EEP-56 RUU - BOSQUE SAN CARLOS"/>
    <n v="0"/>
    <n v="0"/>
    <x v="0"/>
    <n v="0"/>
    <s v="DISTRITAL"/>
    <n v="111001027332"/>
    <s v="COLEGIO GUSTAVO RESTREPO (IED)"/>
    <n v="111001027332"/>
    <s v="SEDE A (GUSTAVO RESTREPO) - COLEGIO GUSTAVO RESTREPO (IED)"/>
    <s v="EEI"/>
    <n v="11100102733201"/>
    <n v="679"/>
    <n v="36"/>
    <s v="SAN JOSE"/>
  </r>
  <r>
    <n v="56"/>
    <s v="EEP-56 RUU"/>
    <s v="BOSQUE SAN CARLOS"/>
    <x v="2"/>
    <n v="18"/>
    <s v="Rafael Uribe Uribe"/>
    <s v="18-Rafael Uribe Uribe"/>
    <s v="EEP-56 RUU - BOSQUE SAN CARLOS"/>
    <n v="0"/>
    <n v="0"/>
    <x v="1"/>
    <n v="1"/>
    <s v="PRIVADO"/>
    <n v="311001001049"/>
    <s v="COLEGIO EL CARMEN TERESIANO"/>
    <n v="311001001049"/>
    <s v="SEDE A - COLEGIO EL CARMEN TERESIANO"/>
    <s v="EEI"/>
    <m/>
    <n v="415"/>
    <n v="36"/>
    <s v="SAN JOSE"/>
  </r>
  <r>
    <n v="56"/>
    <s v="EEP-56 RUU"/>
    <s v="BOSQUE SAN CARLOS"/>
    <x v="2"/>
    <n v="18"/>
    <s v="Rafael Uribe Uribe"/>
    <s v="18-Rafael Uribe Uribe"/>
    <s v="EEP-56 RUU - BOSQUE SAN CARLOS"/>
    <n v="0"/>
    <n v="0"/>
    <x v="1"/>
    <n v="1"/>
    <s v="PRIVADO"/>
    <n v="311001001332"/>
    <s v="COLEGIO DANILO CIFUENTES"/>
    <n v="311001001332"/>
    <s v="SEDE A - COLEGIO DANILO CIFUENTES"/>
    <s v="EEI"/>
    <m/>
    <n v="385"/>
    <n v="32"/>
    <s v="SAN BLAS"/>
  </r>
  <r>
    <n v="56"/>
    <s v="EEP-56 RUU"/>
    <s v="BOSQUE SAN CARLOS"/>
    <x v="2"/>
    <n v="18"/>
    <s v="Rafael Uribe Uribe"/>
    <s v="18-Rafael Uribe Uribe"/>
    <s v="EEP-56 RUU - BOSQUE SAN CARLOS"/>
    <n v="0"/>
    <n v="0"/>
    <x v="1"/>
    <n v="1"/>
    <s v="PRIVADO"/>
    <n v="311001010099"/>
    <s v="GIMNASIO SAN JOSE"/>
    <n v="311001010099"/>
    <s v="SEDE A - GIMNASIO SAN JOSE"/>
    <s v="EEI"/>
    <m/>
    <n v="403"/>
    <n v="36"/>
    <s v="SAN JOSE"/>
  </r>
  <r>
    <n v="56"/>
    <s v="EEP-56 RUU"/>
    <s v="BOSQUE SAN CARLOS"/>
    <x v="2"/>
    <n v="18"/>
    <s v="Rafael Uribe Uribe"/>
    <s v="18-Rafael Uribe Uribe"/>
    <s v="EEP-56 RUU - BOSQUE SAN CARLOS"/>
    <n v="0"/>
    <n v="0"/>
    <x v="1"/>
    <n v="1"/>
    <s v="PRIVADO"/>
    <n v="311001025207"/>
    <s v="COLEGIO ALVARO CAMARGO DE LA TORRE"/>
    <n v="311001025207"/>
    <s v="SEDE A - COLEGIO ALVARO CAMARGO DE LA TORRE"/>
    <s v="EEI"/>
    <m/>
    <n v="334"/>
    <n v="36"/>
    <s v="SAN JOSE"/>
  </r>
  <r>
    <n v="56"/>
    <s v="EEP-56 RUU"/>
    <s v="BOSQUE SAN CARLOS"/>
    <x v="2"/>
    <n v="18"/>
    <s v="Rafael Uribe Uribe"/>
    <s v="18-Rafael Uribe Uribe"/>
    <s v="EEP-56 RUU - BOSQUE SAN CARLOS"/>
    <n v="0"/>
    <n v="0"/>
    <x v="1"/>
    <n v="1"/>
    <s v="PRIVADO"/>
    <n v="311001043787"/>
    <s v="INSTITUTO VILLA DE LA FRATERNIDAD"/>
    <n v="311001043787"/>
    <s v="SEDE A - INSTITUTO VILLA DE LA FRATERNIDAD"/>
    <s v="EEI"/>
    <m/>
    <n v="113"/>
    <n v="36"/>
    <s v="SAN JOSE"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/SDIS"/>
    <n v="1100100076837"/>
    <s v="257 JINFSDISPIJAOS"/>
    <n v="1100100076837"/>
    <s v="257 JINFSDISPIJAOS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"/>
    <n v="1100100135010"/>
    <s v="MAFALDA"/>
    <n v="1100100135010"/>
    <s v="MAFALDA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"/>
    <n v="1100100138112"/>
    <s v="HI LA VACA LOLA"/>
    <n v="1100100138112"/>
    <s v="HI LA VACA LOLA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"/>
    <n v="110011113542"/>
    <s v="PEQUEÑAS AVENTURAS"/>
    <n v="110011113542"/>
    <s v="PEQUEÑAS AVENTURAS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"/>
    <n v="110011113573"/>
    <s v="PEQUEÑIN"/>
    <n v="110011113573"/>
    <s v="PEQUEÑIN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"/>
    <n v="110011113588"/>
    <s v="MI DULCE DESPERTAR"/>
    <n v="110011113588"/>
    <s v="MI DULCE DESPERTAR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"/>
    <n v="110011113641"/>
    <s v="MI SEGUNDO HOGAR."/>
    <n v="110011113641"/>
    <s v="MI SEGUNDO HOGAR.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"/>
    <n v="110011120828"/>
    <s v="MICKEY MOUSE MHFL18"/>
    <n v="110011120828"/>
    <s v="MICKEY MOUSE MHFL18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0"/>
    <n v="1"/>
    <x v="1"/>
    <n v="0"/>
    <s v="ICBF/SDIS"/>
    <n v="110011148972"/>
    <s v="121714JINFSDISSUEÑOS Y SONRISAS"/>
    <n v="110011148972"/>
    <s v="121714JINFSDISSUEÑOS Y SONRISAS"/>
    <s v="EEI"/>
    <m/>
    <m/>
    <m/>
    <m/>
  </r>
  <r>
    <n v="56"/>
    <s v="EEP-56 RUU"/>
    <s v="BOSQUE SAN CARLOS"/>
    <x v="2"/>
    <n v="18"/>
    <s v="Rafael Uribe Uribe"/>
    <s v="18-Rafael Uribe Uribe"/>
    <s v="EEP-56 RUU - BOSQUE SAN CARLOS"/>
    <n v="1"/>
    <n v="0"/>
    <x v="1"/>
    <n v="0"/>
    <s v="SDIS"/>
    <n v="927"/>
    <s v="PIJAOS"/>
    <n v="927"/>
    <s v="PIJAOS"/>
    <s v="EEI"/>
    <m/>
    <n v="172"/>
    <m/>
    <m/>
  </r>
  <r>
    <n v="57"/>
    <s v="EEP-57 RUU"/>
    <s v="MARCO FIDEL SUÁREZ"/>
    <x v="2"/>
    <n v="18"/>
    <s v="Rafael Uribe Uribe"/>
    <s v="18-Rafael Uribe Uribe"/>
    <s v="EEP-57 RUU - MARCO FIDEL SUÁREZ"/>
    <n v="0"/>
    <n v="0"/>
    <x v="0"/>
    <n v="0"/>
    <s v="DISTRITAL"/>
    <n v="111001011029"/>
    <s v="COLEGIO REINO DE HOLANDA (IED)"/>
    <n v="111001011029"/>
    <s v="SEDE A (REINO DE HOLANDA) - COLEGIO REINO DE HOLANDA (IED)"/>
    <s v="EEI"/>
    <n v="11100101102901"/>
    <n v="888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0"/>
    <x v="0"/>
    <n v="0"/>
    <s v="DISTRITAL"/>
    <n v="111001011029"/>
    <s v="COLEGIO REINO DE HOLANDA (IED)"/>
    <n v="111001018091"/>
    <s v="SEDE B (MARCO FIDEL SUAREZ) - COLEGIO REINO DE HOLANDA (IED)"/>
    <s v="EEI"/>
    <n v="11100101102902"/>
    <n v="537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0"/>
    <x v="0"/>
    <n v="0"/>
    <s v="DISTRITAL"/>
    <n v="111001011029"/>
    <s v="COLEGIO REINO DE HOLANDA (IED)"/>
    <n v="111001107824"/>
    <s v="SEDE D (PARROQUIAL SAN JUDAS TADEO) - COLEGIO REINO DE HOLANDA (IED)"/>
    <s v="EEI"/>
    <n v="11100101102904"/>
    <n v="337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0"/>
    <x v="1"/>
    <n v="1"/>
    <s v="PRIVADO"/>
    <n v="311001000441"/>
    <s v="LICEO PARROQUIAL SAN JOSE"/>
    <n v="311001000441"/>
    <s v="SEDE A - LICEO PARROQUIAL SAN JOSE"/>
    <s v="EEI"/>
    <m/>
    <n v="500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0"/>
    <x v="1"/>
    <n v="1"/>
    <s v="PRIVADO"/>
    <n v="311001001553"/>
    <s v="COLEGIO HERMANOS BELTRAN"/>
    <n v="311001001553"/>
    <s v="SEDE A - COLEGIO HERMANOS BELTRAN"/>
    <s v="EEI"/>
    <m/>
    <n v="181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0"/>
    <x v="1"/>
    <n v="1"/>
    <s v="PRIVADO"/>
    <n v="311001101884"/>
    <s v="INSTITUCION EDUCATIVA INTERAMERICANA"/>
    <n v="311001101884"/>
    <s v="SEDE A - INSTITUCION EDUCATIVA INTERAMERICANA"/>
    <s v="EEI"/>
    <m/>
    <n v="123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0"/>
    <x v="1"/>
    <n v="1"/>
    <s v="PRIVADO"/>
    <n v="311001108315"/>
    <s v="COLEGIO MONTESSORIANO"/>
    <n v="311001108315"/>
    <s v="SEDE A - COLEGIO MONTESSORIANO"/>
    <s v="EEI"/>
    <m/>
    <n v="59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0"/>
    <x v="1"/>
    <n v="1"/>
    <s v="PRIVADO"/>
    <n v="311001108374"/>
    <s v="LICEO PSICOPEDAGOGICO MARCO FIDEL SUAREZ"/>
    <n v="311001108374"/>
    <s v="SEDE A - LICEO PSICOPEDAGOGICO MARCO FIDEL SUAREZ"/>
    <s v="EEI"/>
    <m/>
    <n v="332"/>
    <n v="53"/>
    <s v="MARCO FIDEL SUAREZ"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013477"/>
    <s v="LOS PITUFOS 2"/>
    <n v="1100100013477"/>
    <s v="LOS PITUFOS 2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013698"/>
    <s v="MIS PEQUEÑAS TRAVESURAS"/>
    <n v="1100100013698"/>
    <s v="MIS PEQUEÑAS TRAVESURAS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014438"/>
    <s v="LUCERITO"/>
    <n v="1100100014438"/>
    <s v="LUCERITO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014469"/>
    <s v="DESCUBRO MI MUNDO"/>
    <n v="1100100014469"/>
    <s v="DESCUBRO MI MUNDO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014475"/>
    <s v="MAFALDA"/>
    <n v="1100100014475"/>
    <s v="MAFALDA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136742"/>
    <s v="LA NUEVA ESPERANZA"/>
    <n v="1100100136742"/>
    <s v="LA NUEVA ESPERANZA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137007"/>
    <s v="CARITAS FELICES"/>
    <n v="1100100137007"/>
    <s v="CARITAS FELICES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137022"/>
    <s v="MI CIELITO"/>
    <n v="1100100137022"/>
    <s v="MI CIELITO"/>
    <s v="EEI"/>
    <m/>
    <m/>
    <m/>
    <m/>
  </r>
  <r>
    <n v="57"/>
    <s v="EEP-57 RUU"/>
    <s v="MARCO FIDEL SUÁREZ"/>
    <x v="2"/>
    <n v="18"/>
    <s v="Rafael Uribe Uribe"/>
    <s v="18-Rafael Uribe Uribe"/>
    <s v="EEP-57 RUU - MARCO FIDEL SUÁREZ"/>
    <n v="0"/>
    <n v="1"/>
    <x v="1"/>
    <n v="0"/>
    <s v="ICBF"/>
    <n v="1100100137341"/>
    <s v="EL SOLECITO"/>
    <n v="1100100137341"/>
    <s v="EL SOLECITO"/>
    <s v="EEI"/>
    <m/>
    <m/>
    <m/>
    <m/>
  </r>
  <r>
    <n v="58"/>
    <s v="EEP-58 SC"/>
    <s v="ATENAS"/>
    <x v="2"/>
    <n v="4"/>
    <s v="San Cristóbal"/>
    <s v="04-San Cristóbal"/>
    <s v="EEP-58 SC - ATENAS"/>
    <n v="0"/>
    <n v="0"/>
    <x v="0"/>
    <n v="0"/>
    <s v="DISTRITAL"/>
    <n v="111001018309"/>
    <s v="COLEGIO ATENAS (IED)"/>
    <n v="111001018309"/>
    <s v="SEDE A (ATENAS) - COLEGIO ATENAS (IED)"/>
    <s v="EEI"/>
    <n v="11100101830901"/>
    <n v="809"/>
    <n v="34"/>
    <s v="20 DE JULIO"/>
  </r>
  <r>
    <n v="58"/>
    <s v="EEP-58 SC"/>
    <s v="ATENAS"/>
    <x v="2"/>
    <n v="4"/>
    <s v="San Cristóbal"/>
    <s v="04-San Cristóbal"/>
    <s v="EEP-58 SC - ATENAS"/>
    <n v="0"/>
    <n v="0"/>
    <x v="0"/>
    <n v="0"/>
    <s v="DISTRITAL"/>
    <n v="111001030864"/>
    <s v="COLEGIO ALEMANIA UNIFICADA (IED)"/>
    <n v="111001030864"/>
    <s v="SEDE A (GUACAMAYAS) - COLEGIO ALEMANIA UNIFICADA (IED)"/>
    <s v="EEI"/>
    <n v="11100103086401"/>
    <n v="463"/>
    <n v="50"/>
    <s v="LA GLORIA"/>
  </r>
  <r>
    <n v="58"/>
    <s v="EEP-58 SC"/>
    <s v="ATENAS"/>
    <x v="2"/>
    <n v="4"/>
    <s v="San Cristóbal"/>
    <s v="04-San Cristóbal"/>
    <s v="EEP-58 SC - ATENAS"/>
    <n v="1"/>
    <n v="0"/>
    <x v="1"/>
    <n v="0"/>
    <s v="SDIS"/>
    <n v="994"/>
    <s v="AVESOL"/>
    <n v="994"/>
    <s v="AVESOL"/>
    <s v="EEI"/>
    <m/>
    <n v="89"/>
    <m/>
    <m/>
  </r>
  <r>
    <n v="59"/>
    <s v="EEP-59 SUB"/>
    <s v="AURES"/>
    <x v="2"/>
    <n v="11"/>
    <s v="Suba"/>
    <s v="11-Suba"/>
    <s v="EEP-59 SUB - AURES"/>
    <n v="0"/>
    <n v="0"/>
    <x v="0"/>
    <n v="0"/>
    <s v="DISTRITAL"/>
    <n v="111001075272"/>
    <s v="COLEGIO NUEVA COLOMBIA (IED)"/>
    <n v="111001075272"/>
    <s v="SEDE A (NUEVA COLOMBIA) - COLEGIO NUEVA COLOMBIA (IED)"/>
    <s v="EEI"/>
    <n v="11100107527201"/>
    <n v="1920"/>
    <n v="28"/>
    <s v="EL RINCON"/>
  </r>
  <r>
    <n v="59"/>
    <s v="EEP-59 SUB"/>
    <s v="AURES"/>
    <x v="2"/>
    <n v="11"/>
    <s v="Suba"/>
    <s v="11-Suba"/>
    <s v="EEP-59 SUB - AURES"/>
    <n v="0"/>
    <n v="0"/>
    <x v="0"/>
    <n v="0"/>
    <s v="DISTRITAL"/>
    <n v="111001093084"/>
    <s v="COLEGIO ALVARO GOMEZ HURTADO (IED)"/>
    <n v="111001093084"/>
    <s v="SEDE A (ALVARO GOMEZ HURTADO) - COLEGIO ALVARO GOMEZ HURTADO (IED)"/>
    <s v="EEI"/>
    <n v="11100109308401"/>
    <n v="1438"/>
    <n v="28"/>
    <s v="EL RINCON"/>
  </r>
  <r>
    <n v="59"/>
    <s v="EEP-59 SUB"/>
    <s v="AURES"/>
    <x v="2"/>
    <n v="11"/>
    <s v="Suba"/>
    <s v="11-Suba"/>
    <s v="EEP-59 SUB - AURES"/>
    <n v="0"/>
    <n v="0"/>
    <x v="0"/>
    <n v="0"/>
    <s v="DISTRITAL"/>
    <n v="111001104388"/>
    <s v="COLEGIO GONZALO ARANGO (IED)"/>
    <n v="111001104388"/>
    <s v="SEDE A (GONZALO ARANGO) - COLEGIO GONZALO ARANGO (IED)"/>
    <s v="EEI"/>
    <n v="11100110438801"/>
    <n v="2335"/>
    <n v="28"/>
    <s v="EL RINCON"/>
  </r>
  <r>
    <n v="59"/>
    <s v="EEP-59 SUB"/>
    <s v="AURES"/>
    <x v="2"/>
    <n v="11"/>
    <s v="Suba"/>
    <s v="11-Suba"/>
    <s v="EEP-59 SUB - AURES"/>
    <n v="0"/>
    <n v="1"/>
    <x v="1"/>
    <n v="0"/>
    <s v="ICBF/SDIS"/>
    <n v="1100100086199"/>
    <s v="121450JINFSDISAURES"/>
    <n v="1100100086199"/>
    <s v="121450JINFSDISAURES"/>
    <s v="EEI"/>
    <m/>
    <m/>
    <m/>
    <m/>
  </r>
  <r>
    <n v="59"/>
    <s v="EEP-59 SUB"/>
    <s v="AURES"/>
    <x v="2"/>
    <n v="11"/>
    <s v="Suba"/>
    <s v="11-Suba"/>
    <s v="EEP-59 SUB - AURES"/>
    <n v="0"/>
    <n v="1"/>
    <x v="1"/>
    <n v="0"/>
    <s v="ICBF"/>
    <n v="1100100135221"/>
    <s v="EL OSO MELOSO."/>
    <n v="1100100135221"/>
    <s v="EL OSO MELOSO."/>
    <s v="EEI"/>
    <m/>
    <m/>
    <m/>
    <m/>
  </r>
  <r>
    <n v="59"/>
    <s v="EEP-59 SUB"/>
    <s v="AURES"/>
    <x v="2"/>
    <n v="11"/>
    <s v="Suba"/>
    <s v="11-Suba"/>
    <s v="EEP-59 SUB - AURES"/>
    <n v="1"/>
    <n v="0"/>
    <x v="1"/>
    <n v="0"/>
    <s v="SDIS"/>
    <n v="915"/>
    <s v="AURES"/>
    <n v="915"/>
    <s v="AURES"/>
    <s v="EEI"/>
    <m/>
    <n v="819"/>
    <m/>
    <m/>
  </r>
  <r>
    <n v="60"/>
    <s v="EEP-60 SUB"/>
    <s v="LA TOSCANA "/>
    <x v="2"/>
    <n v="11"/>
    <s v="Suba"/>
    <s v="11-Suba"/>
    <s v="EEP-60 SUB - LA TOSCANA "/>
    <n v="0"/>
    <n v="0"/>
    <x v="0"/>
    <n v="0"/>
    <s v="DISTRITAL"/>
    <n v="111001045225"/>
    <s v="COLEGIO TIBABUYES UNIVERSAL (IED)"/>
    <n v="111001045225"/>
    <s v="SEDE A (TIBABUYES UNIVERSAL) - COLEGIO TIBABUYES UNIVERSAL (IED)"/>
    <s v="EEI"/>
    <n v="11100104522501"/>
    <n v="1425"/>
    <n v="71"/>
    <s v="TIBABUYES"/>
  </r>
  <r>
    <n v="60"/>
    <s v="EEP-60 SUB"/>
    <s v="LA TOSCANA "/>
    <x v="2"/>
    <n v="11"/>
    <s v="Suba"/>
    <s v="11-Suba"/>
    <s v="EEP-60 SUB - LA TOSCANA "/>
    <n v="0"/>
    <n v="0"/>
    <x v="0"/>
    <n v="0"/>
    <s v="DISTRITAL"/>
    <n v="111001094889"/>
    <s v="COLEGIO LA TOSCANA - LISBOA (IED)"/>
    <n v="111001801161"/>
    <s v="SEDE D (SEDE D - LA TOSCANA - LISBOA) - COLEGIO LA TOSCANA - LISBOA (IED)"/>
    <s v="EEI"/>
    <n v="11100109488904"/>
    <n v="347"/>
    <n v="71"/>
    <s v="TIBABUYES"/>
  </r>
  <r>
    <n v="60"/>
    <s v="EEP-60 SUB"/>
    <s v="LA TOSCANA "/>
    <x v="2"/>
    <n v="11"/>
    <s v="Suba"/>
    <s v="11-Suba"/>
    <s v="EEP-60 SUB - LA TOSCANA "/>
    <n v="0"/>
    <n v="0"/>
    <x v="0"/>
    <n v="0"/>
    <s v="DISTRITAL - ADMINISTRACION CONTRATADA"/>
    <n v="111001104043"/>
    <s v="COLEGIO JOSE MARIA VELAZ (IED)"/>
    <n v="111001104043"/>
    <s v="SEDE A (COLEGIO JOSE MARIA VELAZ (IED) - SEDE PRINCIPAL) - COLEGIO JOSE MARIA VELAZ (IED)"/>
    <s v="EEI"/>
    <n v="11100110404301"/>
    <n v="1270"/>
    <n v="71"/>
    <s v="TIBABUYES"/>
  </r>
  <r>
    <n v="60"/>
    <s v="EEP-60 SUB"/>
    <s v="LA TOSCANA "/>
    <x v="2"/>
    <n v="11"/>
    <s v="Suba"/>
    <s v="11-Suba"/>
    <s v="EEP-60 SUB - LA TOSCANA "/>
    <n v="0"/>
    <n v="0"/>
    <x v="0"/>
    <n v="0"/>
    <s v="DISTRITAL"/>
    <n v="111001801349"/>
    <s v="COLEGIO ELISA MUJICA VELASQUEZ (IED)"/>
    <n v="111001801349"/>
    <s v="SEDE A (PRINCIPAL) - COLEGIO ELISA MUJICA VELASQUEZ (IED)"/>
    <s v="EEI"/>
    <n v="11100180134901"/>
    <n v="812"/>
    <n v="71"/>
    <s v="TIBABUYES"/>
  </r>
  <r>
    <n v="60"/>
    <s v="EEP-60 SUB"/>
    <s v="LA TOSCANA "/>
    <x v="2"/>
    <n v="11"/>
    <s v="Suba"/>
    <s v="11-Suba"/>
    <s v="EEP-60 SUB - LA TOSCANA "/>
    <n v="0"/>
    <n v="1"/>
    <x v="1"/>
    <n v="0"/>
    <s v="ICBF"/>
    <n v="1100100069690"/>
    <s v="PIE PEQUEÑO"/>
    <n v="1100100069690"/>
    <s v="PIE PEQUEÑO"/>
    <s v="EEI"/>
    <m/>
    <m/>
    <m/>
    <m/>
  </r>
  <r>
    <n v="60"/>
    <s v="EEP-60 SUB"/>
    <s v="LA TOSCANA "/>
    <x v="2"/>
    <n v="11"/>
    <s v="Suba"/>
    <s v="11-Suba"/>
    <s v="EEP-60 SUB - LA TOSCANA "/>
    <n v="0"/>
    <n v="1"/>
    <x v="1"/>
    <n v="0"/>
    <s v="ICBF"/>
    <n v="1100100069711"/>
    <s v="MI CASITA ALEGRE"/>
    <n v="1100100069711"/>
    <s v="MI CASITA ALEGRE"/>
    <s v="EEI"/>
    <m/>
    <m/>
    <m/>
    <m/>
  </r>
  <r>
    <n v="60"/>
    <s v="EEP-60 SUB"/>
    <s v="LA TOSCANA "/>
    <x v="2"/>
    <n v="11"/>
    <s v="Suba"/>
    <s v="11-Suba"/>
    <s v="EEP-60 SUB - LA TOSCANA "/>
    <n v="0"/>
    <n v="1"/>
    <x v="1"/>
    <n v="0"/>
    <s v="ICBF"/>
    <n v="1100100069745"/>
    <s v="MANITAS INFANTILES"/>
    <n v="1100100069745"/>
    <s v="MANITAS INFANTILES"/>
    <s v="EEI"/>
    <m/>
    <m/>
    <m/>
    <m/>
  </r>
  <r>
    <n v="60"/>
    <s v="EEP-60 SUB"/>
    <s v="LA TOSCANA "/>
    <x v="2"/>
    <n v="11"/>
    <s v="Suba"/>
    <s v="11-Suba"/>
    <s v="EEP-60 SUB - LA TOSCANA "/>
    <n v="0"/>
    <n v="1"/>
    <x v="1"/>
    <n v="0"/>
    <s v="ICBF"/>
    <n v="1100100069765"/>
    <s v="MONTESSORI."/>
    <n v="1100100069765"/>
    <s v="MONTESSORI."/>
    <s v="EEI"/>
    <m/>
    <m/>
    <m/>
    <m/>
  </r>
  <r>
    <n v="60"/>
    <s v="EEP-60 SUB"/>
    <s v="LA TOSCANA "/>
    <x v="2"/>
    <n v="11"/>
    <s v="Suba"/>
    <s v="11-Suba"/>
    <s v="EEP-60 SUB - LA TOSCANA "/>
    <n v="0"/>
    <n v="1"/>
    <x v="1"/>
    <n v="0"/>
    <s v="ICBF"/>
    <n v="1100100135056"/>
    <s v="PEQUEÑAS ILUSIONES."/>
    <n v="1100100135056"/>
    <s v="PEQUEÑAS ILUSIONES."/>
    <s v="EEI"/>
    <m/>
    <m/>
    <m/>
    <m/>
  </r>
  <r>
    <n v="60"/>
    <s v="EEP-60 SUB"/>
    <s v="LA TOSCANA "/>
    <x v="2"/>
    <n v="11"/>
    <s v="Suba"/>
    <s v="11-Suba"/>
    <s v="EEP-60 SUB - LA TOSCANA "/>
    <n v="0"/>
    <n v="1"/>
    <x v="1"/>
    <n v="0"/>
    <s v="ICBF"/>
    <n v="110011111565"/>
    <s v="ANGELES DE MARIA."/>
    <n v="110011111565"/>
    <s v="ANGELES DE MARIA."/>
    <s v="EEI"/>
    <m/>
    <m/>
    <m/>
    <m/>
  </r>
  <r>
    <n v="60"/>
    <s v="EEP-60 SUB"/>
    <s v="LA TOSCANA "/>
    <x v="2"/>
    <n v="11"/>
    <s v="Suba"/>
    <s v="11-Suba"/>
    <s v="EEP-60 SUB - LA TOSCANA "/>
    <n v="1"/>
    <n v="0"/>
    <x v="1"/>
    <n v="0"/>
    <s v="SDIS"/>
    <n v="1021"/>
    <s v="PIEDRA VERDE"/>
    <n v="1021"/>
    <s v="PIEDRA VERDE"/>
    <s v="EEI"/>
    <m/>
    <n v="438"/>
    <m/>
    <m/>
  </r>
  <r>
    <n v="61"/>
    <s v="EEP-61 TUN"/>
    <s v="VENECIA"/>
    <x v="2"/>
    <n v="6"/>
    <s v="Tunjuelito"/>
    <s v="06-Tunjuelito"/>
    <s v="EEP-61 TUN - VENECIA"/>
    <n v="0"/>
    <n v="0"/>
    <x v="0"/>
    <n v="0"/>
    <s v="DISTRITAL"/>
    <n v="111001010251"/>
    <s v="COLEGIO VENECIA (IED)"/>
    <n v="111001010251"/>
    <s v="SEDE A (VENECIA) - COLEGIO VENECIA (IED)"/>
    <s v="EEI"/>
    <n v="11100101025101"/>
    <n v="3156"/>
    <n v="42"/>
    <s v="VENECIA"/>
  </r>
  <r>
    <n v="61"/>
    <s v="EEP-61 TUN"/>
    <s v="VENECIA"/>
    <x v="2"/>
    <n v="6"/>
    <s v="Tunjuelito"/>
    <s v="06-Tunjuelito"/>
    <s v="EEP-61 TUN - VENECIA"/>
    <n v="0"/>
    <n v="0"/>
    <x v="1"/>
    <n v="1"/>
    <s v="PRIVADO"/>
    <n v="311001108706"/>
    <s v="CENTRO EDUCATIVO SURAMERICANO"/>
    <n v="311001108706"/>
    <s v="SEDE A - CENTRO EDUCATIVO SURAMERICANO"/>
    <s v="EEI"/>
    <m/>
    <n v="480"/>
    <n v="42"/>
    <s v="VENECIA"/>
  </r>
  <r>
    <n v="61"/>
    <s v="EEP-61 TUN"/>
    <s v="VENECIA"/>
    <x v="2"/>
    <n v="6"/>
    <s v="Tunjuelito"/>
    <s v="06-Tunjuelito"/>
    <s v="EEP-61 TUN - VENECIA"/>
    <n v="0"/>
    <n v="0"/>
    <x v="1"/>
    <n v="1"/>
    <s v="PRIVADO"/>
    <n v="311001110417"/>
    <s v="COLEGIO JALIL GIBRAN"/>
    <n v="311001110417"/>
    <s v="SEDE A - COLEGIO JALIL GIBRAN"/>
    <s v="EEI"/>
    <m/>
    <n v="185"/>
    <n v="42"/>
    <s v="VENECIA"/>
  </r>
  <r>
    <n v="61"/>
    <s v="EEP-61 TUN"/>
    <s v="VENECIA"/>
    <x v="2"/>
    <n v="6"/>
    <s v="Tunjuelito"/>
    <s v="06-Tunjuelito"/>
    <s v="EEP-61 TUN - VENECIA"/>
    <n v="0"/>
    <n v="1"/>
    <x v="1"/>
    <n v="0"/>
    <s v="ICBF"/>
    <n v="1100100131760"/>
    <s v="OSITOS DOS"/>
    <n v="1100100131760"/>
    <s v="OSITOS DOS"/>
    <s v="EEI"/>
    <m/>
    <m/>
    <m/>
    <m/>
  </r>
  <r>
    <n v="62"/>
    <s v="EEP-62 USA"/>
    <s v="VERBENAL"/>
    <x v="2"/>
    <n v="1"/>
    <s v="Usaquén"/>
    <s v="01-Usaquén"/>
    <s v="EEP-62 USA - VERBENAL"/>
    <n v="0"/>
    <n v="0"/>
    <x v="0"/>
    <n v="0"/>
    <s v="DISTRITAL"/>
    <n v="111001000132"/>
    <s v="COLEGIO AQUILEO PARRA (IED)"/>
    <n v="111001000132"/>
    <s v="SEDE A (AQUILEO PARRA) - COLEGIO AQUILEO PARRA (IED)"/>
    <s v="EEI"/>
    <n v="11100100013201"/>
    <n v="2595"/>
    <n v="9"/>
    <s v="VERBENAL"/>
  </r>
  <r>
    <n v="62"/>
    <s v="EEP-62 USA"/>
    <s v="VERBENAL"/>
    <x v="2"/>
    <n v="1"/>
    <s v="Usaquén"/>
    <s v="01-Usaquén"/>
    <s v="EEP-62 USA - VERBENAL"/>
    <n v="0"/>
    <n v="1"/>
    <x v="1"/>
    <n v="0"/>
    <s v="ICBF/SDIS"/>
    <n v="1100100086234"/>
    <s v="9 JINFSDISVERBENAL"/>
    <n v="1100100086234"/>
    <s v="9 JINFSDISVERBENAL"/>
    <s v="EEI"/>
    <m/>
    <m/>
    <m/>
    <m/>
  </r>
  <r>
    <n v="62"/>
    <s v="EEP-62 USA"/>
    <s v="VERBENAL"/>
    <x v="2"/>
    <n v="1"/>
    <s v="Usaquén"/>
    <s v="01-Usaquén"/>
    <s v="EEP-62 USA - VERBENAL"/>
    <n v="1"/>
    <n v="0"/>
    <x v="1"/>
    <n v="0"/>
    <s v="SDIS"/>
    <n v="860"/>
    <s v="VERBENAL"/>
    <n v="860"/>
    <s v="VERBENAL"/>
    <s v="EEI"/>
    <m/>
    <n v="226"/>
    <m/>
    <m/>
  </r>
  <r>
    <n v="63"/>
    <s v="EEP-63 USA"/>
    <s v="TOBERIN "/>
    <x v="2"/>
    <n v="1"/>
    <s v="Usaquén"/>
    <s v="01-Usaquén"/>
    <s v="EEP-63 USA - TOBERIN "/>
    <n v="0"/>
    <n v="0"/>
    <x v="0"/>
    <n v="0"/>
    <s v="DISTRITAL"/>
    <n v="111001046957"/>
    <s v="COLEGIO TOBERIN (IED)"/>
    <n v="111001046957"/>
    <s v="SEDE A (TOBERIN) - COLEGIO TOBERIN (IED)"/>
    <s v="EEI"/>
    <n v="11100104695701"/>
    <n v="1228"/>
    <n v="12"/>
    <s v="TOBERIN"/>
  </r>
  <r>
    <n v="63"/>
    <s v="EEP-63 USA"/>
    <s v="TOBERIN "/>
    <x v="2"/>
    <n v="1"/>
    <s v="Usaquén"/>
    <s v="01-Usaquén"/>
    <s v="EEP-63 USA - TOBERIN "/>
    <n v="0"/>
    <n v="0"/>
    <x v="1"/>
    <n v="1"/>
    <s v="PRIVADO"/>
    <n v="311001801305"/>
    <s v="GIMNASIO PASCAL DE LA SABANA"/>
    <n v="311001801305"/>
    <s v="SEDE A - GIMNASIO PASCAL DE LA SABANA"/>
    <s v="EEI"/>
    <m/>
    <n v="29"/>
    <n v="12"/>
    <s v="TOBERIN"/>
  </r>
  <r>
    <n v="64"/>
    <s v="EEP-64 USM"/>
    <s v="PORVENIR USME"/>
    <x v="2"/>
    <n v="5"/>
    <s v="Usme"/>
    <s v="05-Usme"/>
    <s v="EEP-64 USM - PORVENIR USME"/>
    <n v="0"/>
    <n v="0"/>
    <x v="0"/>
    <n v="0"/>
    <s v="DISTRITAL"/>
    <n v="111001107760"/>
    <s v="COLEGIO PAULO FREIRE (IED)"/>
    <n v="111001107760"/>
    <s v="SEDE A (PAULO FREIRE) - COLEGIO PAULO FREIRE (IED)"/>
    <s v="EEI"/>
    <n v="11100110776001"/>
    <n v="2889"/>
    <n v="56"/>
    <s v="DANUBIO"/>
  </r>
  <r>
    <n v="64"/>
    <s v="EEP-64 USM"/>
    <s v="PORVENIR USME"/>
    <x v="2"/>
    <n v="5"/>
    <s v="Usme"/>
    <s v="05-Usme"/>
    <s v="EEP-64 USM - PORVENIR USME"/>
    <n v="0"/>
    <n v="1"/>
    <x v="1"/>
    <n v="0"/>
    <s v="ICBF"/>
    <n v="1100100131211"/>
    <s v="OLAS DE ALEGRIA"/>
    <n v="1100100131211"/>
    <s v="OLAS DE ALEGRIA"/>
    <s v="EEI"/>
    <m/>
    <m/>
    <m/>
    <m/>
  </r>
  <r>
    <n v="65"/>
    <s v="EEP-65 USM"/>
    <s v="DE LOS ALTOS"/>
    <x v="2"/>
    <n v="5"/>
    <s v="Usme"/>
    <s v="05-Usme"/>
    <s v="EEP-65 USM - DE LOS ALTOS"/>
    <n v="0"/>
    <n v="0"/>
    <x v="0"/>
    <n v="0"/>
    <s v="DISTRITAL"/>
    <n v="111001045705"/>
    <s v="COLEGIO LA AURORA (IED)"/>
    <n v="111001045705"/>
    <s v="SEDE A (LA AURORA) - COLEGIO LA AURORA (IED)"/>
    <s v="EEI"/>
    <n v="11100104570501"/>
    <n v="1428"/>
    <n v="57"/>
    <s v="GRAN YOMASA"/>
  </r>
  <r>
    <n v="65"/>
    <s v="EEP-65 USM"/>
    <s v="DE LOS ALTOS"/>
    <x v="2"/>
    <n v="5"/>
    <s v="Usme"/>
    <s v="05-Usme"/>
    <s v="EEP-65 USM - DE LOS ALTOS"/>
    <n v="0"/>
    <n v="0"/>
    <x v="0"/>
    <n v="0"/>
    <s v="DISTRITAL"/>
    <n v="111001046485"/>
    <s v="COLEGIO NUEVO SAN ANDRES DE LOS ALTOS (IED)"/>
    <n v="111001046485"/>
    <s v="SEDE A (NUEVO SAN ANDRES DE LOS ALTOS) - COLEGIO NUEVO SAN ANDRES DE LOS ALTOS (IED)"/>
    <s v="EEI"/>
    <n v="11100104648501"/>
    <n v="1219"/>
    <n v="57"/>
    <s v="GRAN YOMASA"/>
  </r>
  <r>
    <n v="65"/>
    <s v="EEP-65 USM"/>
    <s v="DE LOS ALTOS"/>
    <x v="2"/>
    <n v="5"/>
    <s v="Usme"/>
    <s v="05-Usme"/>
    <s v="EEP-65 USM - DE LOS ALTOS"/>
    <n v="0"/>
    <n v="0"/>
    <x v="1"/>
    <n v="1"/>
    <s v="PRIVADO"/>
    <n v="311001094659"/>
    <s v="COLEGIO EL TRIUNFO"/>
    <n v="311001094659"/>
    <s v="SEDE A - COLEGIO EL TRIUNFO"/>
    <s v="EEI"/>
    <m/>
    <n v="115"/>
    <n v="57"/>
    <s v="GRAN YOMASA"/>
  </r>
  <r>
    <n v="65"/>
    <s v="EEP-65 USM"/>
    <s v="DE LOS ALTOS"/>
    <x v="2"/>
    <n v="5"/>
    <s v="Usme"/>
    <s v="05-Usme"/>
    <s v="EEP-65 USM - DE LOS ALTOS"/>
    <n v="0"/>
    <n v="0"/>
    <x v="1"/>
    <n v="1"/>
    <s v="PRIVADO"/>
    <n v="311001107262"/>
    <s v="COLEGIO PSICOPEDAGOGICO MONSEÑOR JAIME ALBERTO BONILLA NIETO"/>
    <n v="311001107262"/>
    <s v="SEDE A - COLEGIO PSICOPEDAGOGICO MONSEÑOR JAIME ALBERTO BONILLA NIETO"/>
    <s v="EEI"/>
    <m/>
    <n v="129"/>
    <n v="57"/>
    <s v="GRAN YOMASA"/>
  </r>
  <r>
    <n v="65"/>
    <s v="EEP-65 USM"/>
    <s v="DE LOS ALTOS"/>
    <x v="2"/>
    <n v="5"/>
    <s v="Usme"/>
    <s v="05-Usme"/>
    <s v="EEP-65 USM - DE LOS ALTOS"/>
    <n v="0"/>
    <n v="1"/>
    <x v="1"/>
    <n v="0"/>
    <s v="ICBF"/>
    <n v="1100100013291"/>
    <s v="MIS ANGELITOS"/>
    <n v="1100100013291"/>
    <s v="MIS ANGELITOS"/>
    <s v="EEI"/>
    <m/>
    <m/>
    <m/>
    <m/>
  </r>
  <r>
    <n v="65"/>
    <s v="EEP-65 USM"/>
    <s v="DE LOS ALTOS"/>
    <x v="2"/>
    <n v="5"/>
    <s v="Usme"/>
    <s v="05-Usme"/>
    <s v="EEP-65 USM - DE LOS ALTOS"/>
    <n v="0"/>
    <n v="1"/>
    <x v="1"/>
    <n v="0"/>
    <s v="ICBF"/>
    <n v="1100100013315"/>
    <s v="MANITOS MÁGICAS"/>
    <n v="1100100013315"/>
    <s v="MANITOS MÁGICAS"/>
    <s v="EEI"/>
    <m/>
    <m/>
    <m/>
    <m/>
  </r>
  <r>
    <n v="65"/>
    <s v="EEP-65 USM"/>
    <s v="DE LOS ALTOS"/>
    <x v="2"/>
    <n v="5"/>
    <s v="Usme"/>
    <s v="05-Usme"/>
    <s v="EEP-65 USM - DE LOS ALTOS"/>
    <n v="0"/>
    <n v="1"/>
    <x v="1"/>
    <n v="0"/>
    <s v="ICBF"/>
    <n v="1100100137278"/>
    <s v="MIS BAMBINOS"/>
    <n v="1100100137278"/>
    <s v="MIS BAMBINOS"/>
    <s v="EEI"/>
    <m/>
    <m/>
    <m/>
    <m/>
  </r>
  <r>
    <n v="65"/>
    <s v="EEP-65 USM"/>
    <s v="DE LOS ALTOS"/>
    <x v="2"/>
    <n v="5"/>
    <s v="Usme"/>
    <s v="05-Usme"/>
    <s v="EEP-65 USM - DE LOS ALTOS"/>
    <n v="0"/>
    <n v="1"/>
    <x v="1"/>
    <n v="0"/>
    <s v="ICBF"/>
    <n v="1100100137483"/>
    <s v="MI BELLO HOGAR"/>
    <n v="1100100137483"/>
    <s v="MI BELLO HOGAR"/>
    <s v="EEI"/>
    <m/>
    <m/>
    <m/>
    <m/>
  </r>
  <r>
    <n v="65"/>
    <s v="EEP-65 USM"/>
    <s v="DE LOS ALTOS"/>
    <x v="2"/>
    <n v="5"/>
    <s v="Usme"/>
    <s v="05-Usme"/>
    <s v="EEP-65 USM - DE LOS ALTOS"/>
    <n v="0"/>
    <n v="1"/>
    <x v="1"/>
    <n v="0"/>
    <s v="ICBF"/>
    <n v="1100100137497"/>
    <s v="MIS PEQUEÑOS AMIGUITOS"/>
    <n v="1100100137497"/>
    <s v="MIS PEQUEÑOS AMIGUITOS"/>
    <s v="EEI"/>
    <m/>
    <m/>
    <m/>
    <m/>
  </r>
  <r>
    <n v="65"/>
    <s v="EEP-65 USM"/>
    <s v="DE LOS ALTOS"/>
    <x v="2"/>
    <n v="5"/>
    <s v="Usme"/>
    <s v="05-Usme"/>
    <s v="EEP-65 USM - DE LOS ALTOS"/>
    <n v="0"/>
    <n v="1"/>
    <x v="1"/>
    <n v="0"/>
    <s v="ICBF"/>
    <n v="110011114731"/>
    <s v="MI DIVINA INFANCIA"/>
    <n v="110011114731"/>
    <s v="MI DIVINA INFANCIA"/>
    <s v="EEI"/>
    <m/>
    <m/>
    <m/>
    <m/>
  </r>
  <r>
    <n v="65"/>
    <s v="EEP-65 USM"/>
    <s v="DE LOS ALTOS"/>
    <x v="2"/>
    <n v="5"/>
    <s v="Usme"/>
    <s v="05-Usme"/>
    <s v="EEP-65 USM - DE LOS ALTOS"/>
    <n v="0"/>
    <n v="1"/>
    <x v="1"/>
    <n v="0"/>
    <s v="ICBF"/>
    <n v="110011114732"/>
    <s v="EL GIRASOL"/>
    <n v="110011114732"/>
    <s v="EL GIRASOL"/>
    <s v="EEI"/>
    <m/>
    <m/>
    <m/>
    <m/>
  </r>
  <r>
    <n v="66"/>
    <s v="EEP-66 AN"/>
    <s v="PD"/>
    <x v="3"/>
    <n v="15"/>
    <s v="Antonio Nariño"/>
    <s v="15-Antonio Nariño"/>
    <m/>
    <n v="0"/>
    <n v="0"/>
    <x v="0"/>
    <n v="0"/>
    <s v="DISTRITAL"/>
    <n v="111001011053"/>
    <s v="COLEGIO GUILLERMO LEON VALENCIA (IED)"/>
    <n v="111001024716"/>
    <s v="SEDE B (NUESTRA SEÑORA DE LA SABIDURIA) - COLEGIO GUILLERMO LEON VALENCIA (IED)"/>
    <s v="EEI"/>
    <n v="11100101105302"/>
    <n v="99"/>
    <n v="38"/>
    <s v="RESTREPO"/>
  </r>
  <r>
    <n v="67"/>
    <s v="EEP-67 BU"/>
    <s v="PD"/>
    <x v="3"/>
    <n v="12"/>
    <s v="Barrios Unidos"/>
    <s v="12-Barrios Unidos"/>
    <m/>
    <n v="0"/>
    <n v="0"/>
    <x v="0"/>
    <n v="0"/>
    <s v="DISTRITAL"/>
    <n v="111001000612"/>
    <s v="COLEGIO FEMENINO LORENCITA VILLEGAS DE SANTOS (IED)"/>
    <n v="111001000612"/>
    <s v="SEDE A (SEDE A) - COLEGIO FEMENINO LORENCITA VILLEGAS DE SANTOS (IED)"/>
    <s v="EEI"/>
    <n v="11100100061201"/>
    <n v="445"/>
    <n v="98"/>
    <s v="LOS ALCAZARES"/>
  </r>
  <r>
    <n v="67"/>
    <s v="EEP-67 BU"/>
    <s v="PD"/>
    <x v="3"/>
    <n v="12"/>
    <s v="Barrios Unidos"/>
    <s v="12-Barrios Unidos"/>
    <m/>
    <n v="0"/>
    <n v="0"/>
    <x v="0"/>
    <n v="0"/>
    <s v="DISTRITAL"/>
    <n v="111001000612"/>
    <s v="COLEGIO FEMENINO LORENCITA VILLEGAS DE SANTOS (IED)"/>
    <n v="111001110124"/>
    <s v="SEDE C (SEDE B) - COLEGIO FEMENINO LORENCITA VILLEGAS DE SANTOS (IED)"/>
    <s v="EEI"/>
    <n v="11100100061203"/>
    <n v="127"/>
    <n v="22"/>
    <s v="DOCE DE OCTUBRE"/>
  </r>
  <r>
    <n v="67"/>
    <s v="EEP-67 BU"/>
    <s v="PD"/>
    <x v="3"/>
    <n v="12"/>
    <s v="Barrios Unidos"/>
    <s v="12-Barrios Unidos"/>
    <m/>
    <n v="0"/>
    <n v="0"/>
    <x v="0"/>
    <n v="0"/>
    <s v="DISTRITAL"/>
    <n v="111001028258"/>
    <s v="COLEGIO RAFAEL BERNAL JIMENEZ (IED)"/>
    <n v="111001028258"/>
    <s v="SEDE A (RAFAEL BERNAL JIMENEZ) - COLEGIO RAFAEL BERNAL JIMENEZ (IED)"/>
    <s v="EEI"/>
    <n v="11100102825801"/>
    <n v="626"/>
    <n v="22"/>
    <s v="DOCE DE OCTUBRE"/>
  </r>
  <r>
    <n v="67"/>
    <s v="EEP-67 BU"/>
    <s v="PD"/>
    <x v="3"/>
    <n v="12"/>
    <s v="Barrios Unidos"/>
    <s v="12-Barrios Unidos"/>
    <m/>
    <n v="0"/>
    <n v="0"/>
    <x v="0"/>
    <n v="0"/>
    <s v="DISTRITAL"/>
    <n v="111001028258"/>
    <s v="COLEGIO RAFAEL BERNAL JIMENEZ (IED)"/>
    <n v="111001012653"/>
    <s v="SEDE B (GLORIA GAITAN) - COLEGIO RAFAEL BERNAL JIMENEZ (IED)"/>
    <s v="EEI"/>
    <n v="11100102825802"/>
    <n v="504"/>
    <n v="22"/>
    <s v="DOCE DE OCTUBRE"/>
  </r>
  <r>
    <n v="68"/>
    <s v="EEP-68 BO"/>
    <s v="PD"/>
    <x v="3"/>
    <n v="7"/>
    <s v="Bosa"/>
    <s v="07-Bosa"/>
    <m/>
    <n v="0"/>
    <n v="0"/>
    <x v="0"/>
    <n v="0"/>
    <s v="DISTRITAL"/>
    <n v="111102000753"/>
    <s v="COLEGIO FERNANDO MAZUERA VILLEGAS (IED)"/>
    <n v="111102000753"/>
    <s v="SEDE A (FERNANDO MAZUERA VILLEGAS) - COLEGIO FERNANDO MAZUERA VILLEGAS (IED)"/>
    <s v="EEI"/>
    <n v="11110200075301"/>
    <n v="3356"/>
    <n v="85"/>
    <s v="BOSA CENTRAL"/>
  </r>
  <r>
    <n v="69"/>
    <s v="EEP-69 CHA"/>
    <s v="PD"/>
    <x v="3"/>
    <n v="2"/>
    <s v="Chapinero"/>
    <s v="02-Chapinero"/>
    <m/>
    <n v="0"/>
    <n v="0"/>
    <x v="0"/>
    <n v="0"/>
    <s v="DISTRITAL"/>
    <n v="111001033901"/>
    <s v="COLEGIO CAMPESTRE MONTE VERDE (IED)"/>
    <n v="111001033901"/>
    <s v="SEDE A (PLAN PADRINOS SAN LUIS) - COLEGIO CAMPESTRE MONTE VERDE (IED)"/>
    <s v="EEI"/>
    <n v="11100103390101"/>
    <n v="1386"/>
    <n v="89"/>
    <s v="SAN ISIDRO PATIOS"/>
  </r>
  <r>
    <n v="70"/>
    <s v="EEP-70 CHA"/>
    <s v="PD"/>
    <x v="3"/>
    <n v="2"/>
    <s v="Chapinero"/>
    <s v="02-Chapinero"/>
    <m/>
    <n v="0"/>
    <n v="0"/>
    <x v="0"/>
    <n v="0"/>
    <s v="DISTRITAL"/>
    <n v="111001034665"/>
    <s v="COLEGIO SAN MARTIN DE PORRES (IED)"/>
    <n v="111001034665"/>
    <s v="SEDE A (SAN MARTIN DE PORRES) - COLEGIO SAN MARTIN DE PORRES (IED)"/>
    <s v="EEI"/>
    <n v="11100103466501"/>
    <n v="359"/>
    <s v="UPR 2"/>
    <s v="CERROS ORIENTALES"/>
  </r>
  <r>
    <n v="71"/>
    <s v="EEP-71 CB"/>
    <s v="PD"/>
    <x v="3"/>
    <n v="19"/>
    <s v="Ciudad Bolívar"/>
    <s v="19-Ciudad Bolívar"/>
    <m/>
    <n v="0"/>
    <n v="0"/>
    <x v="0"/>
    <n v="0"/>
    <s v="DISTRITAL"/>
    <n v="111001086762"/>
    <s v="COLEGIO EL MINUTO DE BUENOS AIRES (IED)"/>
    <n v="111001086762"/>
    <s v="SEDE A (BUENOS AIRES) - COLEGIO EL MINUTO DE BUENOS AIRES (IED)"/>
    <s v="EEI"/>
    <n v="11100108676201"/>
    <n v="369"/>
    <n v="68"/>
    <s v="EL TESORO"/>
  </r>
  <r>
    <n v="71"/>
    <s v="EEP-71 CB"/>
    <s v="PD"/>
    <x v="3"/>
    <n v="19"/>
    <s v="Ciudad Bolívar"/>
    <s v="19-Ciudad Bolívar"/>
    <m/>
    <n v="0"/>
    <n v="0"/>
    <x v="0"/>
    <n v="0"/>
    <s v="DISTRITAL - ADMINISTRACION CONTRATADA"/>
    <n v="111001100013"/>
    <s v="COLEGIO BUENAVISTA (IED)"/>
    <n v="111001100013"/>
    <s v="SEDE A (COLEGIO BUENAVISTA (IED) - SEDE PRINCIPAL) - COLEGIO BUENAVISTA (IED)"/>
    <s v="EEI"/>
    <n v="11100110001301"/>
    <n v="1149"/>
    <n v="68"/>
    <s v="EL TESORO"/>
  </r>
  <r>
    <n v="72"/>
    <s v="EEP-72 ENG"/>
    <s v="PD"/>
    <x v="3"/>
    <n v="10"/>
    <s v="Engativá"/>
    <s v="10-Engativá"/>
    <m/>
    <n v="0"/>
    <n v="0"/>
    <x v="0"/>
    <n v="0"/>
    <s v="DISTRITAL - ADMINISTRACION CONTRATADA"/>
    <n v="111001098931"/>
    <s v="COLEGIO TORQUIGUA (IED)"/>
    <n v="111001098931"/>
    <s v="SEDE A (COLEGIO TORQUIGUA (IED) - SEDE PRINCIPAL) - COLEGIO TORQUIGUA (IED)"/>
    <s v="EEI"/>
    <n v="11100109893101"/>
    <n v="1092"/>
    <n v="74"/>
    <s v="ENGATIVA"/>
  </r>
  <r>
    <n v="72"/>
    <s v="EEP-72 ENG"/>
    <s v="PD"/>
    <x v="3"/>
    <n v="10"/>
    <s v="Engativá"/>
    <s v="10-Engativá"/>
    <m/>
    <n v="0"/>
    <n v="0"/>
    <x v="0"/>
    <n v="0"/>
    <s v="DISTRITAL"/>
    <n v="111265000025"/>
    <s v="COLEGIO GENERAL SANTANDER (IED)"/>
    <n v="111265000025"/>
    <s v="SEDE A (GENERAL SANTANDER) - COLEGIO GENERAL SANTANDER (IED)"/>
    <s v="EEI"/>
    <n v="11126500002501"/>
    <n v="1667"/>
    <n v="74"/>
    <s v="ENGATIVA"/>
  </r>
  <r>
    <n v="72"/>
    <s v="EEP-72 ENG"/>
    <s v="PD"/>
    <x v="3"/>
    <n v="10"/>
    <s v="Engativá"/>
    <s v="10-Engativá"/>
    <m/>
    <n v="0"/>
    <n v="0"/>
    <x v="0"/>
    <n v="0"/>
    <s v="DISTRITAL"/>
    <n v="111265000025"/>
    <s v="COLEGIO GENERAL SANTANDER (IED)"/>
    <n v="111001107042"/>
    <s v="SEDE B (CARDENAL LUQUE) - COLEGIO GENERAL SANTANDER (IED)"/>
    <s v="EEI"/>
    <n v="11126500002502"/>
    <n v="1645"/>
    <n v="74"/>
    <s v="ENGATIVA"/>
  </r>
  <r>
    <n v="72"/>
    <s v="EEP-72 ENG"/>
    <s v="PD"/>
    <x v="3"/>
    <n v="10"/>
    <s v="Engativá"/>
    <s v="10-Engativá"/>
    <m/>
    <n v="0"/>
    <n v="0"/>
    <x v="1"/>
    <n v="1"/>
    <s v="PRIVADO"/>
    <n v="311001026076"/>
    <s v="COLEGIO TOMAS ALVA EDISON"/>
    <n v="311001026076"/>
    <s v="SEDE A (COLEGIO TOMAS ALVA EDISON) - COLEGIO TOMAS ALVA EDISON"/>
    <s v="EEI"/>
    <m/>
    <n v="220"/>
    <n v="74"/>
    <s v="ENGATIVA"/>
  </r>
  <r>
    <n v="72"/>
    <s v="EEP-72 ENG"/>
    <s v="PD"/>
    <x v="3"/>
    <n v="10"/>
    <s v="Engativá"/>
    <s v="10-Engativá"/>
    <m/>
    <n v="0"/>
    <n v="0"/>
    <x v="1"/>
    <n v="1"/>
    <s v="PRIVADO"/>
    <n v="311001100756"/>
    <s v="LICEO INFANTIL SAN LORENZO"/>
    <n v="311001100756"/>
    <s v="SEDE A (LICEO INFANTIL SAN LORENZO) - LICEO INFANTIL SAN LORENZO"/>
    <s v="EEI"/>
    <m/>
    <n v="31"/>
    <n v="74"/>
    <s v="ENGATIVA"/>
  </r>
  <r>
    <n v="72"/>
    <s v="EEP-72 ENG"/>
    <s v="PD"/>
    <x v="3"/>
    <n v="10"/>
    <s v="Engativá"/>
    <s v="10-Engativá"/>
    <m/>
    <n v="0"/>
    <n v="0"/>
    <x v="1"/>
    <n v="1"/>
    <s v="PRIVADO"/>
    <n v="311001105227"/>
    <s v="CENTRO EDUCATIVO JORGE TADEO LOZANO"/>
    <n v="311001105227"/>
    <s v="SEDE A (CENTRO EDUCATIVO JORGE TADEO LOZANO) - CENTRO EDUCATIVO JORGE TADEO LOZANO"/>
    <s v="EEI"/>
    <m/>
    <n v="186"/>
    <n v="74"/>
    <s v="ENGATIVA"/>
  </r>
  <r>
    <n v="73"/>
    <s v="EEP-73 FON"/>
    <s v="PD"/>
    <x v="3"/>
    <n v="9"/>
    <s v="Fontibón"/>
    <s v="09-Fontibón"/>
    <m/>
    <n v="0"/>
    <n v="0"/>
    <x v="0"/>
    <n v="0"/>
    <s v="DISTRITAL"/>
    <n v="111279000125"/>
    <s v="COLEGIO VILLEMAR EL CARMEN (IED)"/>
    <n v="111279000125"/>
    <s v="SEDE A (VILLEMAR EL CARMEN) - COLEGIO VILLEMAR EL CARMEN (IED)"/>
    <s v="EEI"/>
    <n v="11127900012501"/>
    <n v="1311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001086931"/>
    <s v="LICEO MODERNO MIS COMPAÑERITOS"/>
    <n v="311001086931"/>
    <s v="SEDE A (LICEO MODERNO MIS COMPAÑERITOS) - LICEO MODERNO MIS COMPAÑERITOS"/>
    <s v="EEI"/>
    <m/>
    <n v="62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001105057"/>
    <s v="POLITECNICO MAYOR ANDINO"/>
    <n v="311001105057"/>
    <s v="SEDE A (POLITECNICO MAYOR ANDINO) - POLITECNICO MAYOR ANDINO"/>
    <s v="EEI"/>
    <m/>
    <n v="342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279000043"/>
    <s v="CENTRO DE ENSEÑANZA MEDIA COMERCIAL NUESTRA SEÑORA DEL CARMEN"/>
    <n v="311279000043"/>
    <s v="SEDE A (CENTRO DE ENSEÑANZA MEDIA COMERCIAL NUESTRA SEÑORA DEL CARMEN) - CENTRO DE ENSEÑANZA MEDIA COMERCIAL NUESTRA SEÑORA DEL CARMEN"/>
    <s v="EEI"/>
    <m/>
    <n v="518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279000094"/>
    <s v="COLEGIO PARROQUIAL SAN PEDRO CLAVER"/>
    <n v="311279000094"/>
    <s v="SEDE A (COLEGIO PARROQUIAL SAN PEDRO CLAVER) - COLEGIO PARROQUIAL SAN PEDRO CLAVER"/>
    <s v="EEI"/>
    <m/>
    <n v="822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279000281"/>
    <s v="COLEGIO SANTA ANA"/>
    <n v="311279000281"/>
    <s v="SEDE A (COLEGIO SANTA ANA) - COLEGIO SANTA ANA"/>
    <s v="EEI"/>
    <m/>
    <n v="1423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279000426"/>
    <s v="COLEGIO SANTA TERESA DE JESUS"/>
    <n v="311279000426"/>
    <s v="SEDE A (COLEGIO SANTA TERESA DE JESUS) - COLEGIO SANTA TERESA DE JESUS"/>
    <s v="EEI"/>
    <m/>
    <n v="860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279001236"/>
    <s v="COLEGIO MILITAR JOSE ANTONIO GALAN"/>
    <n v="311279001236"/>
    <s v="SEDE A (COLEGIO MILITAR JOSE ANTONIO GALAN) - COLEGIO MILITAR JOSE ANTONIO GALAN"/>
    <s v="EEI"/>
    <m/>
    <n v="363"/>
    <n v="75"/>
    <s v="FONTIBON"/>
  </r>
  <r>
    <n v="73"/>
    <s v="EEP-73 FON"/>
    <s v="PD"/>
    <x v="3"/>
    <n v="9"/>
    <s v="Fontibón"/>
    <s v="09-Fontibón"/>
    <m/>
    <n v="0"/>
    <n v="0"/>
    <x v="1"/>
    <n v="1"/>
    <s v="PRIVADO"/>
    <n v="311279001406"/>
    <s v="GIMNASIO INTEGRAL MODERNO"/>
    <n v="311279001406"/>
    <s v="SEDE A (GIMNASIO INTEGRAL MODERNO) - GIMNASIO INTEGRAL MODERNO"/>
    <s v="EEI"/>
    <m/>
    <n v="102"/>
    <n v="75"/>
    <s v="FONTIBON"/>
  </r>
  <r>
    <n v="74"/>
    <s v="EEP-74 KEN"/>
    <s v="PD"/>
    <x v="3"/>
    <n v="8"/>
    <s v="Kennedy"/>
    <s v="08-Kennedy"/>
    <m/>
    <n v="0"/>
    <n v="0"/>
    <x v="0"/>
    <n v="0"/>
    <s v="DISTRITAL"/>
    <n v="111001041475"/>
    <s v="COLEGIO SAN JOSE DE CASTILLA (IED)"/>
    <n v="111001041475"/>
    <s v="SEDE A (CASTILLA) - COLEGIO SAN JOSE DE CASTILLA (IED)"/>
    <s v="EEI"/>
    <n v="11100104147501"/>
    <n v="1144"/>
    <n v="46"/>
    <s v="CASTILLA"/>
  </r>
  <r>
    <n v="74"/>
    <s v="EEP-74 KEN"/>
    <s v="PD"/>
    <x v="3"/>
    <n v="8"/>
    <s v="Kennedy"/>
    <s v="08-Kennedy"/>
    <m/>
    <n v="0"/>
    <n v="0"/>
    <x v="0"/>
    <n v="0"/>
    <s v="DISTRITAL"/>
    <n v="111001076767"/>
    <s v="COLEGIO CASTILLA (IED)"/>
    <n v="111001076767"/>
    <s v="SEDE A (NUEVA CASTILLA) - COLEGIO CASTILLA (IED)"/>
    <s v="EEI"/>
    <n v="11100107676701"/>
    <n v="3073"/>
    <n v="46"/>
    <s v="CASTILLA"/>
  </r>
  <r>
    <n v="74"/>
    <s v="EEP-74 KEN"/>
    <s v="PD"/>
    <x v="3"/>
    <n v="8"/>
    <s v="Kennedy"/>
    <s v="08-Kennedy"/>
    <m/>
    <n v="0"/>
    <n v="0"/>
    <x v="1"/>
    <n v="1"/>
    <s v="PRIVADO"/>
    <n v="311001039127"/>
    <s v="GIMNASIO PRINCIPES DEL CONDADO"/>
    <n v="311001039127"/>
    <s v="SEDE A (GIMNASIO PRINCIPES DEL CONDADO) - GIMNASIO PRINCIPES DEL CONDADO"/>
    <s v="EEI"/>
    <m/>
    <n v="93"/>
    <n v="46"/>
    <s v="CASTILLA"/>
  </r>
  <r>
    <n v="74"/>
    <s v="EEP-74 KEN"/>
    <s v="PD"/>
    <x v="3"/>
    <n v="8"/>
    <s v="Kennedy"/>
    <s v="08-Kennedy"/>
    <m/>
    <n v="0"/>
    <n v="0"/>
    <x v="1"/>
    <n v="1"/>
    <s v="PRIVADO"/>
    <n v="311001075506"/>
    <s v="LICEO PSICOPEDAGOGICO NUEVA CASTILLA"/>
    <n v="311001075506"/>
    <s v="SEDE A (LICEO PSICOPEDAGOGICO NUEVA CASTILLA) - LICEO PSICOPEDAGOGICO NUEVA CASTILLA"/>
    <s v="EEI"/>
    <m/>
    <n v="441"/>
    <n v="46"/>
    <s v="CASTILLA"/>
  </r>
  <r>
    <n v="74"/>
    <s v="EEP-74 KEN"/>
    <s v="PD"/>
    <x v="3"/>
    <n v="8"/>
    <s v="Kennedy"/>
    <s v="08-Kennedy"/>
    <m/>
    <n v="0"/>
    <n v="0"/>
    <x v="1"/>
    <n v="1"/>
    <s v="PRIVADO"/>
    <n v="311001099626"/>
    <s v="GIMNASIO MODERNO CASTILLA"/>
    <n v="311001099626"/>
    <s v="SEDE A (GIMNASIO MODERNO CASTILLA) - GIMNASIO MODERNO CASTILLA"/>
    <s v="EEI"/>
    <m/>
    <n v="788"/>
    <n v="46"/>
    <s v="CASTILLA"/>
  </r>
  <r>
    <n v="74"/>
    <s v="EEP-74 KEN"/>
    <s v="PD"/>
    <x v="3"/>
    <n v="8"/>
    <s v="Kennedy"/>
    <s v="08-Kennedy"/>
    <m/>
    <n v="0"/>
    <n v="0"/>
    <x v="1"/>
    <n v="1"/>
    <s v="PRIVADO"/>
    <n v="311001102716"/>
    <s v="LICEO EMMANUELE MARLUI"/>
    <n v="311001102716"/>
    <s v="SEDE A (LICEO EMMANUELE MARLUI) - LICEO EMMANUELE MARLUI"/>
    <s v="EEI"/>
    <m/>
    <n v="276"/>
    <n v="46"/>
    <s v="CASTILLA"/>
  </r>
  <r>
    <n v="75"/>
    <s v="EEP-75 MART"/>
    <s v="PD"/>
    <x v="3"/>
    <n v="14"/>
    <s v="Los Mártires"/>
    <s v="14-Los Mártires"/>
    <m/>
    <n v="0"/>
    <n v="0"/>
    <x v="1"/>
    <n v="1"/>
    <s v="PRIVADO"/>
    <n v="111001020401"/>
    <s v="ESCUELA TECNOLOGICA INSTITUTO TECNICO CENTRAL"/>
    <n v="111001020401"/>
    <s v="SEDE A (ESCUELA TECNOLOGICA INSTITUTO TECNICO CENTRAL) - ESCUELA TECNOLOGICA INSTITUTO TECNICO CENTRAL"/>
    <s v="EEI"/>
    <m/>
    <n v="1157"/>
    <n v="102"/>
    <s v="LA SABANA"/>
  </r>
  <r>
    <n v="76"/>
    <s v="EEP-76 PA"/>
    <s v="PD"/>
    <x v="3"/>
    <n v="16"/>
    <s v="Puente Aranda"/>
    <s v="16-Puente Aranda"/>
    <m/>
    <n v="0"/>
    <n v="0"/>
    <x v="0"/>
    <n v="0"/>
    <s v="DISTRITAL"/>
    <n v="111001012530"/>
    <s v="COLEGIO EL JAZMIN (IED)"/>
    <n v="111001012530"/>
    <s v="SEDE A (EL JAZMIN) - COLEGIO EL JAZMIN (IED)"/>
    <s v="EEI"/>
    <n v="11100101253001"/>
    <n v="903"/>
    <n v="40"/>
    <s v="CIUDAD MONTES"/>
  </r>
  <r>
    <n v="77"/>
    <s v="EEP-77 PA"/>
    <s v="PD"/>
    <x v="3"/>
    <n v="16"/>
    <s v="Puente Aranda"/>
    <s v="16-Puente Aranda"/>
    <m/>
    <n v="0"/>
    <n v="0"/>
    <x v="0"/>
    <n v="0"/>
    <s v="DISTRITAL"/>
    <n v="111001014885"/>
    <s v="COLEGIO JULIO GARAVITO ARMERO (IED)"/>
    <n v="111001014885"/>
    <s v="SEDE A (LA ALQUERIA) - COLEGIO JULIO GARAVITO ARMERO (IED)"/>
    <s v="EEI"/>
    <n v="11100101488501"/>
    <n v="570"/>
    <n v="41"/>
    <s v="MUZU"/>
  </r>
  <r>
    <n v="78"/>
    <s v="EEP-78 PA"/>
    <s v="PD"/>
    <x v="3"/>
    <n v="16"/>
    <s v="Puente Aranda"/>
    <s v="16-Puente Aranda"/>
    <m/>
    <n v="0"/>
    <n v="0"/>
    <x v="0"/>
    <n v="0"/>
    <s v="DISTRITAL"/>
    <n v="111001014826"/>
    <s v="COLEGIO MARCO ANTONIO CARREÑO SILVA (IED)"/>
    <n v="111001014826"/>
    <s v="SEDE A (EL REMANSO) - COLEGIO MARCO ANTONIO CARREÑO SILVA (IED)"/>
    <s v="EEI"/>
    <n v="11100101482601"/>
    <n v="472"/>
    <n v="40"/>
    <s v="CIUDAD MONTES"/>
  </r>
  <r>
    <n v="79"/>
    <s v="EEP-79 PA"/>
    <s v="PD"/>
    <x v="3"/>
    <n v="16"/>
    <s v="Puente Aranda"/>
    <s v="16-Puente Aranda"/>
    <m/>
    <n v="0"/>
    <n v="0"/>
    <x v="0"/>
    <n v="0"/>
    <s v="DISTRITAL"/>
    <n v="111001000078"/>
    <s v="COLEGIO DE CULTURA POPULAR (IED)"/>
    <n v="111001000078"/>
    <s v="SEDE A (DE CULTURA POPULAR) - COLEGIO DE CULTURA POPULAR (IED)"/>
    <s v="EEI"/>
    <n v="11100100007801"/>
    <n v="426"/>
    <n v="40"/>
    <s v="CIUDAD MONTES"/>
  </r>
  <r>
    <n v="79"/>
    <s v="EEP-79 PA"/>
    <s v="PD"/>
    <x v="3"/>
    <n v="16"/>
    <s v="Puente Aranda"/>
    <s v="16-Puente Aranda"/>
    <m/>
    <n v="0"/>
    <n v="0"/>
    <x v="0"/>
    <n v="0"/>
    <s v="DISTRITAL"/>
    <n v="111001012963"/>
    <s v="COLEGIO TECNICO BENJAMIN HERRERA (IED)"/>
    <n v="111001012963"/>
    <s v="SEDE A (BENJAMIN HERRERA) - COLEGIO TECNICO BENJAMIN HERRERA (IED)"/>
    <s v="EEI"/>
    <n v="11100101296301"/>
    <n v="842"/>
    <n v="41"/>
    <s v="MUZU"/>
  </r>
  <r>
    <n v="79"/>
    <s v="EEP-79 PA"/>
    <s v="PD"/>
    <x v="3"/>
    <n v="16"/>
    <s v="Puente Aranda"/>
    <s v="16-Puente Aranda"/>
    <m/>
    <n v="0"/>
    <n v="0"/>
    <x v="0"/>
    <n v="0"/>
    <s v="DISTRITAL"/>
    <n v="111001014869"/>
    <s v="COLEGIO LUIS VARGAS TEJADA (IED)"/>
    <n v="111001014869"/>
    <s v="SEDE A (LUIS VARGAS TEJADA) - COLEGIO LUIS VARGAS TEJADA (IED)"/>
    <s v="EEI"/>
    <n v="11100101486901"/>
    <n v="360"/>
    <n v="40"/>
    <s v="CIUDAD MONTES"/>
  </r>
  <r>
    <n v="79"/>
    <s v="EEP-79 PA"/>
    <s v="PD"/>
    <x v="3"/>
    <n v="16"/>
    <s v="Puente Aranda"/>
    <s v="16-Puente Aranda"/>
    <m/>
    <n v="0"/>
    <n v="0"/>
    <x v="0"/>
    <n v="0"/>
    <s v="DISTRITAL"/>
    <n v="111001014869"/>
    <s v="COLEGIO LUIS VARGAS TEJADA (IED)"/>
    <n v="111001014851"/>
    <s v="SEDE B (JOHN F KENNEDY) - COLEGIO LUIS VARGAS TEJADA (IED)"/>
    <s v="EEI"/>
    <n v="11100101486902"/>
    <n v="201"/>
    <n v="40"/>
    <s v="CIUDAD MONTES"/>
  </r>
  <r>
    <n v="80"/>
    <s v="EEP-80 RUU"/>
    <s v="PD"/>
    <x v="3"/>
    <n v="18"/>
    <s v="Rafael Uribe Uribe"/>
    <s v="18-Rafael Uribe Uribe"/>
    <m/>
    <n v="0"/>
    <n v="0"/>
    <x v="0"/>
    <n v="0"/>
    <s v="DISTRITAL"/>
    <n v="111001041611"/>
    <s v="COLEGIO DIANA TURBAY (IED)"/>
    <n v="111001041611"/>
    <s v="SEDE A (DIANA TURBAY I) - COLEGIO DIANA TURBAY (IED)"/>
    <s v="EEI"/>
    <n v="11100104161101"/>
    <n v="1365"/>
    <n v="55"/>
    <s v="DIANA TURBAY"/>
  </r>
  <r>
    <n v="80"/>
    <s v="EEP-80 RUU"/>
    <s v="PD"/>
    <x v="3"/>
    <n v="18"/>
    <s v="Rafael Uribe Uribe"/>
    <s v="18-Rafael Uribe Uribe"/>
    <m/>
    <n v="0"/>
    <n v="0"/>
    <x v="0"/>
    <n v="0"/>
    <s v="DISTRITAL"/>
    <n v="111001041611"/>
    <s v="COLEGIO DIANA TURBAY (IED)"/>
    <n v="111001087815"/>
    <s v="SEDE B (DIANA TURBAY II) - COLEGIO DIANA TURBAY (IED)"/>
    <s v="EEI"/>
    <n v="11100104161102"/>
    <n v="219"/>
    <n v="55"/>
    <s v="DIANA TURBAY"/>
  </r>
  <r>
    <n v="81"/>
    <s v="EEP-81 RUU"/>
    <s v="PD"/>
    <x v="3"/>
    <n v="18"/>
    <s v="Rafael Uribe Uribe"/>
    <s v="18-Rafael Uribe Uribe"/>
    <m/>
    <n v="0"/>
    <n v="0"/>
    <x v="0"/>
    <n v="0"/>
    <s v="DISTRITAL"/>
    <n v="111001010928"/>
    <s v="COLEGIO RESTREPO MILLAN (IED)"/>
    <n v="111001017973"/>
    <s v="SEDE C (EL PESEBRE) - COLEGIO RESTREPO MILLAN (IED)"/>
    <s v="EEI"/>
    <n v="11100101092803"/>
    <n v="335"/>
    <n v="53"/>
    <s v="MARCO FIDEL SUAREZ"/>
  </r>
  <r>
    <n v="81"/>
    <s v="EEP-81 RUU"/>
    <s v="PD"/>
    <x v="3"/>
    <n v="18"/>
    <s v="Rafael Uribe Uribe"/>
    <s v="18-Rafael Uribe Uribe"/>
    <m/>
    <n v="0"/>
    <n v="0"/>
    <x v="0"/>
    <n v="0"/>
    <s v="DISTRITAL"/>
    <n v="111001018058"/>
    <s v="COLEGIO ALEXANDER FLEMING (IED)"/>
    <n v="111001018058"/>
    <s v="SEDE A (REINO UNIDO DE HOLANDA) - COLEGIO ALEXANDER FLEMING (IED)"/>
    <s v="EEI"/>
    <n v="11100101805801"/>
    <n v="571"/>
    <n v="53"/>
    <s v="MARCO FIDEL SUAREZ"/>
  </r>
  <r>
    <n v="81"/>
    <s v="EEP-81 RUU"/>
    <s v="PD"/>
    <x v="3"/>
    <n v="18"/>
    <s v="Rafael Uribe Uribe"/>
    <s v="18-Rafael Uribe Uribe"/>
    <m/>
    <n v="0"/>
    <n v="0"/>
    <x v="0"/>
    <n v="0"/>
    <s v="DISTRITAL"/>
    <n v="111001018058"/>
    <s v="COLEGIO ALEXANDER FLEMING (IED)"/>
    <n v="111001018031"/>
    <s v="SEDE B (ANTONIO RICAURTE) - COLEGIO ALEXANDER FLEMING (IED)"/>
    <s v="EEI"/>
    <n v="11100101805802"/>
    <n v="864"/>
    <n v="53"/>
    <s v="MARCO FIDEL SUAREZ"/>
  </r>
  <r>
    <n v="81"/>
    <s v="EEP-81 RUU"/>
    <s v="PD"/>
    <x v="3"/>
    <n v="18"/>
    <s v="Rafael Uribe Uribe"/>
    <s v="18-Rafael Uribe Uribe"/>
    <m/>
    <n v="0"/>
    <n v="0"/>
    <x v="0"/>
    <n v="0"/>
    <s v="DISTRITAL"/>
    <n v="111001036765"/>
    <s v="COLEGIO JOSE MARTI (IED)"/>
    <n v="111001012912"/>
    <s v="SEDE E (RIO DE JANEIRO) - COLEGIO JOSE MARTI (IED)"/>
    <s v="EEI"/>
    <n v="11100103676505"/>
    <n v="81"/>
    <n v="53"/>
    <s v="MARCO FIDEL SUAREZ"/>
  </r>
  <r>
    <n v="81"/>
    <s v="EEP-81 RUU"/>
    <s v="PD"/>
    <x v="3"/>
    <n v="18"/>
    <s v="Rafael Uribe Uribe"/>
    <s v="18-Rafael Uribe Uribe"/>
    <m/>
    <n v="0"/>
    <n v="0"/>
    <x v="0"/>
    <n v="0"/>
    <s v="DISTRITAL - ADMINISTRACION CONTRATADA"/>
    <n v="111001098965"/>
    <s v="COLEGIO SANTA LUCIA (IED)"/>
    <n v="111001098965"/>
    <s v="SEDE A (COLEGIO SANTA LUCIA (IED) - SEDE PRINCIPAL) - COLEGIO SANTA LUCIA (IED)"/>
    <s v="EEI"/>
    <n v="11100109896501"/>
    <n v="1112"/>
    <n v="53"/>
    <s v="MARCO FIDEL SUAREZ"/>
  </r>
  <r>
    <n v="82"/>
    <s v="EEP-82 SC"/>
    <s v="PD"/>
    <x v="3"/>
    <n v="4"/>
    <s v="San Cristóbal"/>
    <s v="04-San Cristóbal"/>
    <m/>
    <n v="0"/>
    <n v="0"/>
    <x v="0"/>
    <n v="0"/>
    <s v="DISTRITAL"/>
    <n v="111001020443"/>
    <s v="COLEGIO ENTRE NUBES SUR ORIENTAL (IED)"/>
    <n v="111001020443"/>
    <s v="SEDE A (ANIBAL FERNANDEZ DE SOTO) - COLEGIO ENTRE NUBES SUR ORIENTAL (IED)"/>
    <s v="EEI"/>
    <n v="11100102044301"/>
    <n v="403"/>
    <n v="50"/>
    <s v="LA GLORIA"/>
  </r>
  <r>
    <n v="83"/>
    <s v="EEP-83 SC"/>
    <s v="PD"/>
    <x v="3"/>
    <n v="4"/>
    <s v="San Cristóbal"/>
    <s v="04-San Cristóbal"/>
    <m/>
    <n v="0"/>
    <n v="0"/>
    <x v="0"/>
    <n v="0"/>
    <s v="DISTRITAL - ADMINISTRACION CONTRATADA"/>
    <n v="111001098817"/>
    <s v="COLEGIO NUEVA ROMA (IED)"/>
    <n v="111001098817"/>
    <s v="SEDE A (COLEGIO NUEVA ROMA (IED) - SEDE PRINCIPAL) - COLEGIO NUEVA ROMA (IED)"/>
    <s v="EEI"/>
    <n v="11100109881701"/>
    <n v="1153"/>
    <n v="51"/>
    <s v="LOS LIBERTADORES"/>
  </r>
  <r>
    <n v="84"/>
    <s v="EEP-84 SF"/>
    <s v="PD"/>
    <x v="3"/>
    <n v="3"/>
    <s v="Santa Fe"/>
    <s v="03-Santa Fe"/>
    <m/>
    <n v="0"/>
    <n v="0"/>
    <x v="0"/>
    <n v="0"/>
    <s v="DISTRITAL"/>
    <n v="111001010839"/>
    <s v="COLEGIO EXTERNADO NACIONAL CAMILO TORRES (IED)"/>
    <n v="111001010839"/>
    <s v="SEDE A (CAMILO TORRES) - COLEGIO EXTERNADO NACIONAL CAMILO TORRES (IED)"/>
    <s v="EEI"/>
    <n v="11100101083901"/>
    <n v="845"/>
    <n v="91"/>
    <s v="SAGRADO CORAZON"/>
  </r>
  <r>
    <n v="85"/>
    <s v="EEP-85 SUB"/>
    <s v="PD"/>
    <x v="3"/>
    <n v="11"/>
    <s v="Suba"/>
    <s v="11-Suba"/>
    <m/>
    <n v="0"/>
    <n v="0"/>
    <x v="0"/>
    <n v="0"/>
    <s v="DISTRITAL"/>
    <n v="111001104256"/>
    <s v="COLEGIO DELIA ZAPATA OLIVELLA (IED)"/>
    <n v="111001104256"/>
    <s v="SEDE A (DELIA ZAPATA OLIVELLA) - COLEGIO DELIA ZAPATA OLIVELLA (IED)"/>
    <s v="EEI"/>
    <n v="11100110425601"/>
    <n v="2162"/>
    <n v="71"/>
    <s v="TIBABUYES"/>
  </r>
  <r>
    <n v="85"/>
    <s v="EEP-85 SUB"/>
    <s v="PD"/>
    <x v="3"/>
    <n v="11"/>
    <s v="Suba"/>
    <s v="11-Suba"/>
    <m/>
    <n v="0"/>
    <n v="0"/>
    <x v="0"/>
    <n v="0"/>
    <s v="DISTRITAL"/>
    <n v="111001104264"/>
    <s v="COLEGIO GERARDO MOLINA RAMIREZ (IED)"/>
    <n v="111001104264"/>
    <s v="SEDE A (GERARDO MOLINA RAMIREZ) - COLEGIO GERARDO MOLINA RAMIREZ (IED)"/>
    <s v="EEI"/>
    <n v="11100110426401"/>
    <n v="3088"/>
    <n v="71"/>
    <s v="TIBABUYES"/>
  </r>
  <r>
    <n v="85"/>
    <s v="EEP-85 SUB"/>
    <s v="PD"/>
    <x v="3"/>
    <n v="11"/>
    <s v="Suba"/>
    <s v="11-Suba"/>
    <m/>
    <n v="0"/>
    <n v="0"/>
    <x v="1"/>
    <n v="1"/>
    <s v="PRIVADO"/>
    <n v="311001091315"/>
    <s v="COLEGIO REINA DE GALES"/>
    <n v="311001091315"/>
    <s v="SEDE A (COLEGIO REINA DE GALES) - COLEGIO REINA DE GALES"/>
    <s v="EEI"/>
    <m/>
    <n v="288"/>
    <n v="71"/>
    <s v="TIBABUYES"/>
  </r>
  <r>
    <n v="85"/>
    <s v="EEP-85 SUB"/>
    <s v="PD"/>
    <x v="3"/>
    <n v="11"/>
    <s v="Suba"/>
    <s v="11-Suba"/>
    <m/>
    <n v="0"/>
    <n v="0"/>
    <x v="1"/>
    <n v="1"/>
    <s v="PRIVADO"/>
    <n v="311001800405"/>
    <s v="INSTITUCION EDUCATIVA FRAY LUIS DE LEON"/>
    <n v="311001800405"/>
    <s v="SEDE A (INSTITUCION EDUCATIVA FRAY LUIS DE LEON) - INSTITUCION EDUCATIVA FRAY LUIS DE LEON"/>
    <s v="EEI"/>
    <m/>
    <n v="354"/>
    <n v="71"/>
    <s v="TIBABUYES"/>
  </r>
  <r>
    <n v="86"/>
    <s v="EEP-86 SUB"/>
    <s v="PD"/>
    <x v="3"/>
    <n v="11"/>
    <s v="Suba"/>
    <s v="11-Suba"/>
    <m/>
    <n v="0"/>
    <n v="0"/>
    <x v="0"/>
    <n v="0"/>
    <s v="DISTRITAL"/>
    <n v="111001075515"/>
    <s v="COLEGIO GUSTAVO MORALES MORALES (IED)"/>
    <n v="111001075515"/>
    <s v="SEDE A (GUSTAVO MORALES MORALES) - COLEGIO GUSTAVO MORALES MORALES (IED)"/>
    <s v="EEI"/>
    <n v="11100107551501"/>
    <n v="1585"/>
    <n v="24"/>
    <s v="NIZA"/>
  </r>
  <r>
    <n v="87"/>
    <s v="EEP-87 TEU"/>
    <s v="PD"/>
    <x v="3"/>
    <n v="13"/>
    <s v="Teusaquillo"/>
    <s v="13-Teusaquillo"/>
    <m/>
    <n v="0"/>
    <n v="0"/>
    <x v="0"/>
    <n v="0"/>
    <s v="DISTRITAL"/>
    <n v="111001010731"/>
    <s v="COLEGIO MANUELA BELTRAN (IED)"/>
    <n v="111001010731"/>
    <s v="SEDE A (MANUELA BELTRAN) - COLEGIO MANUELA BELTRAN (IED)"/>
    <s v="EEI"/>
    <n v="11100101073101"/>
    <n v="939"/>
    <n v="100"/>
    <s v="GALERIAS"/>
  </r>
  <r>
    <n v="87"/>
    <s v="EEP-87 TEU"/>
    <s v="PD"/>
    <x v="3"/>
    <n v="13"/>
    <s v="Teusaquillo"/>
    <s v="13-Teusaquillo"/>
    <m/>
    <n v="0"/>
    <n v="0"/>
    <x v="1"/>
    <n v="1"/>
    <s v="PRIVADO"/>
    <n v="311001800022"/>
    <s v="COLEGIO DE FORMACION DE CIUDADANOS - COGLOBAL"/>
    <n v="311001800022"/>
    <s v="SEDE A (COLEGIO DE FORMACION DE CIUDADANOS - COGLOBAL) - COLEGIO DE FORMACION DE CIUDADANOS - COGLOBAL"/>
    <s v="EEI"/>
    <m/>
    <n v="64"/>
    <n v="100"/>
    <s v="GALERIAS"/>
  </r>
  <r>
    <n v="88"/>
    <s v="EEP-88 USA"/>
    <s v="PD"/>
    <x v="3"/>
    <n v="1"/>
    <s v="Usaquén"/>
    <s v="01-Usaquén"/>
    <m/>
    <n v="0"/>
    <n v="0"/>
    <x v="0"/>
    <n v="0"/>
    <s v="DISTRITAL"/>
    <n v="111001086681"/>
    <s v="COLEGIO NUEVO HORIZONTE (IED)"/>
    <n v="111001086681"/>
    <s v="SEDE A (NUEVO HORIZONTE) - COLEGIO NUEVO HORIZONTE (IED)"/>
    <s v="EEI"/>
    <n v="11100108668101"/>
    <n v="911"/>
    <n v="9"/>
    <s v="VERBENAL"/>
  </r>
  <r>
    <n v="88"/>
    <s v="EEP-88 USA"/>
    <s v="PD"/>
    <x v="3"/>
    <n v="1"/>
    <s v="Usaquén"/>
    <s v="01-Usaquén"/>
    <m/>
    <n v="0"/>
    <n v="0"/>
    <x v="0"/>
    <n v="0"/>
    <s v="DISTRITAL"/>
    <n v="111001086681"/>
    <s v="COLEGIO NUEVO HORIZONTE (IED)"/>
    <n v="111848004053"/>
    <s v="SEDE B (BUENAVISTA) - COLEGIO NUEVO HORIZONTE (IED)"/>
    <s v="EEI"/>
    <n v="11100108668102"/>
    <n v="711"/>
    <n v="9"/>
    <s v="VERBENAL"/>
  </r>
  <r>
    <n v="88"/>
    <s v="EEP-88 USA"/>
    <s v="PD"/>
    <x v="3"/>
    <n v="1"/>
    <s v="Usaquén"/>
    <s v="01-Usaquén"/>
    <m/>
    <n v="0"/>
    <n v="0"/>
    <x v="0"/>
    <n v="0"/>
    <s v="DISTRITAL - ADMINISTRACION CONTRATADA"/>
    <n v="111001098612"/>
    <s v="COLEGIO LA ESTRELLITA (IED)"/>
    <n v="111001098612"/>
    <s v="SEDE A (PRINCIPAL) - COLEGIO LA ESTRELLITA (IED)"/>
    <s v="EEI"/>
    <n v="11100109861201"/>
    <n v="1218"/>
    <n v="9"/>
    <s v="VERBENAL"/>
  </r>
  <r>
    <n v="88"/>
    <s v="EEP-88 USA"/>
    <s v="PD"/>
    <x v="3"/>
    <n v="1"/>
    <s v="Usaquén"/>
    <s v="01-Usaquén"/>
    <m/>
    <n v="0"/>
    <n v="0"/>
    <x v="1"/>
    <n v="1"/>
    <s v="PRIVADO"/>
    <n v="311001078092"/>
    <s v="COLEGIO CIUDAD DE LOS CERROS"/>
    <n v="311001078092"/>
    <s v="SEDE A (COLEGIO CIUDAD DE LOS CERROS) - COLEGIO CIUDAD DE LOS CERROS"/>
    <s v="EEI"/>
    <m/>
    <n v="176"/>
    <n v="9"/>
    <s v="VERBENAL"/>
  </r>
  <r>
    <n v="89"/>
    <s v="EEP-89 USM"/>
    <s v="PD"/>
    <x v="3"/>
    <n v="5"/>
    <s v="Usme"/>
    <s v="05-Usme"/>
    <m/>
    <n v="0"/>
    <n v="0"/>
    <x v="0"/>
    <n v="0"/>
    <s v="DISTRITAL"/>
    <n v="111001083011"/>
    <s v="COLEGIO MIGUEL DE CERVANTES SAAVEDRA (IED)"/>
    <n v="111001104086"/>
    <s v="SEDE B (MARICHUELA) - COLEGIO MIGUEL DE CERVANTES SAAVEDRA (IED)"/>
    <s v="EEI"/>
    <n v="11100108301102"/>
    <n v="313"/>
    <n v="57"/>
    <s v="GRAN YOMASA"/>
  </r>
  <r>
    <n v="89"/>
    <s v="EEP-89 USM"/>
    <s v="PD"/>
    <x v="3"/>
    <n v="5"/>
    <s v="Usme"/>
    <s v="05-Usme"/>
    <m/>
    <n v="0"/>
    <n v="0"/>
    <x v="0"/>
    <n v="0"/>
    <s v="DISTRITAL"/>
    <n v="111850001428"/>
    <s v="COLEGIO ALMIRANTE PADILLA (IED)"/>
    <n v="111850001428"/>
    <s v="SEDE A (ALMIRANTE PADILLA) - COLEGIO ALMIRANTE PADILLA (IED)"/>
    <s v="EEI"/>
    <n v="11185000142801"/>
    <n v="2048"/>
    <n v="57"/>
    <s v="GRAN YOMASA"/>
  </r>
  <r>
    <n v="89"/>
    <s v="EEP-89 USM"/>
    <s v="PD"/>
    <x v="3"/>
    <n v="5"/>
    <s v="Usme"/>
    <s v="05-Usme"/>
    <m/>
    <n v="0"/>
    <n v="0"/>
    <x v="0"/>
    <n v="0"/>
    <s v="DISTRITAL"/>
    <n v="111850001428"/>
    <s v="COLEGIO ALMIRANTE PADILLA (IED)"/>
    <n v="111001106798"/>
    <s v="SEDE B (VILLA NELLY) - COLEGIO ALMIRANTE PADILLA (IED)"/>
    <s v="EEI"/>
    <n v="11185000142802"/>
    <n v="132"/>
    <n v="57"/>
    <s v="GRAN YOMASA"/>
  </r>
  <r>
    <n v="89"/>
    <s v="EEP-89 USM"/>
    <s v="PD"/>
    <x v="3"/>
    <n v="5"/>
    <s v="Usme"/>
    <s v="05-Usme"/>
    <m/>
    <n v="0"/>
    <n v="0"/>
    <x v="0"/>
    <n v="0"/>
    <s v="DISTRITAL"/>
    <n v="111850001428"/>
    <s v="COLEGIO ALMIRANTE PADILLA (IED)"/>
    <n v="111001106801"/>
    <s v="SEDE C (ALMIRANTE PADILLA PRIMARIA) - COLEGIO ALMIRANTE PADILLA (IED)"/>
    <s v="EEI"/>
    <n v="11185000142803"/>
    <n v="203"/>
    <n v="57"/>
    <s v="GRAN YOMASA"/>
  </r>
  <r>
    <n v="89"/>
    <s v="EEP-89 USM"/>
    <s v="PD"/>
    <x v="3"/>
    <n v="5"/>
    <s v="Usme"/>
    <s v="05-Usme"/>
    <m/>
    <n v="0"/>
    <n v="0"/>
    <x v="1"/>
    <n v="1"/>
    <s v="PRIVADO"/>
    <n v="311001025983"/>
    <s v="COLEGIO SANTA LIBRADA"/>
    <n v="311001025983"/>
    <s v="SEDE A (COLEGIO SANTA LIBRADA) - COLEGIO SANTA LIBRADA"/>
    <s v="EEI"/>
    <m/>
    <n v="211"/>
    <n v="57"/>
    <s v="GRAN YOMASA"/>
  </r>
  <r>
    <n v="89"/>
    <s v="EEP-89 USM"/>
    <s v="PD"/>
    <x v="3"/>
    <n v="5"/>
    <s v="Usme"/>
    <s v="05-Usme"/>
    <m/>
    <n v="0"/>
    <n v="0"/>
    <x v="1"/>
    <n v="1"/>
    <s v="PRIVADO"/>
    <n v="311001041342"/>
    <s v="COLEGIO SAN GREGORIO HERNANDEZ"/>
    <n v="311001041342"/>
    <s v="SEDE A (COLEGIO SAN GREGORIO HERNANDEZ) - COLEGIO SAN GREGORIO HERNANDEZ"/>
    <s v="EEI"/>
    <m/>
    <n v="176"/>
    <n v="57"/>
    <s v="GRAN YOMASA"/>
  </r>
  <r>
    <n v="89"/>
    <s v="EEP-89 USM"/>
    <s v="PD"/>
    <x v="3"/>
    <n v="5"/>
    <s v="Usme"/>
    <s v="05-Usme"/>
    <m/>
    <n v="0"/>
    <n v="0"/>
    <x v="1"/>
    <n v="1"/>
    <s v="PRIVADO"/>
    <n v="311001045623"/>
    <s v="COLEGIO SAN JUAN DE LOS PASTOS"/>
    <n v="311001045623"/>
    <s v="SEDE A (COLEGIO SAN JUAN DE LOS PASTOS) - COLEGIO SAN JUAN DE LOS PASTOS"/>
    <s v="EEI"/>
    <m/>
    <n v="382"/>
    <n v="57"/>
    <s v="GRAN YOMASA"/>
  </r>
  <r>
    <n v="89"/>
    <s v="EEP-89 USM"/>
    <s v="PD"/>
    <x v="3"/>
    <n v="5"/>
    <s v="Usme"/>
    <s v="05-Usme"/>
    <m/>
    <n v="0"/>
    <n v="0"/>
    <x v="1"/>
    <n v="1"/>
    <s v="PRIVADO"/>
    <n v="311001107335"/>
    <s v="INSTITUTO PEDAGOGICO LA REAL SOCIEDAD"/>
    <n v="311001107335"/>
    <s v="SEDE A (INSTITUTO PEDAGOGICO LA REAL SOCIEDAD) - INSTITUTO PEDAGOGICO LA REAL SOCIEDAD"/>
    <s v="EEI"/>
    <m/>
    <n v="392"/>
    <n v="59"/>
    <s v="ALFONSO LOPEZ"/>
  </r>
  <r>
    <n v="90"/>
    <s v="EEP-90 USM"/>
    <s v="PD"/>
    <x v="3"/>
    <n v="5"/>
    <s v="Usme"/>
    <s v="05-Usme"/>
    <m/>
    <n v="0"/>
    <n v="0"/>
    <x v="0"/>
    <n v="0"/>
    <s v="DISTRITAL"/>
    <n v="111001030872"/>
    <s v="COLEGIO ESTANISLAO ZULETA (IED)"/>
    <n v="111001030872"/>
    <s v="SEDE A (ESTANISLAO ZULETA) - COLEGIO ESTANISLAO ZULETA (IED)"/>
    <s v="EEI"/>
    <n v="11100103087201"/>
    <n v="920"/>
    <n v="59"/>
    <s v="ALFONSO LOPEZ"/>
  </r>
  <r>
    <n v="90"/>
    <s v="EEP-90 USM"/>
    <s v="PD"/>
    <x v="3"/>
    <n v="5"/>
    <s v="Usme"/>
    <s v="05-Usme"/>
    <m/>
    <n v="0"/>
    <n v="0"/>
    <x v="1"/>
    <n v="1"/>
    <s v="PRIVADO"/>
    <n v="311001096953"/>
    <s v="COLEGIO ALFONSO LOPEZ PUMAREJO"/>
    <n v="311001096953"/>
    <s v="SEDE A (COLEGIO ALFONSO LOPEZ PUMAREJO) - COLEGIO ALFONSO LOPEZ PUMAREJO"/>
    <s v="EEI"/>
    <m/>
    <n v="159"/>
    <n v="59"/>
    <s v="ALFONSO LOPEZ"/>
  </r>
  <r>
    <n v="91"/>
    <s v="EEP-91 USM"/>
    <s v="PD"/>
    <x v="3"/>
    <n v="5"/>
    <s v="Usme"/>
    <s v="05-Usme"/>
    <m/>
    <n v="0"/>
    <n v="0"/>
    <x v="0"/>
    <n v="0"/>
    <s v="DISTRITAL"/>
    <n v="111001078638"/>
    <s v="COLEGIO EL VIRREY JOSE SOLIS (IED)"/>
    <n v="111001078638"/>
    <s v="SEDE A (EL VIRREY JOSE SOLIS) - COLEGIO EL VIRREY JOSE SOLIS (IED)"/>
    <s v="EEI"/>
    <n v="11100107863801"/>
    <n v="1196"/>
    <n v="58"/>
    <s v="COMUNEROS"/>
  </r>
  <r>
    <n v="91"/>
    <s v="EEP-91 USM"/>
    <s v="PD"/>
    <x v="3"/>
    <n v="5"/>
    <s v="Usme"/>
    <s v="05-Usme"/>
    <m/>
    <n v="0"/>
    <n v="0"/>
    <x v="0"/>
    <n v="0"/>
    <s v="DISTRITAL"/>
    <n v="111001094439"/>
    <s v="COLEGIO FERNANDO GONZALEZ OCHOA (IED)"/>
    <n v="111001094439"/>
    <s v="SEDE A (FERNANDO GONZALEZ OCHOA) - COLEGIO FERNANDO GONZALEZ OCHOA (IED)"/>
    <s v="EEI"/>
    <n v="11100109443901"/>
    <n v="2073"/>
    <n v="58"/>
    <s v="COMUNEROS"/>
  </r>
  <r>
    <n v="92"/>
    <s v="EEP-92 USM"/>
    <s v="PD"/>
    <x v="3"/>
    <n v="5"/>
    <s v="Usme"/>
    <s v="05-Usme"/>
    <m/>
    <n v="0"/>
    <n v="0"/>
    <x v="0"/>
    <n v="0"/>
    <s v="DISTRITAL"/>
    <n v="111001013935"/>
    <s v="COLEGIO SANTA MARTHA (IED)"/>
    <n v="111001013935"/>
    <s v="SEDE A (SANTA MARTHA) - COLEGIO SANTA MARTHA (IED)"/>
    <s v="EEI"/>
    <n v="11100101393501"/>
    <n v="883"/>
    <n v="57"/>
    <s v="GRAN YOMASA"/>
  </r>
  <r>
    <n v="69"/>
    <s v="EEP-69 CHA"/>
    <s v="PD"/>
    <x v="3"/>
    <n v="2"/>
    <s v="Chapinero"/>
    <s v="02-Chapinero"/>
    <m/>
    <n v="1"/>
    <n v="0"/>
    <x v="1"/>
    <n v="0"/>
    <s v="SDIS"/>
    <n v="862"/>
    <s v="SAN LUIS"/>
    <n v="862"/>
    <s v="SAN LUIS"/>
    <s v="EEI"/>
    <m/>
    <n v="88"/>
    <m/>
    <m/>
  </r>
  <r>
    <n v="70"/>
    <s v="EEP-70 CHA"/>
    <s v="PD"/>
    <x v="3"/>
    <n v="2"/>
    <s v="Chapinero"/>
    <s v="02-Chapinero"/>
    <m/>
    <n v="1"/>
    <n v="0"/>
    <x v="1"/>
    <n v="0"/>
    <s v="SDIS"/>
    <n v="869"/>
    <s v="LA PAZ"/>
    <n v="869"/>
    <s v="LA PAZ"/>
    <s v="EEI"/>
    <m/>
    <n v="198"/>
    <m/>
    <m/>
  </r>
  <r>
    <n v="73"/>
    <s v="EEP-73 FON"/>
    <s v="PD"/>
    <x v="3"/>
    <n v="9"/>
    <s v="Fontibón"/>
    <s v="09-Fontibón"/>
    <m/>
    <n v="1"/>
    <n v="0"/>
    <x v="1"/>
    <n v="0"/>
    <s v="SDIS"/>
    <n v="896"/>
    <s v="RAFAEL POMBO"/>
    <n v="896"/>
    <s v="RAFAEL POMBO"/>
    <s v="EEI"/>
    <m/>
    <n v="263"/>
    <m/>
    <m/>
  </r>
  <r>
    <n v="72"/>
    <s v="EEP-72 ENG"/>
    <s v="PD"/>
    <x v="3"/>
    <n v="10"/>
    <s v="Engativá"/>
    <s v="10-Engativá"/>
    <m/>
    <n v="1"/>
    <n v="0"/>
    <x v="1"/>
    <n v="0"/>
    <s v="SDIS"/>
    <n v="898"/>
    <s v="ENGATIVA"/>
    <n v="898"/>
    <s v="ENGATIVA"/>
    <s v="EEI"/>
    <m/>
    <n v="158"/>
    <m/>
    <m/>
  </r>
  <r>
    <n v="86"/>
    <s v="EEP-86 SUB"/>
    <s v="PD"/>
    <x v="3"/>
    <n v="11"/>
    <s v="Suba"/>
    <s v="11-Suba"/>
    <m/>
    <n v="1"/>
    <n v="0"/>
    <x v="1"/>
    <n v="0"/>
    <s v="SDIS"/>
    <n v="914"/>
    <s v="HELVETIA"/>
    <n v="914"/>
    <s v="HELVETIA"/>
    <s v="EEI"/>
    <m/>
    <n v="360"/>
    <m/>
    <m/>
  </r>
  <r>
    <n v="66"/>
    <s v="EEP-66 AN"/>
    <s v="PD"/>
    <x v="3"/>
    <n v="15"/>
    <s v="Antonio Nariño"/>
    <s v="15-Antonio Nariño"/>
    <m/>
    <n v="1"/>
    <n v="0"/>
    <x v="1"/>
    <n v="0"/>
    <s v="SDIS"/>
    <n v="932"/>
    <s v="RESTREPO"/>
    <n v="932"/>
    <s v="RESTREPO"/>
    <s v="EEI"/>
    <m/>
    <n v="129"/>
    <m/>
    <m/>
  </r>
  <r>
    <n v="88"/>
    <s v="EEP-88 USA"/>
    <s v="PD"/>
    <x v="3"/>
    <n v="1"/>
    <s v="Usaquén"/>
    <s v="01-Usaquén"/>
    <m/>
    <n v="1"/>
    <n v="0"/>
    <x v="1"/>
    <n v="0"/>
    <s v="SDIS"/>
    <n v="945"/>
    <s v="BUENAVISTA"/>
    <n v="945"/>
    <s v="BUENAVISTA"/>
    <s v="EEI"/>
    <m/>
    <n v="151"/>
    <m/>
    <m/>
  </r>
  <r>
    <n v="71"/>
    <s v="EEP-71 CB"/>
    <s v="PD"/>
    <x v="3"/>
    <n v="19"/>
    <s v="Ciudad Bolívar"/>
    <s v="19-Ciudad Bolívar"/>
    <m/>
    <n v="1"/>
    <n v="0"/>
    <x v="1"/>
    <n v="0"/>
    <s v="SDIS"/>
    <n v="950"/>
    <s v="BUENAVISTA"/>
    <n v="950"/>
    <s v="BUENAVISTA"/>
    <s v="EEI"/>
    <m/>
    <n v="290"/>
    <m/>
    <m/>
  </r>
  <r>
    <n v="83"/>
    <s v="EEP-83 SC"/>
    <s v="PD"/>
    <x v="3"/>
    <n v="4"/>
    <s v="San Cristóbal"/>
    <s v="04-San Cristóbal"/>
    <m/>
    <n v="1"/>
    <n v="0"/>
    <x v="1"/>
    <n v="0"/>
    <s v="SDIS"/>
    <n v="954"/>
    <s v="NUEVA ROMA"/>
    <n v="954"/>
    <s v="NUEVA ROMA"/>
    <s v="EEI"/>
    <m/>
    <n v="205"/>
    <m/>
    <m/>
  </r>
  <r>
    <n v="91"/>
    <s v="EEP-91 USM"/>
    <s v="PD"/>
    <x v="3"/>
    <n v="5"/>
    <s v="Usme"/>
    <s v="05-Usme"/>
    <m/>
    <n v="1"/>
    <n v="0"/>
    <x v="1"/>
    <n v="0"/>
    <s v="SDIS"/>
    <n v="957"/>
    <s v="CHUNIZA SOCIAL"/>
    <n v="957"/>
    <s v="CHUNIZA SOCIAL"/>
    <s v="EEI"/>
    <m/>
    <n v="125"/>
    <m/>
    <m/>
  </r>
  <r>
    <n v="80"/>
    <s v="EEP-80 RUU"/>
    <s v="PD"/>
    <x v="3"/>
    <n v="18"/>
    <s v="Rafael Uribe Uribe"/>
    <s v="18-Rafael Uribe Uribe"/>
    <m/>
    <n v="1"/>
    <n v="0"/>
    <x v="1"/>
    <n v="0"/>
    <s v="SDIS"/>
    <n v="984"/>
    <s v="LUNA DEL SABER"/>
    <n v="984"/>
    <s v="LUNA DEL SABER"/>
    <s v="EEI"/>
    <m/>
    <m/>
    <m/>
    <m/>
  </r>
  <r>
    <n v="69"/>
    <s v="EEP-69 CHA"/>
    <s v="PD"/>
    <x v="3"/>
    <n v="2"/>
    <s v="Chapinero"/>
    <s v="02-Chapinero"/>
    <m/>
    <n v="1"/>
    <n v="0"/>
    <x v="1"/>
    <n v="0"/>
    <s v="SDIS"/>
    <n v="989"/>
    <s v="CASA DE LAS HADAS"/>
    <n v="989"/>
    <s v="CASA DE LAS HADAS"/>
    <s v="EEI"/>
    <m/>
    <n v="100"/>
    <m/>
    <m/>
  </r>
  <r>
    <n v="72"/>
    <s v="EEP-72 ENG"/>
    <s v="PD"/>
    <x v="3"/>
    <n v="10"/>
    <s v="Engativá"/>
    <s v="10-Engativá"/>
    <m/>
    <n v="1"/>
    <n v="0"/>
    <x v="1"/>
    <n v="0"/>
    <s v="SDIS"/>
    <n v="1015"/>
    <s v="PEPITOS PROACTIVOS"/>
    <n v="1015"/>
    <s v="PEPITOS PROACTIVOS"/>
    <s v="EEI"/>
    <m/>
    <n v="144"/>
    <m/>
    <m/>
  </r>
  <r>
    <n v="92"/>
    <s v="EEP-92 USM"/>
    <s v="PD"/>
    <x v="3"/>
    <n v="5"/>
    <s v="Usme"/>
    <s v="05-Usme"/>
    <m/>
    <n v="1"/>
    <n v="0"/>
    <x v="1"/>
    <n v="0"/>
    <s v="SDIS"/>
    <n v="1311"/>
    <s v="SANTA MARTA"/>
    <n v="1311"/>
    <s v="SANTA MARTA"/>
    <s v="EEI"/>
    <m/>
    <n v="134"/>
    <m/>
    <m/>
  </r>
  <r>
    <n v="81"/>
    <s v="EEP-81 RUU"/>
    <s v="PD"/>
    <x v="3"/>
    <n v="18"/>
    <s v="Rafael Uribe Uribe"/>
    <s v="18-Rafael Uribe Uribe"/>
    <m/>
    <n v="1"/>
    <n v="0"/>
    <x v="1"/>
    <n v="0"/>
    <s v="SDIS"/>
    <n v="1447"/>
    <s v="SAN JORGE"/>
    <n v="1447"/>
    <s v="SAN JORGE"/>
    <s v="EEI"/>
    <m/>
    <n v="227"/>
    <m/>
    <m/>
  </r>
  <r>
    <n v="81"/>
    <s v="EEP-81 RUU"/>
    <s v="PD"/>
    <x v="3"/>
    <n v="18"/>
    <s v="Rafael Uribe Uribe"/>
    <s v="18-Rafael Uribe Uribe"/>
    <m/>
    <n v="1"/>
    <n v="0"/>
    <x v="1"/>
    <n v="0"/>
    <s v="SDIS"/>
    <n v="1554"/>
    <s v="NUEVO ACACIAS"/>
    <n v="1554"/>
    <s v="NUEVO ACACIAS"/>
    <s v="EEI"/>
    <m/>
    <n v="311"/>
    <m/>
    <m/>
  </r>
  <r>
    <n v="71"/>
    <s v="EEP-71 CB"/>
    <s v="PD"/>
    <x v="3"/>
    <n v="19"/>
    <s v="Ciudad Bolívar"/>
    <s v="19-Ciudad Bolívar"/>
    <m/>
    <n v="0"/>
    <n v="1"/>
    <x v="1"/>
    <n v="0"/>
    <s v="ICBF"/>
    <n v="4541322"/>
    <s v="LOS BULLICIOSOS"/>
    <n v="4541322"/>
    <s v="LOS BULLICIOSO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7611"/>
    <s v="SUMAR MAS AMOR"/>
    <n v="4547611"/>
    <s v="SUMAR MAS AMOR"/>
    <s v="EEI"/>
    <m/>
    <m/>
    <m/>
    <m/>
  </r>
  <r>
    <n v="91"/>
    <s v="EEP-91 USM"/>
    <s v="PD"/>
    <x v="3"/>
    <n v="5"/>
    <s v="Usme"/>
    <s v="05-Usme"/>
    <m/>
    <n v="0"/>
    <n v="1"/>
    <x v="1"/>
    <n v="0"/>
    <s v="ICBF"/>
    <n v="4503908"/>
    <s v="AÑOS MARAVILLOSOS"/>
    <n v="4503908"/>
    <s v="AÑOS MARAVILLOSOS"/>
    <s v="EEI"/>
    <m/>
    <m/>
    <m/>
    <m/>
  </r>
  <r>
    <n v="73"/>
    <s v="EEP-73 FON"/>
    <s v="PD"/>
    <x v="3"/>
    <n v="9"/>
    <s v="Fontibón"/>
    <s v="09-Fontibón"/>
    <m/>
    <n v="0"/>
    <n v="1"/>
    <x v="1"/>
    <n v="0"/>
    <s v="ICBF"/>
    <n v="4673111"/>
    <s v="91 JINFSDISRAFAEL POMBO"/>
    <n v="4673111"/>
    <s v="91 JINFSDISRAFAEL POMBO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67778"/>
    <s v="121637JINFSDIS CASA DE LA HADAS"/>
    <n v="4667778"/>
    <s v="121637JINFSDIS CASA DE LA HADAS"/>
    <s v="EEI"/>
    <m/>
    <m/>
    <m/>
    <m/>
  </r>
  <r>
    <n v="66"/>
    <s v="EEP-66 AN"/>
    <s v="PD"/>
    <x v="3"/>
    <n v="15"/>
    <s v="Antonio Nariño"/>
    <s v="15-Antonio Nariño"/>
    <m/>
    <n v="0"/>
    <n v="1"/>
    <x v="1"/>
    <n v="0"/>
    <s v="ICBF"/>
    <n v="4588333"/>
    <s v="230 JINFSDISRESTREPO"/>
    <n v="4588333"/>
    <s v="230 JINFSDISRESTREPO"/>
    <s v="EEI"/>
    <m/>
    <m/>
    <m/>
    <m/>
  </r>
  <r>
    <n v="86"/>
    <s v="EEP-86 SUB"/>
    <s v="PD"/>
    <x v="3"/>
    <n v="11"/>
    <s v="Suba"/>
    <s v="11-Suba"/>
    <m/>
    <n v="0"/>
    <n v="1"/>
    <x v="1"/>
    <n v="0"/>
    <s v="ICBF"/>
    <n v="4716417"/>
    <s v="122 JINFSDISHELVETIA"/>
    <n v="4716417"/>
    <s v="122 JINFSDISHELVETIA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5781"/>
    <s v="LAS TORTUGAS INVESTIGADORAS"/>
    <n v="4765781"/>
    <s v="LAS TORTUGAS INVESTIGADORAS"/>
    <s v="EEI"/>
    <m/>
    <m/>
    <m/>
    <m/>
  </r>
  <r>
    <n v="92"/>
    <s v="EEP-92 USM"/>
    <s v="PD"/>
    <x v="3"/>
    <n v="5"/>
    <s v="Usme"/>
    <s v="05-Usme"/>
    <m/>
    <n v="0"/>
    <n v="1"/>
    <x v="1"/>
    <n v="0"/>
    <s v="ICBF"/>
    <n v="4526389"/>
    <s v="TRAVESURAS DE PEKIN"/>
    <n v="4526389"/>
    <s v="TRAVESURAS DE PEKIN"/>
    <s v="EEI"/>
    <m/>
    <m/>
    <m/>
    <m/>
  </r>
  <r>
    <n v="92"/>
    <s v="EEP-92 USM"/>
    <s v="PD"/>
    <x v="3"/>
    <n v="5"/>
    <s v="Usme"/>
    <s v="05-Usme"/>
    <m/>
    <n v="0"/>
    <n v="1"/>
    <x v="1"/>
    <n v="0"/>
    <s v="ICBF"/>
    <n v="4526389"/>
    <s v="OSITOS JUGUETONES"/>
    <n v="4526389"/>
    <s v="OSITOS JUGUETONES"/>
    <s v="EEI"/>
    <m/>
    <m/>
    <m/>
    <m/>
  </r>
  <r>
    <n v="92"/>
    <s v="EEP-92 USM"/>
    <s v="PD"/>
    <x v="3"/>
    <n v="5"/>
    <s v="Usme"/>
    <s v="05-Usme"/>
    <m/>
    <n v="0"/>
    <n v="1"/>
    <x v="1"/>
    <n v="0"/>
    <s v="ICBF"/>
    <n v="4525"/>
    <s v="NIÑO FELIZ 02"/>
    <n v="4525"/>
    <s v="NIÑO FELIZ 02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5639"/>
    <s v="ESPERANZA Y PROGRESO TIBABITA"/>
    <n v="4765639"/>
    <s v="ESPERANZA Y PROGRESO TIBABITA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4808"/>
    <s v="LA ALEJANDRA"/>
    <n v="4544808"/>
    <s v="LA ALEJANDRA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6308"/>
    <s v="EL CARACOLITO"/>
    <n v="4766308"/>
    <s v="EL CARACOLITO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6486"/>
    <s v="CARITAS ALEGRES"/>
    <n v="4766486"/>
    <s v="CARITAS ALEGRES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8031"/>
    <s v="MI MUNDO DE FANTASIA"/>
    <n v="4768031"/>
    <s v="MI MUNDO DE FANTASIA"/>
    <s v="EEI"/>
    <m/>
    <m/>
    <m/>
    <m/>
  </r>
  <r>
    <n v="67"/>
    <s v="EEP-67 BU"/>
    <s v="PD"/>
    <x v="3"/>
    <n v="12"/>
    <s v="Barrios Unidos"/>
    <s v="12-Barrios Unidos"/>
    <m/>
    <n v="0"/>
    <n v="1"/>
    <x v="1"/>
    <n v="0"/>
    <s v="ICBF"/>
    <n v="4670833"/>
    <s v="FUTURO COLOMBIA"/>
    <n v="4670833"/>
    <s v="FUTURO COLOMBIA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71676"/>
    <s v="CRECER COLOMBIA"/>
    <n v="4671676"/>
    <s v="CRECER COLOMBIA"/>
    <s v="EEI"/>
    <m/>
    <m/>
    <m/>
    <m/>
  </r>
  <r>
    <n v="70"/>
    <s v="EEP-70 CHA"/>
    <s v="PD"/>
    <x v="3"/>
    <n v="2"/>
    <s v="Chapinero"/>
    <s v="02-Chapinero"/>
    <m/>
    <n v="0"/>
    <n v="1"/>
    <x v="1"/>
    <n v="0"/>
    <s v="ICBF"/>
    <n v="4632917"/>
    <s v="PARDO RUBIO"/>
    <n v="4632917"/>
    <s v="PARDO RUBIO"/>
    <s v="EEI"/>
    <m/>
    <m/>
    <m/>
    <m/>
  </r>
  <r>
    <n v="71"/>
    <s v="EEP-71 CB"/>
    <s v="PD"/>
    <x v="3"/>
    <n v="19"/>
    <s v="Ciudad Bolívar"/>
    <s v="19-Ciudad Bolívar"/>
    <m/>
    <n v="0"/>
    <n v="1"/>
    <x v="1"/>
    <n v="0"/>
    <s v="ICBF"/>
    <n v="4539731"/>
    <s v="LOS CARIÑOSITOS"/>
    <n v="4539731"/>
    <s v="LOS CARIÑOSITO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7878"/>
    <s v="RAFAEL POMBO"/>
    <n v="4547878"/>
    <s v="RAFAEL POMBO"/>
    <s v="EEI"/>
    <m/>
    <m/>
    <m/>
    <m/>
  </r>
  <r>
    <n v="71"/>
    <s v="EEP-71 CB"/>
    <s v="PD"/>
    <x v="3"/>
    <n v="19"/>
    <s v="Ciudad Bolívar"/>
    <s v="19-Ciudad Bolívar"/>
    <m/>
    <n v="0"/>
    <n v="1"/>
    <x v="1"/>
    <n v="0"/>
    <s v="ICBF"/>
    <n v="4541239"/>
    <s v="NUEVAS ESTRELLAS"/>
    <n v="4541239"/>
    <s v="NUEVAS ESTRELLAS"/>
    <s v="EEI"/>
    <m/>
    <m/>
    <m/>
    <m/>
  </r>
  <r>
    <n v="71"/>
    <s v="EEP-71 CB"/>
    <s v="PD"/>
    <x v="3"/>
    <n v="19"/>
    <s v="Ciudad Bolívar"/>
    <s v="19-Ciudad Bolívar"/>
    <m/>
    <n v="0"/>
    <n v="1"/>
    <x v="1"/>
    <n v="0"/>
    <s v="ICBF"/>
    <n v="4540292"/>
    <s v="PEQUEÑOS TRAVIESOS"/>
    <n v="4540292"/>
    <s v="PEQUEÑOS TRAVIESOS"/>
    <s v="EEI"/>
    <m/>
    <m/>
    <m/>
    <m/>
  </r>
  <r>
    <n v="85"/>
    <s v="EEP-85 SUB"/>
    <s v="PD"/>
    <x v="3"/>
    <n v="11"/>
    <s v="Suba"/>
    <s v="11-Suba"/>
    <m/>
    <n v="0"/>
    <n v="1"/>
    <x v="1"/>
    <n v="0"/>
    <s v="ICBF"/>
    <n v="47512"/>
    <s v="CDI ANGELES DE SABIDURIA SEDE A"/>
    <n v="47512"/>
    <s v="CDI ANGELES DE SABIDURIA SEDE A"/>
    <s v="EEI"/>
    <m/>
    <m/>
    <m/>
    <m/>
  </r>
  <r>
    <n v="81"/>
    <s v="EEP-81 RUU"/>
    <s v="PD"/>
    <x v="3"/>
    <n v="18"/>
    <s v="Rafael Uribe Uribe"/>
    <s v="18-Rafael Uribe Uribe"/>
    <m/>
    <n v="0"/>
    <n v="1"/>
    <x v="1"/>
    <n v="0"/>
    <s v="ICBF"/>
    <n v="4574206"/>
    <s v="EL PORTAL DE BELEN"/>
    <n v="4574206"/>
    <s v="EL PORTAL DE BELEN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7556"/>
    <s v="MIS SONRISITAS"/>
    <n v="4547556"/>
    <s v="MIS SONRISITAS"/>
    <s v="EEI"/>
    <m/>
    <m/>
    <m/>
    <m/>
  </r>
  <r>
    <n v="70"/>
    <s v="EEP-70 CHA"/>
    <s v="PD"/>
    <x v="3"/>
    <n v="2"/>
    <s v="Chapinero"/>
    <s v="02-Chapinero"/>
    <m/>
    <n v="0"/>
    <n v="1"/>
    <x v="1"/>
    <n v="0"/>
    <s v="ICBF"/>
    <n v="4634536"/>
    <s v="PALACIO DEL NIÑO"/>
    <n v="4634536"/>
    <s v="PALACIO DEL NIÑO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7722"/>
    <s v="LAS RISITAS"/>
    <n v="4547722"/>
    <s v="LAS RISITA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7528"/>
    <s v="MIS PECECITOS"/>
    <n v="4547528"/>
    <s v="MIS PECECITO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7803"/>
    <s v="MI BUEN PORVENIR"/>
    <n v="4547803"/>
    <s v="MI BUEN PORVENIR"/>
    <s v="EEI"/>
    <m/>
    <m/>
    <m/>
    <m/>
  </r>
  <r>
    <n v="70"/>
    <s v="EEP-70 CHA"/>
    <s v="PD"/>
    <x v="3"/>
    <n v="2"/>
    <s v="Chapinero"/>
    <s v="02-Chapinero"/>
    <m/>
    <n v="0"/>
    <n v="1"/>
    <x v="1"/>
    <n v="0"/>
    <s v="ICBF"/>
    <n v="4631175"/>
    <s v="MI PEQUEÑO MUNDO 1"/>
    <n v="4631175"/>
    <s v="MI PEQUEÑO MUNDO 1"/>
    <s v="EEI"/>
    <m/>
    <m/>
    <m/>
    <m/>
  </r>
  <r>
    <n v="70"/>
    <s v="EEP-70 CHA"/>
    <s v="PD"/>
    <x v="3"/>
    <n v="2"/>
    <s v="Chapinero"/>
    <s v="02-Chapinero"/>
    <m/>
    <n v="0"/>
    <n v="1"/>
    <x v="1"/>
    <n v="0"/>
    <s v="ICBF"/>
    <n v="4632633"/>
    <s v="PEQUEÑOS GIGANTES 2"/>
    <n v="4632633"/>
    <s v="PEQUEÑOS GIGANTES 2"/>
    <s v="EEI"/>
    <m/>
    <m/>
    <m/>
    <m/>
  </r>
  <r>
    <n v="70"/>
    <s v="EEP-70 CHA"/>
    <s v="PD"/>
    <x v="3"/>
    <n v="2"/>
    <s v="Chapinero"/>
    <s v="02-Chapinero"/>
    <m/>
    <n v="0"/>
    <n v="1"/>
    <x v="1"/>
    <n v="0"/>
    <s v="ICBF"/>
    <n v="4632578"/>
    <s v="MI CASITA FELIZ I"/>
    <n v="4632578"/>
    <s v="MI CASITA FELIZ I"/>
    <s v="EEI"/>
    <m/>
    <m/>
    <m/>
    <m/>
  </r>
  <r>
    <n v="70"/>
    <s v="EEP-70 CHA"/>
    <s v="PD"/>
    <x v="3"/>
    <n v="2"/>
    <s v="Chapinero"/>
    <s v="02-Chapinero"/>
    <m/>
    <n v="0"/>
    <n v="1"/>
    <x v="1"/>
    <n v="0"/>
    <s v="ICBF"/>
    <n v="4632611"/>
    <s v="TRAVESURAS I"/>
    <n v="4632611"/>
    <s v="TRAVESURAS I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71831"/>
    <s v="POR UN MAÑANA FELIZ1"/>
    <n v="4671831"/>
    <s v="POR UN MAÑANA FELIZ1"/>
    <s v="EEI"/>
    <m/>
    <m/>
    <m/>
    <m/>
  </r>
  <r>
    <n v="73"/>
    <s v="EEP-73 FON"/>
    <s v="PD"/>
    <x v="3"/>
    <n v="9"/>
    <s v="Fontibón"/>
    <s v="09-Fontibón"/>
    <m/>
    <n v="0"/>
    <n v="1"/>
    <x v="1"/>
    <n v="0"/>
    <s v="ICBF"/>
    <n v="4673028"/>
    <s v="ESPERANZA Y PROGRESO VILLEMAR"/>
    <n v="4673028"/>
    <s v="ESPERANZA Y PROGRESO VILLEMAR"/>
    <s v="EEI"/>
    <m/>
    <m/>
    <m/>
    <m/>
  </r>
  <r>
    <n v="70"/>
    <s v="EEP-70 CHA"/>
    <s v="PD"/>
    <x v="3"/>
    <n v="2"/>
    <s v="Chapinero"/>
    <s v="02-Chapinero"/>
    <m/>
    <n v="0"/>
    <n v="1"/>
    <x v="1"/>
    <n v="0"/>
    <s v="ICBF"/>
    <n v="4631269"/>
    <s v="MI DULCE ENCUENTRO 1 -2"/>
    <n v="4631269"/>
    <s v="MI DULCE ENCUENTRO 1 -2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6389"/>
    <s v="PEQUEÑOS SIMPSON"/>
    <n v="4546389"/>
    <s v="PEQUEÑOS SIMPSON"/>
    <s v="EEI"/>
    <m/>
    <m/>
    <m/>
    <m/>
  </r>
  <r>
    <n v="71"/>
    <s v="EEP-71 CB"/>
    <s v="PD"/>
    <x v="3"/>
    <n v="19"/>
    <s v="Ciudad Bolívar"/>
    <s v="19-Ciudad Bolívar"/>
    <m/>
    <n v="0"/>
    <n v="1"/>
    <x v="1"/>
    <n v="0"/>
    <s v="ICBF"/>
    <n v="4539986"/>
    <s v="LA RONDA INFANTIL"/>
    <n v="4539986"/>
    <s v="LA RONDA INFANTIL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71556"/>
    <s v="OSITO JUGUETON"/>
    <n v="4671556"/>
    <s v="OSITO JUGUETON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69461"/>
    <s v="FANTASIAS DE COLORES"/>
    <n v="4669461"/>
    <s v="FANTASIAS DE COLORES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68806"/>
    <s v="CASITA DE MADERA"/>
    <n v="4668806"/>
    <s v="CASITA DE MADERA"/>
    <s v="EEI"/>
    <m/>
    <m/>
    <m/>
    <m/>
  </r>
  <r>
    <n v="71"/>
    <s v="EEP-71 CB"/>
    <s v="PD"/>
    <x v="3"/>
    <n v="19"/>
    <s v="Ciudad Bolívar"/>
    <s v="19-Ciudad Bolívar"/>
    <m/>
    <n v="0"/>
    <n v="1"/>
    <x v="1"/>
    <n v="0"/>
    <s v="ICBF"/>
    <n v="4539778"/>
    <s v="MIL RISITAS"/>
    <n v="4539778"/>
    <s v="MIL RISITA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3914"/>
    <s v="EL PEQUEÑO CRISTIAN"/>
    <n v="4543914"/>
    <s v="EL PEQUEÑO CRISTIAN"/>
    <s v="EEI"/>
    <m/>
    <m/>
    <m/>
    <m/>
  </r>
  <r>
    <n v="85"/>
    <s v="EEP-85 SUB"/>
    <s v="PD"/>
    <x v="3"/>
    <n v="11"/>
    <s v="Suba"/>
    <s v="11-Suba"/>
    <m/>
    <n v="0"/>
    <n v="1"/>
    <x v="1"/>
    <n v="0"/>
    <s v="ICBF"/>
    <n v="4751444"/>
    <s v="EXPLORANDO MI MUNDO"/>
    <n v="4751444"/>
    <s v="EXPLORANDO MI MUNDO"/>
    <s v="EEI"/>
    <m/>
    <m/>
    <m/>
    <m/>
  </r>
  <r>
    <n v="85"/>
    <s v="EEP-85 SUB"/>
    <s v="PD"/>
    <x v="3"/>
    <n v="11"/>
    <s v="Suba"/>
    <s v="11-Suba"/>
    <m/>
    <n v="0"/>
    <n v="1"/>
    <x v="1"/>
    <n v="0"/>
    <s v="ICBF"/>
    <n v="4753286"/>
    <s v="MICKEY."/>
    <n v="4753286"/>
    <s v="MICKEY."/>
    <s v="EEI"/>
    <m/>
    <m/>
    <m/>
    <m/>
  </r>
  <r>
    <n v="85"/>
    <s v="EEP-85 SUB"/>
    <s v="PD"/>
    <x v="3"/>
    <n v="11"/>
    <s v="Suba"/>
    <s v="11-Suba"/>
    <m/>
    <n v="0"/>
    <n v="1"/>
    <x v="1"/>
    <n v="0"/>
    <s v="ICBF"/>
    <n v="4751444"/>
    <s v="MIS AMIGUITOS."/>
    <n v="4751444"/>
    <s v="MIS AMIGUITOS."/>
    <s v="EEI"/>
    <m/>
    <m/>
    <m/>
    <m/>
  </r>
  <r>
    <n v="89"/>
    <s v="EEP-89 USM"/>
    <s v="PD"/>
    <x v="3"/>
    <n v="5"/>
    <s v="Usme"/>
    <s v="05-Usme"/>
    <m/>
    <n v="0"/>
    <n v="1"/>
    <x v="1"/>
    <n v="0"/>
    <s v="ICBF"/>
    <n v="4511217"/>
    <s v="MANITAS CREATIVAS."/>
    <n v="4511217"/>
    <s v="MANITAS CREATIVAS.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67947"/>
    <s v="PEQUEÑAS SEMILLITAS"/>
    <n v="4667947"/>
    <s v="PEQUEÑAS SEMILLITAS"/>
    <s v="EEI"/>
    <m/>
    <m/>
    <m/>
    <m/>
  </r>
  <r>
    <n v="81"/>
    <s v="EEP-81 RUU"/>
    <s v="PD"/>
    <x v="3"/>
    <n v="18"/>
    <s v="Rafael Uribe Uribe"/>
    <s v="18-Rafael Uribe Uribe"/>
    <m/>
    <n v="0"/>
    <n v="1"/>
    <x v="1"/>
    <n v="0"/>
    <s v="ICBF"/>
    <n v="4572444"/>
    <s v="LOS DUENDECILLOS"/>
    <n v="4572444"/>
    <s v="LOS DUENDECILLOS"/>
    <s v="EEI"/>
    <m/>
    <m/>
    <m/>
    <m/>
  </r>
  <r>
    <n v="91"/>
    <s v="EEP-91 USM"/>
    <s v="PD"/>
    <x v="3"/>
    <n v="5"/>
    <s v="Usme"/>
    <s v="05-Usme"/>
    <m/>
    <n v="0"/>
    <n v="1"/>
    <x v="1"/>
    <n v="0"/>
    <s v="ICBF"/>
    <n v="4502336"/>
    <s v="MI SEGUNDA CASITA"/>
    <n v="4502336"/>
    <s v="MI SEGUNDA CASITA"/>
    <s v="EEI"/>
    <m/>
    <m/>
    <m/>
    <m/>
  </r>
  <r>
    <n v="89"/>
    <s v="EEP-89 USM"/>
    <s v="PD"/>
    <x v="3"/>
    <n v="5"/>
    <s v="Usme"/>
    <s v="05-Usme"/>
    <m/>
    <n v="0"/>
    <n v="1"/>
    <x v="1"/>
    <n v="0"/>
    <s v="ICBF"/>
    <n v="4511778"/>
    <s v="MIS PEQUEÑOS GIGANTES"/>
    <n v="4511778"/>
    <s v="MIS PEQUEÑOS GIGANTES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7458"/>
    <s v="PULGARCITO."/>
    <n v="4767458"/>
    <s v="PULGARCITO."/>
    <s v="EEI"/>
    <m/>
    <m/>
    <m/>
    <m/>
  </r>
  <r>
    <n v="89"/>
    <s v="EEP-89 USM"/>
    <s v="PD"/>
    <x v="3"/>
    <n v="5"/>
    <s v="Usme"/>
    <s v="05-Usme"/>
    <m/>
    <n v="0"/>
    <n v="1"/>
    <x v="1"/>
    <n v="0"/>
    <s v="ICBF"/>
    <n v="4511667"/>
    <s v="LA RANITA"/>
    <n v="4511667"/>
    <s v="LA RANITA"/>
    <s v="EEI"/>
    <m/>
    <m/>
    <m/>
    <m/>
  </r>
  <r>
    <n v="91"/>
    <s v="EEP-91 USM"/>
    <s v="PD"/>
    <x v="3"/>
    <n v="5"/>
    <s v="Usme"/>
    <s v="05-Usme"/>
    <m/>
    <n v="0"/>
    <n v="1"/>
    <x v="1"/>
    <n v="0"/>
    <s v="ICBF"/>
    <n v="4500967"/>
    <s v="LOS PILOS"/>
    <n v="4500967"/>
    <s v="LOS PILOS"/>
    <s v="EEI"/>
    <m/>
    <m/>
    <m/>
    <m/>
  </r>
  <r>
    <n v="73"/>
    <s v="EEP-73 FON"/>
    <s v="PD"/>
    <x v="3"/>
    <n v="9"/>
    <s v="Fontibón"/>
    <s v="09-Fontibón"/>
    <m/>
    <n v="0"/>
    <n v="1"/>
    <x v="1"/>
    <n v="0"/>
    <s v="ICBF"/>
    <n v="4673844"/>
    <s v="BAM BAM APT"/>
    <n v="4673844"/>
    <s v="BAM BAM APT"/>
    <s v="EEI"/>
    <m/>
    <m/>
    <m/>
    <m/>
  </r>
  <r>
    <n v="73"/>
    <s v="EEP-73 FON"/>
    <s v="PD"/>
    <x v="3"/>
    <n v="9"/>
    <s v="Fontibón"/>
    <s v="09-Fontibón"/>
    <m/>
    <n v="0"/>
    <n v="1"/>
    <x v="1"/>
    <n v="0"/>
    <s v="ICBF"/>
    <n v="4672778"/>
    <s v="CHISPITAS APT"/>
    <n v="4672778"/>
    <s v="CHISPITAS APT"/>
    <s v="EEI"/>
    <m/>
    <m/>
    <m/>
    <m/>
  </r>
  <r>
    <n v="85"/>
    <s v="EEP-85 SUB"/>
    <s v="PD"/>
    <x v="3"/>
    <n v="11"/>
    <s v="Suba"/>
    <s v="11-Suba"/>
    <m/>
    <n v="0"/>
    <n v="1"/>
    <x v="1"/>
    <n v="0"/>
    <s v="ICBF"/>
    <n v="4751436"/>
    <s v="MIS PRIMEROS PASOS"/>
    <n v="4751436"/>
    <s v="MIS PRIMEROS PASOS"/>
    <s v="EEI"/>
    <m/>
    <m/>
    <m/>
    <m/>
  </r>
  <r>
    <n v="72"/>
    <s v="EEP-72 ENG"/>
    <s v="PD"/>
    <x v="3"/>
    <n v="10"/>
    <s v="Engativá"/>
    <s v="10-Engativá"/>
    <m/>
    <n v="0"/>
    <n v="1"/>
    <x v="1"/>
    <n v="0"/>
    <s v="ICBF"/>
    <n v="4716886"/>
    <s v="SUEÑOS INFANTILES"/>
    <n v="4716886"/>
    <s v="SUEÑOS INFANTILES"/>
    <s v="EEI"/>
    <m/>
    <m/>
    <m/>
    <m/>
  </r>
  <r>
    <n v="79"/>
    <s v="EEP-79 PA"/>
    <s v="PD"/>
    <x v="3"/>
    <n v="16"/>
    <s v="Puente Aranda"/>
    <s v="16-Puente Aranda"/>
    <m/>
    <n v="0"/>
    <n v="1"/>
    <x v="1"/>
    <n v="0"/>
    <s v="ICBF"/>
    <n v="4609375"/>
    <s v="GOTITAS DE AMOR"/>
    <n v="4609375"/>
    <s v="GOTITAS DE AMOR"/>
    <s v="EEI"/>
    <m/>
    <m/>
    <m/>
    <m/>
  </r>
  <r>
    <n v="89"/>
    <s v="EEP-89 USM"/>
    <s v="PD"/>
    <x v="3"/>
    <n v="5"/>
    <s v="Usme"/>
    <s v="05-Usme"/>
    <m/>
    <n v="0"/>
    <n v="1"/>
    <x v="1"/>
    <n v="0"/>
    <s v="ICBF"/>
    <n v="4511806"/>
    <s v="MUNDO DISNEY"/>
    <n v="4511806"/>
    <s v="MUNDO DISNEY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5503"/>
    <s v="MIS NENES."/>
    <n v="4545503"/>
    <s v="MIS NENES."/>
    <s v="EEI"/>
    <m/>
    <m/>
    <m/>
    <m/>
  </r>
  <r>
    <n v="91"/>
    <s v="EEP-91 USM"/>
    <s v="PD"/>
    <x v="3"/>
    <n v="5"/>
    <s v="Usme"/>
    <s v="05-Usme"/>
    <m/>
    <n v="0"/>
    <n v="1"/>
    <x v="1"/>
    <n v="0"/>
    <s v="ICBF"/>
    <n v="4503175"/>
    <s v="PIOLIN"/>
    <n v="4503175"/>
    <s v="PIOLIN"/>
    <s v="EEI"/>
    <m/>
    <m/>
    <m/>
    <m/>
  </r>
  <r>
    <n v="79"/>
    <s v="EEP-79 PA"/>
    <s v="PD"/>
    <x v="3"/>
    <n v="16"/>
    <s v="Puente Aranda"/>
    <s v="16-Puente Aranda"/>
    <m/>
    <n v="0"/>
    <n v="1"/>
    <x v="1"/>
    <n v="0"/>
    <s v="ICBF"/>
    <n v="4606656"/>
    <s v="LOS HIJOS DEL REY"/>
    <n v="4606656"/>
    <s v="LOS HIJOS DEL REY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455"/>
    <s v="ABEJITAS II"/>
    <n v="476455"/>
    <s v="ABEJITAS II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5289"/>
    <s v="PATITOS UNIDOS"/>
    <n v="4765289"/>
    <s v="PATITOS UNIDOS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8106"/>
    <s v="ESCALEMOS SONRIENDO"/>
    <n v="4768106"/>
    <s v="ESCALEMOS SONRIENDO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8106"/>
    <s v="ABEJITAS 1"/>
    <n v="4768106"/>
    <s v="ABEJITAS 1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6939"/>
    <s v="LOS OLIVOS"/>
    <n v="4766939"/>
    <s v="LOS OLIVOS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8472"/>
    <s v="MIS PEQUEÑOS TRAVIESOS"/>
    <n v="4768472"/>
    <s v="MIS PEQUEÑOS TRAVIESOS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8733"/>
    <s v="MIS TESORITOS"/>
    <n v="4768733"/>
    <s v="MIS TESORITOS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4344"/>
    <s v="MAFALDA"/>
    <n v="4764344"/>
    <s v="MAFALDA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5994"/>
    <s v="MIS PEQUEÑAS TORTUGAS 2"/>
    <n v="4765994"/>
    <s v="MIS PEQUEÑAS TORTUGAS 2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7136"/>
    <s v="MICKEY MOSE"/>
    <n v="4767136"/>
    <s v="MICKEY MOSE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7639"/>
    <s v="LOS OSITOS"/>
    <n v="4767639"/>
    <s v="LOS OSITO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6739"/>
    <s v="CAMINO DE LUZ 1"/>
    <n v="4546739"/>
    <s v="CAMINO DE LUZ 1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8494"/>
    <s v="LOS TRAVIESOS"/>
    <n v="4548494"/>
    <s v="LOS TRAVIESO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8494"/>
    <s v="LOS CHIQUITINES"/>
    <n v="4548494"/>
    <s v="LOS CHIQUITINES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4478"/>
    <s v="MEMIN"/>
    <n v="4544478"/>
    <s v="MEMIN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6555"/>
    <s v="MIS 15 ANGELITOS"/>
    <n v="4546555"/>
    <s v="MIS 15 ANGELITOS"/>
    <s v="EEI"/>
    <m/>
    <m/>
    <m/>
    <m/>
  </r>
  <r>
    <n v="91"/>
    <s v="EEP-91 USM"/>
    <s v="PD"/>
    <x v="3"/>
    <n v="5"/>
    <s v="Usme"/>
    <s v="05-Usme"/>
    <m/>
    <n v="0"/>
    <n v="1"/>
    <x v="1"/>
    <n v="0"/>
    <s v="ICBF"/>
    <n v="4501944"/>
    <s v="LOS NIÑOS DEL FUTURO"/>
    <n v="4501944"/>
    <s v="LOS NIÑOS DEL FUTURO"/>
    <s v="EEI"/>
    <m/>
    <m/>
    <m/>
    <m/>
  </r>
  <r>
    <n v="90"/>
    <s v="EEP-90 USM"/>
    <s v="PD"/>
    <x v="3"/>
    <n v="5"/>
    <s v="Usme"/>
    <s v="05-Usme"/>
    <m/>
    <n v="0"/>
    <n v="1"/>
    <x v="1"/>
    <n v="0"/>
    <s v="ICBF"/>
    <n v="4499164"/>
    <s v="LOS ENANITOS"/>
    <n v="4499164"/>
    <s v="LOS ENANITOS"/>
    <s v="EEI"/>
    <m/>
    <m/>
    <m/>
    <m/>
  </r>
  <r>
    <n v="90"/>
    <s v="EEP-90 USM"/>
    <s v="PD"/>
    <x v="3"/>
    <n v="5"/>
    <s v="Usme"/>
    <s v="05-Usme"/>
    <m/>
    <n v="0"/>
    <n v="1"/>
    <x v="1"/>
    <n v="0"/>
    <s v="ICBF"/>
    <n v="4498936"/>
    <s v="MIS PEQUEÑOS CARIÑOSITOS"/>
    <n v="4498936"/>
    <s v="MIS PEQUEÑOS CARIÑOSITOS"/>
    <s v="EEI"/>
    <m/>
    <m/>
    <m/>
    <m/>
  </r>
  <r>
    <n v="82"/>
    <s v="EEP-82 SC"/>
    <s v="PD"/>
    <x v="3"/>
    <n v="4"/>
    <s v="San Cristóbal"/>
    <s v="04-San Cristóbal"/>
    <m/>
    <n v="0"/>
    <n v="1"/>
    <x v="1"/>
    <n v="0"/>
    <s v="ICBF"/>
    <n v="4548278"/>
    <s v="MI PRADERA."/>
    <n v="4548278"/>
    <s v="MI PRADERA.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4742"/>
    <s v="LOS SAPITOS."/>
    <n v="4544742"/>
    <s v="LOS SAPITOS.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5528"/>
    <s v="OSITOS INQUIETOS"/>
    <n v="4545528"/>
    <s v="OSITOS INQUIETOS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7564"/>
    <s v="EL SOLECITO"/>
    <n v="4767564"/>
    <s v="EL SOLECITO"/>
    <s v="EEI"/>
    <m/>
    <m/>
    <m/>
    <m/>
  </r>
  <r>
    <n v="82"/>
    <s v="EEP-82 SC"/>
    <s v="PD"/>
    <x v="3"/>
    <n v="4"/>
    <s v="San Cristóbal"/>
    <s v="04-San Cristóbal"/>
    <m/>
    <n v="0"/>
    <n v="1"/>
    <x v="1"/>
    <n v="0"/>
    <s v="ICBF"/>
    <n v="4547056"/>
    <s v="MIS ANGELITOS 1"/>
    <n v="4547056"/>
    <s v="MIS ANGELITOS 1"/>
    <s v="EEI"/>
    <m/>
    <m/>
    <m/>
    <m/>
  </r>
  <r>
    <n v="82"/>
    <s v="EEP-82 SC"/>
    <s v="PD"/>
    <x v="3"/>
    <n v="4"/>
    <s v="San Cristóbal"/>
    <s v="04-San Cristóbal"/>
    <m/>
    <n v="0"/>
    <n v="1"/>
    <x v="1"/>
    <n v="0"/>
    <s v="ICBF"/>
    <n v="4548833"/>
    <s v="MI OSITO 1"/>
    <n v="4548833"/>
    <s v="MI OSITO 1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446"/>
    <s v="EL JAZMIN"/>
    <n v="454446"/>
    <s v="EL JAZMIN"/>
    <s v="EEI"/>
    <m/>
    <m/>
    <m/>
    <m/>
  </r>
  <r>
    <n v="69"/>
    <s v="EEP-69 CHA"/>
    <s v="PD"/>
    <x v="3"/>
    <n v="2"/>
    <s v="Chapinero"/>
    <s v="02-Chapinero"/>
    <m/>
    <n v="0"/>
    <n v="1"/>
    <x v="1"/>
    <n v="0"/>
    <s v="ICBF"/>
    <n v="4668611"/>
    <s v="19JINFSDISSAN LUIS"/>
    <n v="4668611"/>
    <s v="19JINFSDISSAN LUIS"/>
    <s v="EEI"/>
    <m/>
    <m/>
    <m/>
    <m/>
  </r>
  <r>
    <n v="81"/>
    <s v="EEP-81 RUU"/>
    <s v="PD"/>
    <x v="3"/>
    <n v="18"/>
    <s v="Rafael Uribe Uribe"/>
    <s v="18-Rafael Uribe Uribe"/>
    <m/>
    <n v="0"/>
    <n v="1"/>
    <x v="1"/>
    <n v="0"/>
    <s v="ICBF"/>
    <n v="4571778"/>
    <s v="261JINFSDISSAN JORGE"/>
    <n v="4571778"/>
    <s v="261JINFSDISSAN JORGE"/>
    <s v="EEI"/>
    <m/>
    <m/>
    <m/>
    <m/>
  </r>
  <r>
    <n v="88"/>
    <s v="EEP-88 USA"/>
    <s v="PD"/>
    <x v="3"/>
    <n v="1"/>
    <s v="Usaquén"/>
    <s v="01-Usaquén"/>
    <m/>
    <n v="0"/>
    <n v="1"/>
    <x v="1"/>
    <n v="0"/>
    <s v="ICBF"/>
    <n v="4766944"/>
    <s v="11JINFSDISBUENAVISTA"/>
    <n v="4766944"/>
    <s v="11JINFSDISBUENAVISTA"/>
    <s v="EEI"/>
    <m/>
    <m/>
    <m/>
    <m/>
  </r>
  <r>
    <n v="91"/>
    <s v="EEP-91 USM"/>
    <s v="PD"/>
    <x v="3"/>
    <n v="5"/>
    <s v="Usme"/>
    <s v="05-Usme"/>
    <m/>
    <n v="0"/>
    <n v="1"/>
    <x v="1"/>
    <n v="0"/>
    <s v="ICBF"/>
    <n v="4500833"/>
    <s v="121883JINFSDISCHUNIZA"/>
    <n v="4500833"/>
    <s v="121883JINFSDISCHUNIZA"/>
    <s v="EEI"/>
    <m/>
    <m/>
    <m/>
    <m/>
  </r>
  <r>
    <n v="71"/>
    <s v="EEP-71 CB"/>
    <s v="PD"/>
    <x v="3"/>
    <n v="19"/>
    <s v="Ciudad Bolívar"/>
    <s v="19-Ciudad Bolívar"/>
    <m/>
    <n v="0"/>
    <n v="1"/>
    <x v="1"/>
    <n v="0"/>
    <s v="ICBF"/>
    <n v="4539722"/>
    <s v="121816JINFSDISPALOMITAS DE PAZ"/>
    <n v="4539722"/>
    <s v="121816JINFSDISPALOMITAS DE PAZ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5889"/>
    <s v="121634JINFSDISLUNA DEL SABER"/>
    <n v="4545889"/>
    <s v="121634JINFSDISLUNA DEL SABER"/>
    <s v="EEI"/>
    <m/>
    <m/>
    <m/>
    <m/>
  </r>
  <r>
    <n v="80"/>
    <s v="EEP-80 RUU"/>
    <s v="PD"/>
    <x v="3"/>
    <n v="18"/>
    <s v="Rafael Uribe Uribe"/>
    <s v="18-Rafael Uribe Uribe"/>
    <m/>
    <n v="0"/>
    <n v="1"/>
    <x v="1"/>
    <n v="0"/>
    <s v="ICBF"/>
    <n v="4546194"/>
    <s v="CAMINANTES"/>
    <n v="4546194"/>
    <s v="CAMINANTES"/>
    <s v="EEI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">
  <r>
    <n v="1"/>
    <s v="EEP-01 KEN"/>
    <s v="CLASS"/>
    <x v="0"/>
    <n v="8"/>
    <s v="Kennedy"/>
    <s v="08-Kennedy"/>
    <s v="EEP-01 KEN - CLASS"/>
    <n v="0"/>
    <n v="0"/>
    <n v="1"/>
    <n v="0"/>
    <s v="DISTRITAL"/>
    <n v="111001013129"/>
  </r>
  <r>
    <n v="1"/>
    <s v="EEP-01 KEN"/>
    <s v="CLASS"/>
    <x v="0"/>
    <n v="8"/>
    <s v="Kennedy"/>
    <s v="08-Kennedy"/>
    <s v="EEP-01 KEN - CLASS"/>
    <n v="0"/>
    <n v="0"/>
    <n v="1"/>
    <n v="0"/>
    <s v="DISTRITAL"/>
    <n v="111001027391"/>
  </r>
  <r>
    <n v="2"/>
    <s v="EEP-02 KEN"/>
    <s v="LA AMISTAD"/>
    <x v="0"/>
    <n v="8"/>
    <s v="Kennedy"/>
    <s v="08-Kennedy"/>
    <s v="EEP-02 KEN - LA AMISTAD"/>
    <n v="0"/>
    <n v="0"/>
    <n v="1"/>
    <n v="0"/>
    <s v="DISTRITAL"/>
    <n v="111001012343"/>
  </r>
  <r>
    <n v="2"/>
    <s v="EEP-02 KEN"/>
    <s v="LA AMISTAD"/>
    <x v="0"/>
    <n v="8"/>
    <s v="Kennedy"/>
    <s v="08-Kennedy"/>
    <s v="EEP-02 KEN - LA AMISTAD"/>
    <n v="0"/>
    <n v="0"/>
    <n v="1"/>
    <n v="0"/>
    <s v="DISTRITAL"/>
    <n v="111001013102"/>
  </r>
  <r>
    <n v="2"/>
    <s v="EEP-02 KEN"/>
    <s v="LA AMISTAD"/>
    <x v="0"/>
    <n v="8"/>
    <s v="Kennedy"/>
    <s v="08-Kennedy"/>
    <s v="EEP-02 KEN - LA AMISTAD"/>
    <n v="0"/>
    <n v="0"/>
    <n v="1"/>
    <n v="0"/>
    <s v="DISTRITAL"/>
    <n v="111001013153"/>
  </r>
  <r>
    <n v="2"/>
    <s v="EEP-02 KEN"/>
    <s v="LA AMISTAD"/>
    <x v="0"/>
    <n v="8"/>
    <s v="Kennedy"/>
    <s v="08-Kennedy"/>
    <s v="EEP-02 KEN - LA AMISTAD"/>
    <n v="0"/>
    <n v="0"/>
    <n v="1"/>
    <n v="0"/>
    <s v="DISTRITAL"/>
    <n v="111001013170"/>
  </r>
  <r>
    <n v="2"/>
    <s v="EEP-02 KEN"/>
    <s v="LA AMISTAD"/>
    <x v="0"/>
    <n v="8"/>
    <s v="Kennedy"/>
    <s v="08-Kennedy"/>
    <s v="EEP-02 KEN - LA AMISTAD"/>
    <n v="0"/>
    <n v="0"/>
    <n v="1"/>
    <n v="0"/>
    <s v="DISTRITAL"/>
    <n v="111001016101"/>
  </r>
  <r>
    <n v="3"/>
    <s v="EEP-03 KEN"/>
    <s v="KENNEDY CENTRAL"/>
    <x v="0"/>
    <n v="8"/>
    <s v="Kennedy"/>
    <s v="08-Kennedy"/>
    <s v="EEP-03 KEN - KENNEDY CENTRAL"/>
    <n v="0"/>
    <n v="0"/>
    <n v="1"/>
    <n v="0"/>
    <s v="DISTRITAL"/>
    <n v="111001012360"/>
  </r>
  <r>
    <n v="3"/>
    <s v="EEP-03 KEN"/>
    <s v="KENNEDY CENTRAL"/>
    <x v="0"/>
    <n v="8"/>
    <s v="Kennedy"/>
    <s v="08-Kennedy"/>
    <s v="EEP-03 KEN - KENNEDY CENTRAL"/>
    <n v="0"/>
    <n v="0"/>
    <n v="1"/>
    <n v="0"/>
    <s v="DISTRITAL"/>
    <n v="111001024732"/>
  </r>
  <r>
    <n v="3"/>
    <s v="EEP-03 KEN"/>
    <s v="KENNEDY CENTRAL"/>
    <x v="0"/>
    <n v="8"/>
    <s v="Kennedy"/>
    <s v="08-Kennedy"/>
    <s v="EEP-03 KEN - KENNEDY CENTRAL"/>
    <n v="0"/>
    <n v="0"/>
    <n v="1"/>
    <n v="0"/>
    <s v="DISTRITAL"/>
    <n v="111001027308"/>
  </r>
  <r>
    <n v="4"/>
    <s v="EEP-04 SC"/>
    <s v="PORTAL 20 DE JULIO"/>
    <x v="0"/>
    <n v="4"/>
    <s v="San Cristóbal"/>
    <s v="04-San Cristóbal"/>
    <s v="EEP-04 SC - PORTAL 20 DE JULIO"/>
    <n v="0"/>
    <n v="0"/>
    <n v="1"/>
    <n v="0"/>
    <s v="DISTRITAL"/>
    <n v="111001018341"/>
  </r>
  <r>
    <n v="4"/>
    <s v="EEP-04 SC"/>
    <s v="PORTAL 20 DE JULIO"/>
    <x v="0"/>
    <n v="4"/>
    <s v="San Cristóbal"/>
    <s v="04-San Cristóbal"/>
    <s v="EEP-04 SC - PORTAL 20 DE JULIO"/>
    <n v="0"/>
    <n v="0"/>
    <n v="1"/>
    <n v="0"/>
    <s v="DISTRITAL"/>
    <n v="111001027324"/>
  </r>
  <r>
    <n v="5"/>
    <s v="EEP-05 CB"/>
    <s v="SIERRA MORENA"/>
    <x v="0"/>
    <n v="19"/>
    <s v="Ciudad Bolívar"/>
    <s v="19-Ciudad Bolívar"/>
    <s v="EEP-05 CB - SIERRA MORENA"/>
    <n v="0"/>
    <n v="0"/>
    <n v="1"/>
    <n v="0"/>
    <s v="DISTRITAL"/>
    <n v="111001045730"/>
  </r>
  <r>
    <n v="5"/>
    <s v="EEP-05 CB"/>
    <s v="SIERRA MORENA"/>
    <x v="0"/>
    <n v="19"/>
    <s v="Ciudad Bolívar"/>
    <s v="19-Ciudad Bolívar"/>
    <s v="EEP-05 CB - SIERRA MORENA"/>
    <n v="0"/>
    <n v="0"/>
    <n v="1"/>
    <n v="0"/>
    <s v="DISTRITAL"/>
    <n v="111001086801"/>
  </r>
  <r>
    <n v="5"/>
    <s v="EEP-05 CB"/>
    <s v="SIERRA MORENA"/>
    <x v="0"/>
    <n v="19"/>
    <s v="Ciudad Bolívar"/>
    <s v="19-Ciudad Bolívar"/>
    <s v="EEP-05 CB - SIERRA MORENA"/>
    <n v="0"/>
    <n v="0"/>
    <n v="1"/>
    <n v="0"/>
    <s v="DISTRITAL"/>
    <n v="111001086835"/>
  </r>
  <r>
    <n v="5"/>
    <s v="EEP-05 CB"/>
    <s v="SIERRA MORENA"/>
    <x v="0"/>
    <n v="19"/>
    <s v="Ciudad Bolívar"/>
    <s v="19-Ciudad Bolívar"/>
    <s v="EEP-05 CB - SIERRA MORENA"/>
    <n v="0"/>
    <n v="0"/>
    <n v="1"/>
    <n v="0"/>
    <s v="DISTRITAL"/>
    <n v="111001096555"/>
  </r>
  <r>
    <n v="5"/>
    <s v="EEP-05 CB"/>
    <s v="SIERRA MORENA"/>
    <x v="0"/>
    <n v="19"/>
    <s v="Ciudad Bolívar"/>
    <s v="19-Ciudad Bolívar"/>
    <s v="EEP-05 CB - SIERRA MORENA"/>
    <n v="0"/>
    <n v="0"/>
    <n v="1"/>
    <n v="0"/>
    <s v="DISTRITAL - ADMINISTRACION CONTRATADA"/>
    <n v="111001800571"/>
  </r>
  <r>
    <n v="5"/>
    <s v="EEP-05 CB"/>
    <s v="SIERRA MORENA"/>
    <x v="0"/>
    <n v="19"/>
    <s v="Ciudad Bolívar"/>
    <s v="19-Ciudad Bolívar"/>
    <s v="EEP-05 CB - SIERRA MORENA"/>
    <n v="0"/>
    <n v="0"/>
    <n v="1"/>
    <n v="0"/>
    <s v="DISTRITAL - ADMINISTRACION CONTRATADA"/>
    <n v="111001800635"/>
  </r>
  <r>
    <n v="6"/>
    <s v="EEP-06 CB"/>
    <s v="MEISSEN"/>
    <x v="0"/>
    <n v="19"/>
    <s v="Ciudad Bolívar"/>
    <s v="19-Ciudad Bolívar"/>
    <s v="EEP-06 CB - MEISSEN"/>
    <n v="0"/>
    <n v="0"/>
    <n v="1"/>
    <n v="0"/>
    <s v="DISTRITAL"/>
    <n v="111001014486"/>
  </r>
  <r>
    <n v="6"/>
    <s v="EEP-06 CB"/>
    <s v="MEISSEN"/>
    <x v="0"/>
    <n v="19"/>
    <s v="Ciudad Bolívar"/>
    <s v="19-Ciudad Bolívar"/>
    <s v="EEP-06 CB - MEISSEN"/>
    <n v="0"/>
    <n v="0"/>
    <n v="1"/>
    <n v="0"/>
    <s v="DISTRITAL"/>
    <n v="111001044385"/>
  </r>
  <r>
    <n v="7"/>
    <s v="EEP-07 ENG"/>
    <s v="FERIAS"/>
    <x v="0"/>
    <n v="10"/>
    <s v="Engativá"/>
    <s v="10-Engativá"/>
    <s v="EEP-07 ENG - FERIAS"/>
    <n v="0"/>
    <n v="0"/>
    <n v="1"/>
    <n v="0"/>
    <s v="DISTRITAL"/>
    <n v="111001009580"/>
  </r>
  <r>
    <n v="7"/>
    <s v="EEP-07 ENG"/>
    <s v="FERIAS"/>
    <x v="0"/>
    <n v="10"/>
    <s v="Engativá"/>
    <s v="10-Engativá"/>
    <s v="EEP-07 ENG - FERIAS"/>
    <n v="0"/>
    <n v="0"/>
    <n v="1"/>
    <n v="0"/>
    <s v="DISTRITAL"/>
    <n v="111001013293"/>
  </r>
  <r>
    <n v="7"/>
    <s v="EEP-07 ENG"/>
    <s v="FERIAS"/>
    <x v="0"/>
    <n v="10"/>
    <s v="Engativá"/>
    <s v="10-Engativá"/>
    <s v="EEP-07 ENG - FERIAS"/>
    <n v="0"/>
    <n v="0"/>
    <n v="1"/>
    <n v="0"/>
    <s v="DISTRITAL"/>
    <n v="111001017795"/>
  </r>
  <r>
    <n v="7"/>
    <s v="EEP-07 ENG"/>
    <s v="FERIAS"/>
    <x v="0"/>
    <n v="10"/>
    <s v="Engativá"/>
    <s v="10-Engativá"/>
    <s v="EEP-07 ENG - FERIAS"/>
    <n v="0"/>
    <n v="0"/>
    <n v="1"/>
    <n v="0"/>
    <s v="DISTRITAL"/>
    <n v="111001104035"/>
  </r>
  <r>
    <n v="8"/>
    <s v="EEP-08 ENG"/>
    <s v="LUIS CARLOS GALÁN"/>
    <x v="0"/>
    <n v="10"/>
    <s v="Engativá"/>
    <s v="10-Engativá"/>
    <s v="EEP-08 ENG - LUIS CARLOS GALÁN"/>
    <n v="0"/>
    <n v="0"/>
    <n v="1"/>
    <n v="0"/>
    <s v="DISTRITAL"/>
    <n v="111001000272"/>
  </r>
  <r>
    <n v="9"/>
    <s v="EEP-09 USM"/>
    <s v="LA FLORA"/>
    <x v="0"/>
    <n v="5"/>
    <s v="Usme"/>
    <s v="05-Usme"/>
    <s v="EEP-09 USM - LA FLORA"/>
    <n v="0"/>
    <n v="0"/>
    <n v="1"/>
    <n v="0"/>
    <s v="DISTRITAL"/>
    <n v="211001032501"/>
  </r>
  <r>
    <n v="10"/>
    <s v="EEP-10 USM"/>
    <s v="USMINIA"/>
    <x v="0"/>
    <n v="5"/>
    <s v="Usme"/>
    <s v="05-Usme"/>
    <s v="EEP-10 USM - USMINIA"/>
    <n v="0"/>
    <n v="0"/>
    <n v="1"/>
    <n v="0"/>
    <s v="DISTRITAL"/>
    <n v="111001065234"/>
  </r>
  <r>
    <n v="10"/>
    <s v="EEP-10 USM"/>
    <s v="USMINIA"/>
    <x v="0"/>
    <n v="5"/>
    <s v="Usme"/>
    <s v="05-Usme"/>
    <s v="EEP-10 USM - USMINIA"/>
    <n v="0"/>
    <n v="0"/>
    <n v="1"/>
    <n v="0"/>
    <s v="DISTRITAL"/>
    <n v="111001104345"/>
  </r>
  <r>
    <n v="11"/>
    <s v="EEP-11 SF"/>
    <s v="SAN BERNARDO"/>
    <x v="0"/>
    <n v="3"/>
    <s v="Santa Fe"/>
    <s v="03-Santa Fe"/>
    <s v="EEP-11 SF - SAN BERNARDO"/>
    <n v="0"/>
    <n v="0"/>
    <n v="1"/>
    <n v="0"/>
    <s v="DISTRITAL"/>
    <n v="111001036544"/>
  </r>
  <r>
    <n v="12"/>
    <s v="EEP-12 FON"/>
    <s v="LA GIRALDA"/>
    <x v="0"/>
    <n v="9"/>
    <s v="Fontibón"/>
    <s v="09-Fontibón"/>
    <s v="EEP-12 FON - LA GIRALDA"/>
    <n v="0"/>
    <n v="0"/>
    <n v="1"/>
    <n v="0"/>
    <s v="DISTRITAL"/>
    <n v="111279000184"/>
  </r>
  <r>
    <n v="12"/>
    <s v="EEP-12 FON"/>
    <s v="LA GIRALDA"/>
    <x v="0"/>
    <n v="9"/>
    <s v="Fontibón"/>
    <s v="09-Fontibón"/>
    <s v="EEP-12 FON - LA GIRALDA"/>
    <n v="0"/>
    <n v="0"/>
    <n v="1"/>
    <n v="0"/>
    <s v="DISTRITAL"/>
    <n v="111279000362"/>
  </r>
  <r>
    <n v="13"/>
    <s v="EEP-13 CAN"/>
    <s v="EGIPTO"/>
    <x v="0"/>
    <n v="17"/>
    <s v="La Candelaria"/>
    <s v="17-La Candelaria"/>
    <s v="EEP-13 CAN - EGIPTO"/>
    <n v="0"/>
    <n v="0"/>
    <n v="1"/>
    <n v="0"/>
    <s v="DISTRITAL"/>
    <n v="111001013374"/>
  </r>
  <r>
    <n v="14"/>
    <s v="EEP-14 SUB"/>
    <s v="VIRGINIA - VILLA ELISA"/>
    <x v="0"/>
    <n v="11"/>
    <s v="Suba"/>
    <s v="11-Suba"/>
    <s v="EEP-14 SUB - VIRGINIA - VILLA ELISA"/>
    <n v="0"/>
    <n v="0"/>
    <n v="1"/>
    <n v="0"/>
    <s v="DISTRITAL"/>
    <n v="111001107069"/>
  </r>
  <r>
    <n v="14"/>
    <s v="EEP-14 SUB"/>
    <s v="VIRGINIA - VILLA ELISA"/>
    <x v="0"/>
    <n v="11"/>
    <s v="Suba"/>
    <s v="11-Suba"/>
    <s v="EEP-14 SUB - VIRGINIA - VILLA ELISA"/>
    <n v="0"/>
    <n v="0"/>
    <n v="1"/>
    <n v="0"/>
    <s v="DISTRITAL"/>
    <n v="111769003122"/>
  </r>
  <r>
    <n v="15"/>
    <s v="EEP-15 SUB"/>
    <s v="LA GAITANA "/>
    <x v="0"/>
    <n v="11"/>
    <s v="Suba"/>
    <s v="11-Suba"/>
    <s v="EEP-15 SUB - LA GAITANA "/>
    <n v="0"/>
    <n v="0"/>
    <n v="1"/>
    <n v="0"/>
    <s v="DISTRITAL"/>
    <n v="111001002330"/>
  </r>
  <r>
    <n v="15"/>
    <s v="EEP-15 SUB"/>
    <s v="LA GAITANA "/>
    <x v="0"/>
    <n v="11"/>
    <s v="Suba"/>
    <s v="11-Suba"/>
    <s v="EEP-15 SUB - LA GAITANA "/>
    <n v="0"/>
    <n v="0"/>
    <n v="1"/>
    <n v="0"/>
    <s v="DISTRITAL"/>
    <n v="111769003360"/>
  </r>
  <r>
    <n v="16"/>
    <s v="EEP-16 BOS"/>
    <s v="BOSA ISLANDIA"/>
    <x v="0"/>
    <n v="7"/>
    <s v="Bosa"/>
    <s v="07-Bosa"/>
    <s v="EEP-16 BOS - BOSA ISLANDIA"/>
    <n v="0"/>
    <n v="0"/>
    <n v="1"/>
    <n v="0"/>
    <s v="DISTRITAL"/>
    <n v="111001801080"/>
  </r>
  <r>
    <n v="16"/>
    <s v="EEP-16 BOS"/>
    <s v="BOSA ISLANDIA"/>
    <x v="0"/>
    <n v="7"/>
    <s v="Bosa"/>
    <s v="07-Bosa"/>
    <s v="EEP-16 BOS - BOSA ISLANDIA"/>
    <n v="0"/>
    <n v="0"/>
    <n v="1"/>
    <n v="0"/>
    <s v="DISTRITAL"/>
    <n v="111102000753"/>
  </r>
  <r>
    <n v="16"/>
    <s v="EEP-16 BOS"/>
    <s v="BOSA ISLANDIA"/>
    <x v="0"/>
    <n v="7"/>
    <s v="Bosa"/>
    <s v="07-Bosa"/>
    <s v="EEP-16 BOS - BOSA ISLANDIA"/>
    <n v="0"/>
    <n v="0"/>
    <n v="1"/>
    <n v="0"/>
    <s v="DISTRITAL"/>
    <n v="111102000958"/>
  </r>
  <r>
    <n v="17"/>
    <s v="EEP-17 MAR"/>
    <s v="MANZANA EDUCATIVA"/>
    <x v="0"/>
    <n v="14"/>
    <s v="Los Mártires"/>
    <s v="14-Los Mártires"/>
    <s v="EEP-17 MAR - MANZANA EDUCATIVA"/>
    <n v="0"/>
    <n v="0"/>
    <n v="1"/>
    <n v="0"/>
    <s v="DISTRITAL"/>
    <n v="111001014001"/>
  </r>
  <r>
    <n v="17"/>
    <s v="EEP-17 MAR"/>
    <s v="MANZANA EDUCATIVA"/>
    <x v="0"/>
    <n v="14"/>
    <s v="Los Mártires"/>
    <s v="14-Los Mártires"/>
    <s v="EEP-17 MAR - MANZANA EDUCATIVA"/>
    <n v="0"/>
    <n v="0"/>
    <n v="1"/>
    <n v="0"/>
    <s v="DISTRITAL"/>
    <n v="111001016772"/>
  </r>
  <r>
    <n v="17"/>
    <s v="EEP-17 MAR"/>
    <s v="MANZANA EDUCATIVA"/>
    <x v="0"/>
    <n v="14"/>
    <s v="Los Mártires"/>
    <s v="14-Los Mártires"/>
    <s v="EEP-17 MAR - MANZANA EDUCATIVA"/>
    <n v="0"/>
    <n v="0"/>
    <n v="1"/>
    <n v="0"/>
    <s v="DISTRITAL"/>
    <n v="111001026069"/>
  </r>
  <r>
    <n v="18"/>
    <s v="EEP-18 MAR"/>
    <s v="LOS LICEOS"/>
    <x v="0"/>
    <n v="14"/>
    <s v="Los Mártires"/>
    <s v="14-Los Mártires"/>
    <s v="EEP-18 MAR - LOS LICEOS"/>
    <n v="0"/>
    <n v="0"/>
    <n v="1"/>
    <n v="0"/>
    <s v="DISTRITAL"/>
    <n v="111001019526"/>
  </r>
  <r>
    <n v="18"/>
    <s v="EEP-18 MAR"/>
    <s v="LOS LICEOS"/>
    <x v="0"/>
    <n v="14"/>
    <s v="Los Mártires"/>
    <s v="14-Los Mártires"/>
    <s v="EEP-18 MAR - LOS LICEOS"/>
    <n v="0"/>
    <n v="0"/>
    <n v="1"/>
    <n v="0"/>
    <s v="DISTRITAL"/>
    <n v="111001025313"/>
  </r>
  <r>
    <n v="18"/>
    <s v="EEP-18 MAR"/>
    <s v="LOS LICEOS"/>
    <x v="0"/>
    <n v="14"/>
    <s v="Los Mártires"/>
    <s v="14-Los Mártires"/>
    <s v="EEP-18 MAR - LOS LICEOS"/>
    <n v="0"/>
    <n v="0"/>
    <n v="1"/>
    <n v="0"/>
    <s v="DISTRITAL"/>
    <n v="111001041459"/>
  </r>
  <r>
    <n v="19"/>
    <s v="EEP-19 PA"/>
    <s v="MUZÚ"/>
    <x v="1"/>
    <n v="16"/>
    <s v="Puente Aranda"/>
    <s v="16-Puente Aranda"/>
    <s v="EEP-19 PA - MUZÚ"/>
    <n v="0"/>
    <n v="0"/>
    <n v="1"/>
    <n v="0"/>
    <s v="DISTRITAL"/>
    <n v="111001011274"/>
  </r>
  <r>
    <n v="19"/>
    <s v="EEP-19 PA"/>
    <s v="MUZÚ"/>
    <x v="1"/>
    <n v="16"/>
    <s v="Puente Aranda"/>
    <s v="16-Puente Aranda"/>
    <s v="EEP-19 PA - MUZÚ"/>
    <n v="0"/>
    <n v="0"/>
    <n v="1"/>
    <n v="0"/>
    <s v="DISTRITAL"/>
    <n v="111001014885"/>
  </r>
  <r>
    <n v="20"/>
    <s v="EEP-20 RUU"/>
    <s v="QUIROGA SUR"/>
    <x v="1"/>
    <n v="18"/>
    <s v="Rafael Uribe Uribe"/>
    <s v="18-Rafael Uribe Uribe"/>
    <s v="EEP-20 RUU - QUIROGA SUR"/>
    <n v="0"/>
    <n v="0"/>
    <n v="1"/>
    <n v="0"/>
    <s v="DISTRITAL"/>
    <n v="111001010928"/>
  </r>
  <r>
    <n v="20"/>
    <s v="EEP-20 RUU"/>
    <s v="QUIROGA SUR"/>
    <x v="1"/>
    <n v="18"/>
    <s v="Rafael Uribe Uribe"/>
    <s v="18-Rafael Uribe Uribe"/>
    <s v="EEP-20 RUU - QUIROGA SUR"/>
    <n v="0"/>
    <n v="0"/>
    <n v="1"/>
    <n v="0"/>
    <s v="DISTRITAL"/>
    <n v="111001012611"/>
  </r>
  <r>
    <n v="20"/>
    <s v="EEP-20 RUU"/>
    <s v="QUIROGA SUR"/>
    <x v="1"/>
    <n v="18"/>
    <s v="Rafael Uribe Uribe"/>
    <s v="18-Rafael Uribe Uribe"/>
    <s v="EEP-20 RUU - QUIROGA SUR"/>
    <n v="0"/>
    <n v="0"/>
    <n v="1"/>
    <n v="0"/>
    <s v="DISTRITAL"/>
    <n v="111001012815"/>
  </r>
  <r>
    <n v="21"/>
    <s v="EEP-21 RUU"/>
    <s v="MARRUECOS Y MOLINOS"/>
    <x v="1"/>
    <n v="18"/>
    <s v="Rafael Uribe Uribe"/>
    <s v="18-Rafael Uribe Uribe"/>
    <s v="EEP-21 RUU - MARRUECOS Y MOLINOS"/>
    <n v="0"/>
    <n v="0"/>
    <n v="1"/>
    <n v="0"/>
    <s v="DISTRITAL"/>
    <n v="111001027383"/>
  </r>
  <r>
    <n v="21"/>
    <s v="EEP-21 RUU"/>
    <s v="MARRUECOS Y MOLINOS"/>
    <x v="1"/>
    <n v="18"/>
    <s v="Rafael Uribe Uribe"/>
    <s v="18-Rafael Uribe Uribe"/>
    <s v="EEP-21 RUU - MARRUECOS Y MOLINOS"/>
    <n v="0"/>
    <n v="0"/>
    <n v="1"/>
    <n v="0"/>
    <s v="DISTRITAL"/>
    <n v="111001076376"/>
  </r>
  <r>
    <n v="21"/>
    <s v="EEP-21 RUU"/>
    <s v="MARRUECOS Y MOLINOS"/>
    <x v="1"/>
    <n v="18"/>
    <s v="Rafael Uribe Uribe"/>
    <s v="18-Rafael Uribe Uribe"/>
    <s v="EEP-21 RUU - MARRUECOS Y MOLINOS"/>
    <n v="0"/>
    <n v="0"/>
    <n v="1"/>
    <n v="0"/>
    <s v="DISTRITAL"/>
    <n v="111001107794"/>
  </r>
  <r>
    <n v="22"/>
    <s v="EEP-22 USQ"/>
    <s v="SAN CRISTÓBAL NORTE"/>
    <x v="1"/>
    <n v="1"/>
    <s v="Usaquén"/>
    <s v="01-Usaquén"/>
    <s v="EEP-22 USQ - SAN CRISTÓBAL NORTE"/>
    <n v="0"/>
    <n v="0"/>
    <n v="1"/>
    <n v="0"/>
    <s v="DISTRITAL"/>
    <n v="111848002689"/>
  </r>
  <r>
    <n v="22"/>
    <s v="EEP-22 USQ"/>
    <s v="SAN CRISTÓBAL NORTE"/>
    <x v="1"/>
    <n v="1"/>
    <s v="Usaquén"/>
    <s v="01-Usaquén"/>
    <s v="EEP-22 USQ - SAN CRISTÓBAL NORTE"/>
    <n v="0"/>
    <n v="0"/>
    <n v="1"/>
    <n v="0"/>
    <s v="DISTRITAL"/>
    <n v="111848003031"/>
  </r>
  <r>
    <n v="23"/>
    <s v="EEP-23 TUN"/>
    <s v="TUNAL"/>
    <x v="1"/>
    <n v="6"/>
    <s v="Tunjuelito"/>
    <s v="06-Tunjuelito"/>
    <s v="EEP-23 TUN - TUNAL"/>
    <n v="0"/>
    <n v="0"/>
    <n v="1"/>
    <n v="0"/>
    <s v="DISTRITAL"/>
    <n v="111001009652"/>
  </r>
  <r>
    <n v="23"/>
    <s v="EEP-23 TUN"/>
    <s v="TUNAL"/>
    <x v="1"/>
    <n v="6"/>
    <s v="Tunjuelito"/>
    <s v="06-Tunjuelito"/>
    <s v="EEP-23 TUN - TUNAL"/>
    <n v="0"/>
    <n v="0"/>
    <n v="1"/>
    <n v="0"/>
    <s v="DISTRITAL"/>
    <n v="111001012271"/>
  </r>
  <r>
    <n v="23"/>
    <s v="EEP-23 TUN"/>
    <s v="TUNAL"/>
    <x v="1"/>
    <n v="6"/>
    <s v="Tunjuelito"/>
    <s v="06-Tunjuelito"/>
    <s v="EEP-23 TUN - TUNAL"/>
    <n v="0"/>
    <n v="0"/>
    <n v="1"/>
    <n v="0"/>
    <s v="DISTRITAL"/>
    <n v="111001014206"/>
  </r>
  <r>
    <n v="23"/>
    <s v="EEP-23 TUN"/>
    <s v="TUNAL"/>
    <x v="1"/>
    <n v="6"/>
    <s v="Tunjuelito"/>
    <s v="06-Tunjuelito"/>
    <s v="EEP-23 TUN - TUNAL"/>
    <n v="0"/>
    <n v="0"/>
    <n v="1"/>
    <n v="0"/>
    <s v="DISTRITAL"/>
    <n v="111001019411"/>
  </r>
  <r>
    <n v="24"/>
    <s v="EEP-24 USM"/>
    <s v="BOLONIA - TEJARES"/>
    <x v="1"/>
    <n v="5"/>
    <s v="Usme"/>
    <s v="05-Usme"/>
    <s v="EEP-24 USM - BOLONIA - TEJARES"/>
    <n v="0"/>
    <n v="0"/>
    <n v="1"/>
    <n v="0"/>
    <s v="DISTRITAL - ADMINISTRACION CONTRATADA"/>
    <n v="111001800660"/>
  </r>
  <r>
    <n v="24"/>
    <s v="EEP-24 USM"/>
    <s v="BOLONIA - TEJARES"/>
    <x v="1"/>
    <n v="5"/>
    <s v="Usme"/>
    <s v="05-Usme"/>
    <s v="EEP-24 USM - BOLONIA - TEJARES"/>
    <n v="0"/>
    <n v="0"/>
    <n v="1"/>
    <n v="0"/>
    <s v="DISTRITAL"/>
    <n v="111850001461"/>
  </r>
  <r>
    <n v="25"/>
    <s v="EEP-25 USM"/>
    <s v="COMUNEROS"/>
    <x v="1"/>
    <n v="5"/>
    <s v="Usme"/>
    <s v="05-Usme"/>
    <s v="EEP-25 USM - COMUNEROS"/>
    <n v="0"/>
    <n v="0"/>
    <n v="1"/>
    <n v="0"/>
    <s v="DISTRITAL"/>
    <n v="111001044270"/>
  </r>
  <r>
    <n v="25"/>
    <s v="EEP-25 USM"/>
    <s v="COMUNEROS"/>
    <x v="1"/>
    <n v="5"/>
    <s v="Usme"/>
    <s v="05-Usme"/>
    <s v="EEP-25 USM - COMUNEROS"/>
    <n v="0"/>
    <n v="0"/>
    <n v="1"/>
    <n v="0"/>
    <s v="DISTRITAL"/>
    <n v="211850000787"/>
  </r>
  <r>
    <n v="26"/>
    <s v="EEP-26 BOS"/>
    <s v="LAURELES LOS NARANJOS"/>
    <x v="1"/>
    <n v="7"/>
    <s v="Bosa"/>
    <s v="07-Bosa"/>
    <s v="EEP-26 BOS - LAURELES LOS NARANJOS"/>
    <n v="0"/>
    <n v="0"/>
    <n v="1"/>
    <n v="0"/>
    <s v="DISTRITAL"/>
    <n v="111001002909"/>
  </r>
  <r>
    <n v="26"/>
    <s v="EEP-26 BOS"/>
    <s v="LAURELES LOS NARANJOS"/>
    <x v="1"/>
    <n v="7"/>
    <s v="Bosa"/>
    <s v="07-Bosa"/>
    <s v="EEP-26 BOS - LAURELES LOS NARANJOS"/>
    <n v="0"/>
    <n v="0"/>
    <n v="1"/>
    <n v="0"/>
    <s v="DISTRITAL"/>
    <n v="111001046477"/>
  </r>
  <r>
    <n v="28"/>
    <s v="EEP-28 BOS"/>
    <s v="CONCEPCIÓN LA LIBERTAD"/>
    <x v="1"/>
    <n v="7"/>
    <s v="Bosa"/>
    <s v="07-Bosa"/>
    <s v="EEP-28 BOS - CONCEPCIÓN LA LIBERTAD"/>
    <n v="0"/>
    <n v="0"/>
    <n v="1"/>
    <n v="0"/>
    <s v="DISTRITAL"/>
    <n v="111001086754"/>
  </r>
  <r>
    <n v="28"/>
    <s v="EEP-28 BOS"/>
    <s v="CONCEPCIÓN LA LIBERTAD"/>
    <x v="1"/>
    <n v="7"/>
    <s v="Bosa"/>
    <s v="07-Bosa"/>
    <s v="EEP-28 BOS - CONCEPCIÓN LA LIBERTAD"/>
    <n v="0"/>
    <n v="0"/>
    <n v="1"/>
    <n v="0"/>
    <s v="DISTRITAL"/>
    <n v="111001106968"/>
  </r>
  <r>
    <n v="29"/>
    <s v="EEP-29 BOS"/>
    <s v="NUEVO CHILE"/>
    <x v="1"/>
    <n v="7"/>
    <s v="Bosa"/>
    <s v="07-Bosa"/>
    <s v="EEP-29 BOS - NUEVO CHILE"/>
    <n v="0"/>
    <n v="0"/>
    <n v="1"/>
    <n v="0"/>
    <s v="DISTRITAL"/>
    <n v="111001013676"/>
  </r>
  <r>
    <n v="30"/>
    <s v="EEP-30 KEN"/>
    <s v="EDUARDO UMAÑA LUNA"/>
    <x v="1"/>
    <n v="8"/>
    <s v="Kennedy"/>
    <s v="08-Kennedy"/>
    <s v="EEP-30 KEN - EDUARDO UMAÑA LUNA"/>
    <n v="0"/>
    <n v="0"/>
    <n v="1"/>
    <n v="0"/>
    <s v="DISTRITAL - ADMINISTRACION CONTRATADA"/>
    <n v="111001098892"/>
  </r>
  <r>
    <n v="30"/>
    <s v="EEP-30 KEN"/>
    <s v="EDUARDO UMAÑA LUNA"/>
    <x v="1"/>
    <n v="8"/>
    <s v="Kennedy"/>
    <s v="08-Kennedy"/>
    <s v="EEP-30 KEN - EDUARDO UMAÑA LUNA"/>
    <n v="0"/>
    <n v="0"/>
    <n v="1"/>
    <n v="0"/>
    <s v="DISTRITAL"/>
    <n v="111001098906"/>
  </r>
  <r>
    <n v="31"/>
    <s v="EEP-31 KEN"/>
    <s v="MARÍA PAZ"/>
    <x v="1"/>
    <n v="8"/>
    <s v="Kennedy"/>
    <s v="08-Kennedy"/>
    <s v="EEP-31 KEN - MARÍA PAZ"/>
    <n v="0"/>
    <n v="0"/>
    <n v="1"/>
    <n v="0"/>
    <s v="DISTRITAL"/>
    <n v="111001011690"/>
  </r>
  <r>
    <n v="32"/>
    <s v="EEP-32 KEN"/>
    <s v="ISABEL II"/>
    <x v="1"/>
    <n v="8"/>
    <s v="Kennedy"/>
    <s v="08-Kennedy"/>
    <s v="EEP-32 KEN - ISABEL II"/>
    <n v="0"/>
    <n v="0"/>
    <n v="1"/>
    <n v="0"/>
    <s v="DISTRITAL"/>
    <n v="111001016071"/>
  </r>
  <r>
    <n v="33"/>
    <s v="EEP-33 SUB"/>
    <s v="EL RINCÓN"/>
    <x v="1"/>
    <n v="11"/>
    <s v="Suba"/>
    <s v="11-Suba"/>
    <s v="EEP-33 SUB - EL RINCÓN"/>
    <n v="0"/>
    <n v="0"/>
    <n v="1"/>
    <n v="0"/>
    <s v="DISTRITAL"/>
    <n v="111001086665"/>
  </r>
  <r>
    <n v="33"/>
    <s v="EEP-33 SUB"/>
    <s v="EL RINCÓN"/>
    <x v="1"/>
    <n v="11"/>
    <s v="Suba"/>
    <s v="11-Suba"/>
    <s v="EEP-33 SUB - EL RINCÓN"/>
    <n v="0"/>
    <n v="0"/>
    <n v="1"/>
    <n v="0"/>
    <s v="DISTRITAL"/>
    <n v="111769003424"/>
  </r>
  <r>
    <n v="34"/>
    <s v="EEP-34 SUB"/>
    <s v="PRADO"/>
    <x v="1"/>
    <n v="11"/>
    <s v="Suba"/>
    <s v="11-Suba"/>
    <s v="EEP-34 SUB - PRADO"/>
    <n v="0"/>
    <n v="0"/>
    <n v="1"/>
    <n v="0"/>
    <s v="DISTRITAL"/>
    <n v="111769000956"/>
  </r>
  <r>
    <n v="35"/>
    <s v="EEP-35 CAN"/>
    <s v="CONCORDIA"/>
    <x v="1"/>
    <n v="17"/>
    <s v="La Candelaria"/>
    <s v="17-La Candelaria"/>
    <s v="EEP-35 CAN - CONCORDIA"/>
    <n v="0"/>
    <n v="0"/>
    <n v="1"/>
    <n v="0"/>
    <s v="DISTRITAL"/>
    <n v="111001013323"/>
  </r>
  <r>
    <n v="36"/>
    <s v="EEP-36 SC"/>
    <s v="MONTEBELLO"/>
    <x v="1"/>
    <n v="4"/>
    <s v="San Cristóbal"/>
    <s v="04-San Cristóbal"/>
    <s v="EEP-36 SC - MONTEBELLO"/>
    <n v="0"/>
    <n v="0"/>
    <n v="1"/>
    <n v="0"/>
    <s v="DISTRITAL"/>
    <n v="111001015903"/>
  </r>
  <r>
    <n v="36"/>
    <s v="EEP-36 SC"/>
    <s v="MONTEBELLO"/>
    <x v="1"/>
    <n v="4"/>
    <s v="San Cristóbal"/>
    <s v="04-San Cristóbal"/>
    <s v="EEP-36 SC - MONTEBELLO"/>
    <n v="0"/>
    <n v="0"/>
    <n v="1"/>
    <n v="0"/>
    <s v="DISTRITAL"/>
    <n v="111001032280"/>
  </r>
  <r>
    <n v="37"/>
    <s v="EEP-37 SC"/>
    <s v="LOS ALPES"/>
    <x v="1"/>
    <n v="4"/>
    <s v="San Cristóbal"/>
    <s v="04-San Cristóbal"/>
    <s v="EEP-37 SC - LOS ALPES"/>
    <n v="0"/>
    <n v="0"/>
    <n v="1"/>
    <n v="0"/>
    <s v="DISTRITAL"/>
    <n v="111001015911"/>
  </r>
  <r>
    <n v="38"/>
    <s v="EEP-38 CB"/>
    <s v="SAN FRANCISCO"/>
    <x v="1"/>
    <n v="19"/>
    <s v="Ciudad Bolívar"/>
    <s v="19-Ciudad Bolívar"/>
    <s v="EEP-38 CB - SAN FRANCISCO"/>
    <n v="0"/>
    <n v="0"/>
    <n v="1"/>
    <n v="0"/>
    <s v="DISTRITAL"/>
    <n v="111001034240"/>
  </r>
  <r>
    <n v="38"/>
    <s v="EEP-38 CB"/>
    <s v="SAN FRANCISCO"/>
    <x v="1"/>
    <n v="19"/>
    <s v="Ciudad Bolívar"/>
    <s v="19-Ciudad Bolívar"/>
    <s v="EEP-38 CB - SAN FRANCISCO"/>
    <n v="0"/>
    <n v="0"/>
    <n v="1"/>
    <n v="0"/>
    <s v="DISTRITAL"/>
    <n v="111001076937"/>
  </r>
  <r>
    <n v="39"/>
    <s v="EEP-39 MAR"/>
    <s v="SAMPER MENDOZA"/>
    <x v="1"/>
    <n v="14"/>
    <s v="Los Mártires"/>
    <s v="14-Los Mártires"/>
    <s v="EEP-39 MAR - SAMPER MENDOZA"/>
    <n v="0"/>
    <n v="0"/>
    <n v="1"/>
    <n v="0"/>
    <s v="DISTRITAL"/>
    <n v="111001016250"/>
  </r>
  <r>
    <n v="40"/>
    <s v="EEP-40 AN"/>
    <s v="POLICARPA"/>
    <x v="1"/>
    <n v="15"/>
    <s v="Antonio Nariño"/>
    <s v="15-Antonio Nariño"/>
    <s v="EEP-40 AN - POLICARPA"/>
    <n v="0"/>
    <n v="0"/>
    <n v="1"/>
    <n v="0"/>
    <s v="DISTRITAL"/>
    <n v="111001011908"/>
  </r>
  <r>
    <n v="40"/>
    <s v="EEP-40 AN"/>
    <s v="POLICARPA"/>
    <x v="1"/>
    <n v="15"/>
    <s v="Antonio Nariño"/>
    <s v="15-Antonio Nariño"/>
    <s v="EEP-40 AN - POLICARPA"/>
    <n v="0"/>
    <n v="0"/>
    <n v="1"/>
    <n v="0"/>
    <s v="DISTRITAL"/>
    <n v="111001086720"/>
  </r>
  <r>
    <n v="41"/>
    <s v="EEP-41 AN"/>
    <s v="FUCHA LA FRAGUA"/>
    <x v="2"/>
    <n v="15"/>
    <s v="Antonio Nariño"/>
    <s v="15-Antonio Nariño"/>
    <s v="EEP-41 AN - FUCHA LA FRAGUA"/>
    <n v="0"/>
    <n v="0"/>
    <n v="1"/>
    <n v="0"/>
    <s v="DISTRITAL"/>
    <n v="111001012602"/>
  </r>
  <r>
    <n v="42"/>
    <s v="EEP-42 BU"/>
    <s v="SAN FERNANDO"/>
    <x v="2"/>
    <n v="12"/>
    <s v="Barrios Unidos"/>
    <s v="12-Barrios Unidos"/>
    <s v="EEP-42 BU - SAN FERNANDO"/>
    <n v="0"/>
    <n v="0"/>
    <n v="1"/>
    <n v="0"/>
    <s v="DISTRITAL"/>
    <n v="111001011088"/>
  </r>
  <r>
    <n v="43"/>
    <s v="EEP-43 BO"/>
    <s v="BOSA EL RECREO"/>
    <x v="2"/>
    <n v="7"/>
    <s v="Bosa"/>
    <s v="07-Bosa"/>
    <s v="EEP-43 BO - BOSA EL RECREO"/>
    <n v="0"/>
    <n v="0"/>
    <n v="1"/>
    <n v="0"/>
    <s v="DISTRITAL"/>
    <n v="111001104329"/>
  </r>
  <r>
    <n v="43"/>
    <s v="EEP-43 BO"/>
    <s v="BOSA EL RECREO"/>
    <x v="2"/>
    <n v="7"/>
    <s v="Bosa"/>
    <s v="07-Bosa"/>
    <s v="EEP-43 BO - BOSA EL RECREO"/>
    <n v="0"/>
    <n v="0"/>
    <n v="1"/>
    <n v="0"/>
    <s v="DISTRITAL"/>
    <n v="111001106950"/>
  </r>
  <r>
    <n v="43"/>
    <s v="EEP-43 BO"/>
    <s v="BOSA EL RECREO"/>
    <x v="2"/>
    <n v="7"/>
    <s v="Bosa"/>
    <s v="07-Bosa"/>
    <s v="EEP-43 BO - BOSA EL RECREO"/>
    <n v="0"/>
    <n v="0"/>
    <n v="1"/>
    <n v="0"/>
    <s v="DISTRITAL"/>
    <n v="111001801098"/>
  </r>
  <r>
    <n v="44"/>
    <s v="EEP-44 BO"/>
    <s v=" KIMY-SANBERNARDINO"/>
    <x v="2"/>
    <n v="7"/>
    <s v="Bosa"/>
    <s v="07-Bosa"/>
    <s v="EEP-44 BO -  KIMY-SANBERNARDINO"/>
    <n v="0"/>
    <n v="0"/>
    <n v="1"/>
    <n v="0"/>
    <s v="DISTRITAL"/>
    <n v="111001107867"/>
  </r>
  <r>
    <n v="44"/>
    <s v="EEP-44 BO"/>
    <s v=" KIMY-SANBERNARDINO"/>
    <x v="2"/>
    <n v="7"/>
    <s v="Bosa"/>
    <s v="07-Bosa"/>
    <s v="EEP-44 BO -  KIMY-SANBERNARDINO"/>
    <n v="0"/>
    <n v="0"/>
    <n v="1"/>
    <n v="0"/>
    <s v="DISTRITAL"/>
    <n v="211102000201"/>
  </r>
  <r>
    <n v="45"/>
    <s v="EEP-45 CHA"/>
    <s v="QUINTA CAMACHO"/>
    <x v="2"/>
    <n v="2"/>
    <s v="Chapinero"/>
    <s v="02-Chapinero"/>
    <s v="EEP-45 CHA - QUINTA CAMACHO"/>
    <n v="0"/>
    <n v="0"/>
    <n v="1"/>
    <n v="0"/>
    <s v="DISTRITAL"/>
    <n v="111001016314"/>
  </r>
  <r>
    <n v="46"/>
    <s v="EEP-46 CB"/>
    <s v="ARBORIZADORA ALTA"/>
    <x v="2"/>
    <n v="19"/>
    <s v="Ciudad Bolívar"/>
    <s v="19-Ciudad Bolívar"/>
    <s v="EEP-46 CB - ARBORIZADORA ALTA"/>
    <n v="0"/>
    <n v="0"/>
    <n v="1"/>
    <n v="0"/>
    <s v="DISTRITAL"/>
    <n v="111001047571"/>
  </r>
  <r>
    <n v="46"/>
    <s v="EEP-46 CB"/>
    <s v="ARBORIZADORA ALTA"/>
    <x v="2"/>
    <n v="19"/>
    <s v="Ciudad Bolívar"/>
    <s v="19-Ciudad Bolívar"/>
    <s v="EEP-46 CB - ARBORIZADORA ALTA"/>
    <n v="0"/>
    <n v="0"/>
    <n v="1"/>
    <n v="0"/>
    <s v="DISTRITAL - ADMINISTRACION CONTRATADA"/>
    <n v="111001100021"/>
  </r>
  <r>
    <n v="47"/>
    <s v="EEP-47 BC"/>
    <s v="PARAISO MIRADOR"/>
    <x v="2"/>
    <n v="19"/>
    <s v="Ciudad Bolívar"/>
    <s v="19-Ciudad Bolívar"/>
    <s v="EEP-47 BC - PARAISO MIRADOR"/>
    <n v="0"/>
    <n v="0"/>
    <n v="1"/>
    <n v="0"/>
    <s v="DISTRITAL"/>
    <n v="111001047678"/>
  </r>
  <r>
    <n v="48"/>
    <s v="EEP-48 ENG"/>
    <s v="BOSQUE POPULAR"/>
    <x v="2"/>
    <n v="10"/>
    <s v="Engativá"/>
    <s v="10-Engativá"/>
    <s v="EEP-48 ENG - BOSQUE POPULAR"/>
    <n v="0"/>
    <n v="0"/>
    <n v="1"/>
    <n v="0"/>
    <s v="DISTRITAL"/>
    <n v="111001010740"/>
  </r>
  <r>
    <n v="49"/>
    <s v="EEP-49 FON"/>
    <s v="VAN UDEN"/>
    <x v="2"/>
    <n v="9"/>
    <s v="Fontibón"/>
    <s v="09-Fontibón"/>
    <s v="EEP-49 FON - VAN UDEN"/>
    <n v="0"/>
    <n v="0"/>
    <n v="1"/>
    <n v="0"/>
    <s v="DISTRITAL"/>
    <n v="111279000061"/>
  </r>
  <r>
    <n v="50"/>
    <s v="EEP-50 FON"/>
    <s v=" ATAHUALPA-INTERNACIONAL"/>
    <x v="2"/>
    <n v="9"/>
    <s v="Fontibón"/>
    <s v="09-Fontibón"/>
    <s v="EEP-50 FON -  ATAHUALPA-INTERNACIONAL"/>
    <n v="0"/>
    <n v="0"/>
    <n v="1"/>
    <n v="0"/>
    <s v="DISTRITAL"/>
    <n v="111279000168"/>
  </r>
  <r>
    <n v="50"/>
    <s v="EEP-50 FON"/>
    <s v=" ATAHUALPA-INTERNACIONAL"/>
    <x v="2"/>
    <n v="9"/>
    <s v="Fontibón"/>
    <s v="09-Fontibón"/>
    <s v="EEP-50 FON -  ATAHUALPA-INTERNACIONAL"/>
    <n v="0"/>
    <n v="0"/>
    <n v="1"/>
    <n v="0"/>
    <s v="DISTRITAL"/>
    <n v="111279001296"/>
  </r>
  <r>
    <n v="51"/>
    <s v="EEP-51 KEN"/>
    <s v="SOTO APARICIO"/>
    <x v="2"/>
    <n v="8"/>
    <s v="Kennedy"/>
    <s v="08-Kennedy"/>
    <s v="EEP-51 KEN - SOTO APARICIO"/>
    <n v="0"/>
    <n v="0"/>
    <n v="1"/>
    <n v="0"/>
    <s v="DISTRITAL"/>
    <n v="111001024660"/>
  </r>
  <r>
    <n v="52"/>
    <s v="EEP-52 KEN"/>
    <s v="PRIMERA DE MAYO"/>
    <x v="2"/>
    <n v="8"/>
    <s v="Kennedy"/>
    <s v="08-Kennedy"/>
    <s v="EEP-52 KEN - PRIMERA DE MAYO"/>
    <n v="0"/>
    <n v="0"/>
    <n v="1"/>
    <n v="0"/>
    <s v="DISTRITAL"/>
    <n v="111001015598"/>
  </r>
  <r>
    <n v="52"/>
    <s v="EEP-52 KEN"/>
    <s v="PRIMERA DE MAYO"/>
    <x v="2"/>
    <n v="8"/>
    <s v="Kennedy"/>
    <s v="08-Kennedy"/>
    <s v="EEP-52 KEN - PRIMERA DE MAYO"/>
    <n v="0"/>
    <n v="0"/>
    <n v="1"/>
    <n v="0"/>
    <s v="DISTRITAL"/>
    <n v="111001026964"/>
  </r>
  <r>
    <n v="53"/>
    <s v="EEP-53 MART"/>
    <s v="PANAMERICANO"/>
    <x v="2"/>
    <n v="14"/>
    <s v="Los Mártires"/>
    <s v="14-Los Mártires"/>
    <s v="EEP-53 MART - PANAMERICANO"/>
    <n v="0"/>
    <n v="0"/>
    <n v="1"/>
    <n v="0"/>
    <s v="DISTRITAL"/>
    <n v="111001030856"/>
  </r>
  <r>
    <n v="54"/>
    <s v="EEP-54 PA"/>
    <s v="LA MERCED"/>
    <x v="2"/>
    <n v="16"/>
    <s v="Puente Aranda"/>
    <s v="16-Puente Aranda"/>
    <s v="EEP-54 PA - LA MERCED"/>
    <n v="0"/>
    <n v="0"/>
    <n v="1"/>
    <n v="0"/>
    <s v="DISTRITAL"/>
    <n v="111001006122"/>
  </r>
  <r>
    <n v="55"/>
    <s v="EEP-55 RUU"/>
    <s v="CHIRCALES"/>
    <x v="2"/>
    <n v="18"/>
    <s v="Rafael Uribe Uribe"/>
    <s v="18-Rafael Uribe Uribe"/>
    <s v="EEP-55 RUU - CHIRCALES"/>
    <n v="0"/>
    <n v="0"/>
    <n v="1"/>
    <n v="0"/>
    <s v="DISTRITAL"/>
    <n v="111001102091"/>
  </r>
  <r>
    <n v="56"/>
    <s v="EEP-56 RUU"/>
    <s v="BOSQUE SAN CARLOS"/>
    <x v="2"/>
    <n v="18"/>
    <s v="Rafael Uribe Uribe"/>
    <s v="18-Rafael Uribe Uribe"/>
    <s v="EEP-56 RUU - BOSQUE SAN CARLOS"/>
    <n v="0"/>
    <n v="0"/>
    <n v="1"/>
    <n v="0"/>
    <s v="DISTRITAL"/>
    <n v="111001015172"/>
  </r>
  <r>
    <n v="56"/>
    <s v="EEP-56 RUU"/>
    <s v="BOSQUE SAN CARLOS"/>
    <x v="2"/>
    <n v="18"/>
    <s v="Rafael Uribe Uribe"/>
    <s v="18-Rafael Uribe Uribe"/>
    <s v="EEP-56 RUU - BOSQUE SAN CARLOS"/>
    <n v="0"/>
    <n v="0"/>
    <n v="1"/>
    <n v="0"/>
    <s v="DISTRITAL"/>
    <n v="111001030015"/>
  </r>
  <r>
    <n v="56"/>
    <s v="EEP-56 RUU"/>
    <s v="BOSQUE SAN CARLOS"/>
    <x v="2"/>
    <n v="18"/>
    <s v="Rafael Uribe Uribe"/>
    <s v="18-Rafael Uribe Uribe"/>
    <s v="EEP-56 RUU - BOSQUE SAN CARLOS"/>
    <n v="0"/>
    <n v="0"/>
    <n v="1"/>
    <n v="0"/>
    <s v="DISTRITAL"/>
    <n v="111001027332"/>
  </r>
  <r>
    <n v="57"/>
    <s v="EEP-57 RUU"/>
    <s v="MARCO FIDEL SUÁREZ"/>
    <x v="2"/>
    <n v="18"/>
    <s v="Rafael Uribe Uribe"/>
    <s v="18-Rafael Uribe Uribe"/>
    <s v="EEP-57 RUU - MARCO FIDEL SUÁREZ"/>
    <n v="0"/>
    <n v="0"/>
    <n v="1"/>
    <n v="0"/>
    <s v="DISTRITAL"/>
    <n v="111001011029"/>
  </r>
  <r>
    <n v="58"/>
    <s v="EEP-58 SC"/>
    <s v="ATENAS"/>
    <x v="2"/>
    <n v="4"/>
    <s v="San Cristóbal"/>
    <s v="04-San Cristóbal"/>
    <s v="EEP-58 SC - ATENAS"/>
    <n v="0"/>
    <n v="0"/>
    <n v="1"/>
    <n v="0"/>
    <s v="DISTRITAL"/>
    <n v="111001018309"/>
  </r>
  <r>
    <n v="58"/>
    <s v="EEP-58 SC"/>
    <s v="ATENAS"/>
    <x v="2"/>
    <n v="4"/>
    <s v="San Cristóbal"/>
    <s v="04-San Cristóbal"/>
    <s v="EEP-58 SC - ATENAS"/>
    <n v="0"/>
    <n v="0"/>
    <n v="1"/>
    <n v="0"/>
    <s v="DISTRITAL"/>
    <n v="111001030864"/>
  </r>
  <r>
    <n v="59"/>
    <s v="EEP-59 SUB"/>
    <s v="AURES"/>
    <x v="2"/>
    <n v="11"/>
    <s v="Suba"/>
    <s v="11-Suba"/>
    <s v="EEP-59 SUB - AURES"/>
    <n v="0"/>
    <n v="0"/>
    <n v="1"/>
    <n v="0"/>
    <s v="DISTRITAL"/>
    <n v="111001075272"/>
  </r>
  <r>
    <n v="59"/>
    <s v="EEP-59 SUB"/>
    <s v="AURES"/>
    <x v="2"/>
    <n v="11"/>
    <s v="Suba"/>
    <s v="11-Suba"/>
    <s v="EEP-59 SUB - AURES"/>
    <n v="0"/>
    <n v="0"/>
    <n v="1"/>
    <n v="0"/>
    <s v="DISTRITAL"/>
    <n v="111001093084"/>
  </r>
  <r>
    <n v="59"/>
    <s v="EEP-59 SUB"/>
    <s v="AURES"/>
    <x v="2"/>
    <n v="11"/>
    <s v="Suba"/>
    <s v="11-Suba"/>
    <s v="EEP-59 SUB - AURES"/>
    <n v="0"/>
    <n v="0"/>
    <n v="1"/>
    <n v="0"/>
    <s v="DISTRITAL"/>
    <n v="111001104388"/>
  </r>
  <r>
    <n v="60"/>
    <s v="EEP-60 SUB"/>
    <s v="LA TOSCANA "/>
    <x v="2"/>
    <n v="11"/>
    <s v="Suba"/>
    <s v="11-Suba"/>
    <s v="EEP-60 SUB - LA TOSCANA "/>
    <n v="0"/>
    <n v="0"/>
    <n v="1"/>
    <n v="0"/>
    <s v="DISTRITAL"/>
    <n v="111001045225"/>
  </r>
  <r>
    <n v="60"/>
    <s v="EEP-60 SUB"/>
    <s v="LA TOSCANA "/>
    <x v="2"/>
    <n v="11"/>
    <s v="Suba"/>
    <s v="11-Suba"/>
    <s v="EEP-60 SUB - LA TOSCANA "/>
    <n v="0"/>
    <n v="0"/>
    <n v="1"/>
    <n v="0"/>
    <s v="DISTRITAL"/>
    <n v="111001094889"/>
  </r>
  <r>
    <n v="60"/>
    <s v="EEP-60 SUB"/>
    <s v="LA TOSCANA "/>
    <x v="2"/>
    <n v="11"/>
    <s v="Suba"/>
    <s v="11-Suba"/>
    <s v="EEP-60 SUB - LA TOSCANA "/>
    <n v="0"/>
    <n v="0"/>
    <n v="1"/>
    <n v="0"/>
    <s v="DISTRITAL - ADMINISTRACION CONTRATADA"/>
    <n v="111001104043"/>
  </r>
  <r>
    <n v="60"/>
    <s v="EEP-60 SUB"/>
    <s v="LA TOSCANA "/>
    <x v="2"/>
    <n v="11"/>
    <s v="Suba"/>
    <s v="11-Suba"/>
    <s v="EEP-60 SUB - LA TOSCANA "/>
    <n v="0"/>
    <n v="0"/>
    <n v="1"/>
    <n v="0"/>
    <s v="DISTRITAL"/>
    <n v="111001801349"/>
  </r>
  <r>
    <n v="61"/>
    <s v="EEP-61 TUN"/>
    <s v="VENECIA"/>
    <x v="2"/>
    <n v="6"/>
    <s v="Tunjuelito"/>
    <s v="06-Tunjuelito"/>
    <s v="EEP-61 TUN - VENECIA"/>
    <n v="0"/>
    <n v="0"/>
    <n v="1"/>
    <n v="0"/>
    <s v="DISTRITAL"/>
    <n v="111001010251"/>
  </r>
  <r>
    <n v="62"/>
    <s v="EEP-62 USA"/>
    <s v="VERBENAL"/>
    <x v="2"/>
    <n v="1"/>
    <s v="Usaquén"/>
    <s v="01-Usaquén"/>
    <s v="EEP-62 USA - VERBENAL"/>
    <n v="0"/>
    <n v="0"/>
    <n v="1"/>
    <n v="0"/>
    <s v="DISTRITAL"/>
    <n v="111001000132"/>
  </r>
  <r>
    <n v="63"/>
    <s v="EEP-63 USA"/>
    <s v="TOBERIN "/>
    <x v="2"/>
    <n v="1"/>
    <s v="Usaquén"/>
    <s v="01-Usaquén"/>
    <s v="EEP-63 USA - TOBERIN "/>
    <n v="0"/>
    <n v="0"/>
    <n v="1"/>
    <n v="0"/>
    <s v="DISTRITAL"/>
    <n v="111001046957"/>
  </r>
  <r>
    <n v="64"/>
    <s v="EEP-64 USM"/>
    <s v="PORVENIR USME"/>
    <x v="2"/>
    <n v="5"/>
    <s v="Usme"/>
    <s v="05-Usme"/>
    <s v="EEP-64 USM - PORVENIR USME"/>
    <n v="0"/>
    <n v="0"/>
    <n v="1"/>
    <n v="0"/>
    <s v="DISTRITAL"/>
    <n v="111001107760"/>
  </r>
  <r>
    <n v="65"/>
    <s v="EEP-65 USM"/>
    <s v="DE LOS ALTOS"/>
    <x v="2"/>
    <n v="5"/>
    <s v="Usme"/>
    <s v="05-Usme"/>
    <s v="EEP-65 USM - DE LOS ALTOS"/>
    <n v="0"/>
    <n v="0"/>
    <n v="1"/>
    <n v="0"/>
    <s v="DISTRITAL"/>
    <n v="111001045705"/>
  </r>
  <r>
    <n v="65"/>
    <s v="EEP-65 USM"/>
    <s v="DE LOS ALTOS"/>
    <x v="2"/>
    <n v="5"/>
    <s v="Usme"/>
    <s v="05-Usme"/>
    <s v="EEP-65 USM - DE LOS ALTOS"/>
    <n v="0"/>
    <n v="0"/>
    <n v="1"/>
    <n v="0"/>
    <s v="DISTRITAL"/>
    <n v="111001046485"/>
  </r>
  <r>
    <n v="66"/>
    <s v="EEP-66 AN"/>
    <s v="PD"/>
    <x v="3"/>
    <n v="5"/>
    <s v="Antonio Nariño"/>
    <s v="05-Usme"/>
    <m/>
    <n v="0"/>
    <n v="0"/>
    <n v="1"/>
    <n v="0"/>
    <s v="DISTRITAL"/>
    <n v="111001011053"/>
  </r>
  <r>
    <n v="67"/>
    <s v="EEP-67 BU"/>
    <s v="PD"/>
    <x v="3"/>
    <n v="5"/>
    <s v="Barrios Unidos"/>
    <s v="05-Usme"/>
    <m/>
    <n v="0"/>
    <n v="0"/>
    <n v="1"/>
    <n v="0"/>
    <s v="DISTRITAL"/>
    <n v="111001000612"/>
  </r>
  <r>
    <n v="67"/>
    <s v="EEP-67 BU"/>
    <s v="PD"/>
    <x v="3"/>
    <n v="5"/>
    <s v="Barrios Unidos"/>
    <s v="05-Usme"/>
    <m/>
    <n v="0"/>
    <n v="0"/>
    <n v="1"/>
    <n v="0"/>
    <s v="DISTRITAL"/>
    <n v="111001028258"/>
  </r>
  <r>
    <n v="69"/>
    <s v="EEP-69 CHA"/>
    <s v="PD"/>
    <x v="3"/>
    <n v="5"/>
    <s v="Chapinero"/>
    <s v="05-Usme"/>
    <m/>
    <n v="0"/>
    <n v="0"/>
    <n v="1"/>
    <n v="0"/>
    <s v="DISTRITAL"/>
    <n v="111001033901"/>
  </r>
  <r>
    <n v="70"/>
    <s v="EEP-70 CHA"/>
    <s v="PD"/>
    <x v="3"/>
    <n v="5"/>
    <s v="Chapinero"/>
    <s v="05-Usme"/>
    <m/>
    <n v="0"/>
    <n v="0"/>
    <n v="1"/>
    <n v="0"/>
    <s v="DISTRITAL"/>
    <n v="111001034665"/>
  </r>
  <r>
    <n v="71"/>
    <s v="EEP-71 CB"/>
    <s v="PD"/>
    <x v="3"/>
    <n v="5"/>
    <s v="Ciudad Bolívar"/>
    <s v="05-Usme"/>
    <m/>
    <n v="0"/>
    <n v="0"/>
    <n v="1"/>
    <n v="0"/>
    <s v="DISTRITAL"/>
    <n v="111001086762"/>
  </r>
  <r>
    <n v="71"/>
    <s v="EEP-71 CB"/>
    <s v="PD"/>
    <x v="3"/>
    <n v="5"/>
    <s v="Ciudad Bolívar"/>
    <s v="05-Usme"/>
    <m/>
    <n v="0"/>
    <n v="0"/>
    <n v="1"/>
    <n v="0"/>
    <s v="DISTRITAL - ADMINISTRACION CONTRATADA"/>
    <n v="111001100013"/>
  </r>
  <r>
    <n v="72"/>
    <s v="EEP-72 ENG"/>
    <s v="PD"/>
    <x v="3"/>
    <n v="5"/>
    <s v="Engativá"/>
    <s v="05-Usme"/>
    <m/>
    <n v="0"/>
    <n v="0"/>
    <n v="1"/>
    <n v="0"/>
    <s v="DISTRITAL - ADMINISTRACION CONTRATADA"/>
    <n v="111001098931"/>
  </r>
  <r>
    <n v="72"/>
    <s v="EEP-72 ENG"/>
    <s v="PD"/>
    <x v="3"/>
    <n v="5"/>
    <s v="Engativá"/>
    <s v="05-Usme"/>
    <m/>
    <n v="0"/>
    <n v="0"/>
    <n v="1"/>
    <n v="0"/>
    <s v="DISTRITAL"/>
    <n v="111265000025"/>
  </r>
  <r>
    <n v="73"/>
    <s v="EEP-73 FON"/>
    <s v="PD"/>
    <x v="3"/>
    <n v="5"/>
    <s v="Fontibón"/>
    <s v="05-Usme"/>
    <m/>
    <n v="0"/>
    <n v="0"/>
    <n v="1"/>
    <n v="0"/>
    <s v="DISTRITAL"/>
    <n v="111279000125"/>
  </r>
  <r>
    <n v="74"/>
    <s v="EEP-74 KEN"/>
    <s v="PD"/>
    <x v="3"/>
    <n v="5"/>
    <s v="Kennedy"/>
    <s v="05-Usme"/>
    <m/>
    <n v="0"/>
    <n v="0"/>
    <n v="1"/>
    <n v="0"/>
    <s v="DISTRITAL"/>
    <n v="111001041475"/>
  </r>
  <r>
    <n v="74"/>
    <s v="EEP-74 KEN"/>
    <s v="PD"/>
    <x v="3"/>
    <n v="3"/>
    <s v="Kennedy"/>
    <s v="03-Santa Fe"/>
    <m/>
    <n v="0"/>
    <n v="0"/>
    <n v="1"/>
    <n v="0"/>
    <s v="DISTRITAL"/>
    <n v="111001076767"/>
  </r>
  <r>
    <n v="76"/>
    <s v="EEP-76 PA"/>
    <s v="PD"/>
    <x v="3"/>
    <n v="3"/>
    <s v="Puente Aranda"/>
    <s v="03-Santa Fe"/>
    <m/>
    <n v="0"/>
    <n v="0"/>
    <n v="1"/>
    <n v="0"/>
    <s v="DISTRITAL"/>
    <n v="111001012530"/>
  </r>
  <r>
    <n v="78"/>
    <s v="EEP-78 PA"/>
    <s v="PD"/>
    <x v="3"/>
    <n v="3"/>
    <s v="Puente Aranda"/>
    <s v="03-Santa Fe"/>
    <m/>
    <n v="0"/>
    <n v="0"/>
    <n v="1"/>
    <n v="0"/>
    <s v="DISTRITAL"/>
    <n v="111001014826"/>
  </r>
  <r>
    <n v="79"/>
    <s v="EEP-79 PA"/>
    <s v="PD"/>
    <x v="3"/>
    <n v="3"/>
    <s v="Puente Aranda"/>
    <s v="03-Santa Fe"/>
    <m/>
    <n v="0"/>
    <n v="0"/>
    <n v="1"/>
    <n v="0"/>
    <s v="DISTRITAL"/>
    <n v="111001000078"/>
  </r>
  <r>
    <n v="79"/>
    <s v="EEP-79 PA"/>
    <s v="PD"/>
    <x v="3"/>
    <n v="3"/>
    <s v="Puente Aranda"/>
    <s v="03-Santa Fe"/>
    <m/>
    <n v="0"/>
    <n v="0"/>
    <n v="1"/>
    <n v="0"/>
    <s v="DISTRITAL"/>
    <n v="111001012963"/>
  </r>
  <r>
    <n v="79"/>
    <s v="EEP-79 PA"/>
    <s v="PD"/>
    <x v="3"/>
    <n v="3"/>
    <s v="Puente Aranda"/>
    <s v="03-Santa Fe"/>
    <m/>
    <n v="0"/>
    <n v="0"/>
    <n v="1"/>
    <n v="0"/>
    <s v="DISTRITAL"/>
    <n v="111001014869"/>
  </r>
  <r>
    <n v="80"/>
    <s v="EEP-80 RUU"/>
    <s v="PD"/>
    <x v="3"/>
    <n v="3"/>
    <s v="Rafael Uribe Uribe"/>
    <s v="03-Santa Fe"/>
    <m/>
    <n v="0"/>
    <n v="0"/>
    <n v="1"/>
    <n v="0"/>
    <s v="DISTRITAL"/>
    <n v="111001041611"/>
  </r>
  <r>
    <n v="81"/>
    <s v="EEP-81 RUU"/>
    <s v="PD"/>
    <x v="3"/>
    <n v="9"/>
    <s v="Rafael Uribe Uribe"/>
    <s v="09-Fontibón"/>
    <m/>
    <n v="0"/>
    <n v="0"/>
    <n v="1"/>
    <n v="0"/>
    <s v="DISTRITAL"/>
    <n v="111001018058"/>
  </r>
  <r>
    <n v="81"/>
    <s v="EEP-81 RUU"/>
    <s v="PD"/>
    <x v="3"/>
    <n v="9"/>
    <s v="Rafael Uribe Uribe"/>
    <s v="09-Fontibón"/>
    <m/>
    <n v="0"/>
    <n v="0"/>
    <n v="1"/>
    <n v="0"/>
    <s v="DISTRITAL"/>
    <n v="111001036765"/>
  </r>
  <r>
    <n v="81"/>
    <s v="EEP-81 RUU"/>
    <s v="PD"/>
    <x v="3"/>
    <n v="9"/>
    <s v="Rafael Uribe Uribe"/>
    <s v="09-Fontibón"/>
    <m/>
    <n v="0"/>
    <n v="0"/>
    <n v="1"/>
    <n v="0"/>
    <s v="DISTRITAL - ADMINISTRACION CONTRATADA"/>
    <n v="111001098965"/>
  </r>
  <r>
    <n v="82"/>
    <s v="EEP-82 SC"/>
    <s v="PD"/>
    <x v="3"/>
    <n v="9"/>
    <s v="San Cristóbal"/>
    <s v="09-Fontibón"/>
    <m/>
    <n v="0"/>
    <n v="0"/>
    <n v="1"/>
    <n v="0"/>
    <s v="DISTRITAL"/>
    <n v="111001020443"/>
  </r>
  <r>
    <n v="83"/>
    <s v="EEP-83 SC"/>
    <s v="PD"/>
    <x v="3"/>
    <n v="9"/>
    <s v="San Cristóbal"/>
    <s v="09-Fontibón"/>
    <m/>
    <n v="0"/>
    <n v="0"/>
    <n v="1"/>
    <n v="0"/>
    <s v="DISTRITAL - ADMINISTRACION CONTRATADA"/>
    <n v="111001098817"/>
  </r>
  <r>
    <n v="84"/>
    <s v="EEP-84 SF"/>
    <s v="PD"/>
    <x v="3"/>
    <n v="9"/>
    <s v="Santa Fe"/>
    <s v="09-Fontibón"/>
    <m/>
    <n v="0"/>
    <n v="0"/>
    <n v="1"/>
    <n v="0"/>
    <s v="DISTRITAL"/>
    <n v="111001010839"/>
  </r>
  <r>
    <n v="85"/>
    <s v="EEP-85 SUB"/>
    <s v="PD"/>
    <x v="3"/>
    <n v="9"/>
    <s v="Suba"/>
    <s v="09-Fontibón"/>
    <m/>
    <n v="0"/>
    <n v="0"/>
    <n v="1"/>
    <n v="0"/>
    <s v="DISTRITAL"/>
    <n v="111001104256"/>
  </r>
  <r>
    <n v="85"/>
    <s v="EEP-85 SUB"/>
    <s v="PD"/>
    <x v="3"/>
    <n v="9"/>
    <s v="Suba"/>
    <s v="09-Fontibón"/>
    <m/>
    <n v="0"/>
    <n v="0"/>
    <n v="1"/>
    <n v="0"/>
    <s v="DISTRITAL"/>
    <n v="111001104264"/>
  </r>
  <r>
    <n v="86"/>
    <s v="EEP-86 SUB"/>
    <s v="PD"/>
    <x v="3"/>
    <n v="9"/>
    <s v="Suba"/>
    <s v="09-Fontibón"/>
    <m/>
    <n v="0"/>
    <n v="0"/>
    <n v="1"/>
    <n v="0"/>
    <s v="DISTRITAL"/>
    <n v="111001075515"/>
  </r>
  <r>
    <n v="87"/>
    <s v="EEP-87 TEU"/>
    <s v="PD"/>
    <x v="3"/>
    <n v="9"/>
    <s v="Teusaquillo"/>
    <s v="09-Fontibón"/>
    <m/>
    <n v="0"/>
    <n v="0"/>
    <n v="1"/>
    <n v="0"/>
    <s v="DISTRITAL"/>
    <n v="111001010731"/>
  </r>
  <r>
    <n v="88"/>
    <s v="EEP-88 USA"/>
    <s v="PD"/>
    <x v="3"/>
    <n v="9"/>
    <s v="Usaquén"/>
    <s v="09-Fontibón"/>
    <m/>
    <n v="0"/>
    <n v="0"/>
    <n v="1"/>
    <n v="0"/>
    <s v="DISTRITAL"/>
    <n v="111001086681"/>
  </r>
  <r>
    <n v="88"/>
    <s v="EEP-88 USA"/>
    <s v="PD"/>
    <x v="3"/>
    <n v="9"/>
    <s v="Usaquén"/>
    <s v="09-Fontibón"/>
    <m/>
    <n v="0"/>
    <n v="0"/>
    <n v="1"/>
    <n v="0"/>
    <s v="DISTRITAL - ADMINISTRACION CONTRATADA"/>
    <n v="111001098612"/>
  </r>
  <r>
    <n v="89"/>
    <s v="EEP-89 USM"/>
    <s v="PD"/>
    <x v="3"/>
    <e v="#N/A"/>
    <s v="Usme"/>
    <e v="#N/A"/>
    <m/>
    <n v="0"/>
    <n v="0"/>
    <n v="1"/>
    <n v="0"/>
    <s v="DISTRITAL"/>
    <n v="111001083011"/>
  </r>
  <r>
    <n v="89"/>
    <s v="EEP-89 USM"/>
    <s v="PD"/>
    <x v="3"/>
    <n v="11"/>
    <s v="Usme"/>
    <s v="11-Suba"/>
    <m/>
    <n v="0"/>
    <n v="0"/>
    <n v="1"/>
    <n v="0"/>
    <s v="DISTRITAL"/>
    <n v="111850001428"/>
  </r>
  <r>
    <n v="90"/>
    <s v="EEP-90 USM"/>
    <s v="PD"/>
    <x v="3"/>
    <n v="11"/>
    <s v="Usme"/>
    <s v="11-Suba"/>
    <m/>
    <n v="0"/>
    <n v="0"/>
    <n v="1"/>
    <n v="0"/>
    <s v="DISTRITAL"/>
    <n v="111001030872"/>
  </r>
  <r>
    <n v="91"/>
    <s v="EEP-91 USM"/>
    <s v="PD"/>
    <x v="3"/>
    <n v="11"/>
    <s v="Usme"/>
    <s v="11-Suba"/>
    <m/>
    <n v="0"/>
    <n v="0"/>
    <n v="1"/>
    <n v="0"/>
    <s v="DISTRITAL"/>
    <n v="111001078638"/>
  </r>
  <r>
    <n v="91"/>
    <s v="EEP-91 USM"/>
    <s v="PD"/>
    <x v="3"/>
    <n v="11"/>
    <s v="Usme"/>
    <s v="11-Suba"/>
    <m/>
    <n v="0"/>
    <n v="0"/>
    <n v="1"/>
    <n v="0"/>
    <s v="DISTRITAL"/>
    <n v="111001094439"/>
  </r>
  <r>
    <n v="92"/>
    <s v="EEP-92 USM"/>
    <s v="PD"/>
    <x v="3"/>
    <n v="11"/>
    <s v="Usme"/>
    <s v="11-Suba"/>
    <m/>
    <n v="0"/>
    <n v="0"/>
    <n v="1"/>
    <n v="0"/>
    <s v="DISTRITAL"/>
    <n v="1110010139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95FCAD-AC85-4EFE-9B8B-3380CCE5EA26}" name="TablaDinámica1" cacheId="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Año">
  <location ref="A3:E8" firstHeaderRow="0" firstDataRow="1" firstDataCol="1"/>
  <pivotFields count="22"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>
      <items count="3">
        <item x="1"/>
        <item x="0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edes de IED" fld="10" baseField="0" baseItem="0"/>
    <dataField name="Colegios privados" fld="11" baseField="0" baseItem="0"/>
    <dataField name="Jardines SDIS" fld="8" baseField="0" baseItem="0"/>
    <dataField name="Jardines ICBF" fld="9" baseField="0" baseItem="0"/>
  </dataFields>
  <formats count="2">
    <format dxfId="269">
      <pivotArea outline="0" collapsedLevelsAreSubtotals="1" fieldPosition="0"/>
    </format>
    <format dxfId="26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48386B-D373-4E1F-A0C1-474FB1DB859B}" name="TablaDinámica2" cacheId="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Año">
  <location ref="A12:A17" firstHeaderRow="1" firstDataRow="1" firstDataCol="1"/>
  <pivotFields count="22"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formats count="1">
    <format dxfId="27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4FFE16-BAD5-4A18-A433-D47F214D5852}" name="TablaDinámica3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8" firstHeaderRow="1" firstDataRow="1" firstDataCol="1"/>
  <pivotFields count="14"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legios" fld="13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B51A05-6C12-47F6-9BF0-A5AAA6099E43}" name="Tabla3" displayName="Tabla3" ref="A20:E25" totalsRowShown="0">
  <autoFilter ref="A20:E25" xr:uid="{52B51A05-6C12-47F6-9BF0-A5AAA6099E43}"/>
  <tableColumns count="5">
    <tableColumn id="1" xr3:uid="{EDF41954-A572-42B7-9C84-60377BE07D19}" name="Año"/>
    <tableColumn id="2" xr3:uid="{8A56E7B9-64F3-4C02-A5A5-E1DC05435D27}" name="Colegios públicos"/>
    <tableColumn id="3" xr3:uid="{E6867410-0B47-401A-8D8C-AB177304525A}" name="Colegios privados"/>
    <tableColumn id="4" xr3:uid="{89142CBA-BA4E-49CA-A1E7-C58DE7768572}" name="Jardines SDIS"/>
    <tableColumn id="5" xr3:uid="{8CF4E8CB-C2D9-416E-98D3-EF93C9BFD811}" name="Jardines ICBF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295EFD-1D5A-4C97-9F0D-2464C506AA16}" name="Tabla1" displayName="Tabla1" ref="A1:Z682" totalsRowShown="0" headerRowDxfId="267" dataDxfId="266">
  <autoFilter ref="A1:Z682" xr:uid="{50295EFD-1D5A-4C97-9F0D-2464C506AA16}"/>
  <tableColumns count="26">
    <tableColumn id="1" xr3:uid="{5D537248-D5C2-4A24-A108-2DDDA82192FD}" name="num_entorno" dataDxfId="265"/>
    <tableColumn id="3" xr3:uid="{0136324C-67C7-4967-9595-9A035B434C2F}" name="cod_entorno_final" dataDxfId="264"/>
    <tableColumn id="4" xr3:uid="{BDE5DDD0-4DA1-4BCE-8400-4FC12015A870}" name="zona_entorno" dataDxfId="263"/>
    <tableColumn id="5" xr3:uid="{DB8E70CB-DDEF-43C9-870A-9AF62B804E70}" name="año_priorizado" dataDxfId="262"/>
    <tableColumn id="6" xr3:uid="{6769C463-4EB9-4C49-ABBD-946D0C3BB5ED}" name="num_localidad" dataDxfId="261"/>
    <tableColumn id="7" xr3:uid="{6576EEDE-AFCD-4492-802B-E3B3650E8AAA}" name="localidad" dataDxfId="260"/>
    <tableColumn id="8" xr3:uid="{B7E7C653-A09E-4C0B-8654-382A8B3AEF0C}" name="localidad_final" dataDxfId="259"/>
    <tableColumn id="9" xr3:uid="{AE7DFA76-BA97-4B05-9B25-ACE777F60A4F}" name="nombre_entorno" dataDxfId="258"/>
    <tableColumn id="10" xr3:uid="{68008DAA-3F2B-4BF2-9DBA-6F5AE3BB7E6D}" name="Jardin_SDIS" dataDxfId="257"/>
    <tableColumn id="11" xr3:uid="{1FF1EAFF-BAB1-4A97-8D6B-F5FFC44B8102}" name="Jardin_ICBF" dataDxfId="256"/>
    <tableColumn id="12" xr3:uid="{4BBB718D-949A-458F-A166-4C1C1EC8D8B8}" name="IED" dataDxfId="255"/>
    <tableColumn id="13" xr3:uid="{87BA87DD-0ECE-4B00-ABA1-5F88C443E3A7}" name="IEP" dataDxfId="254"/>
    <tableColumn id="14" xr3:uid="{6AD00F74-C720-432D-B712-8709A0229888}" name="clase" dataDxfId="253"/>
    <tableColumn id="15" xr3:uid="{45564DA8-0AFC-4CB2-89EF-88967B5D960D}" name="dane12_inst" dataDxfId="252"/>
    <tableColumn id="17" xr3:uid="{35458077-FD7B-4444-A418-008AE904F371}" name="nombre_institucion" dataDxfId="251"/>
    <tableColumn id="16" xr3:uid="{C87BFDA6-89C5-49B7-97FB-5E266EB3E4B5}" name="dane12_sede" dataDxfId="250"/>
    <tableColumn id="18" xr3:uid="{10D0BFBE-E708-4699-80A6-EB0F18CFC721}" name="nombre_sede" dataDxfId="249"/>
    <tableColumn id="19" xr3:uid="{168708F9-E41E-461F-A05E-499D186CA315}" name="tipo_entorno" dataDxfId="248"/>
    <tableColumn id="2" xr3:uid="{45EE2614-BA10-4D7B-B05E-941869AFBCC4}" name="codigo_SIMAT" dataDxfId="247"/>
    <tableColumn id="20" xr3:uid="{2AD1C77B-CFD7-4A78-A140-1FF1F8E00A80}" name="matricula_sede" dataDxfId="246"/>
    <tableColumn id="21" xr3:uid="{C17DC407-FCED-4AA8-A5EA-232A223B0C90}" name="no_UPZ" dataDxfId="245"/>
    <tableColumn id="22" xr3:uid="{C4ABAA5E-DBE8-4092-84A3-CFF3211F9467}" name="name_UPZ" dataDxfId="244"/>
    <tableColumn id="26" xr3:uid="{60D088DD-77D9-4934-8CBC-1A3C45CDCDEF}" name="IPEE_entorno 2024" dataDxfId="243"/>
    <tableColumn id="25" xr3:uid="{C9824EE2-C55F-4F1F-8974-E2E5A342B44A}" name="Clasificación IPEE 2024" dataDxfId="242"/>
    <tableColumn id="23" xr3:uid="{BCA2E968-B5BC-4D78-8A0D-60E15741AC0A}" name="IPEE_entorno 2025" dataDxfId="241"/>
    <tableColumn id="24" xr3:uid="{60D8DC7F-AB16-4FA5-9878-2D8854011995}" name="Clasificación IPEE 2025" dataDxfId="24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586A30-2913-4C32-BB3E-36C7963DB4CC}" name="Tabla15" displayName="Tabla15" ref="A1:Z632" totalsRowShown="0" headerRowDxfId="239" dataDxfId="238">
  <autoFilter ref="A1:Z632" xr:uid="{31586A30-2913-4C32-BB3E-36C7963DB4CC}"/>
  <tableColumns count="26">
    <tableColumn id="1" xr3:uid="{F54BC305-0E4C-4FCD-AF8F-26DC32E69CBB}" name="num_entorno" dataDxfId="237"/>
    <tableColumn id="3" xr3:uid="{657EE344-D4B1-40E1-9A9C-137CAEFE0012}" name="cod_entorno_final" dataDxfId="236"/>
    <tableColumn id="4" xr3:uid="{1397333A-BB86-4993-858D-2F669D0DFFAA}" name="zona_entorno" dataDxfId="235"/>
    <tableColumn id="5" xr3:uid="{B396C448-73EA-4BA6-B987-3E252E68491C}" name="año_priorizado" dataDxfId="234"/>
    <tableColumn id="6" xr3:uid="{3947F29C-C861-458C-8E35-FDDE0F7589DE}" name="num_localidad" dataDxfId="233"/>
    <tableColumn id="7" xr3:uid="{966D28AD-79EA-4A92-BE79-893782267358}" name="localidad" dataDxfId="232"/>
    <tableColumn id="8" xr3:uid="{882ECA25-4DE9-4E1A-9C59-87A0AD668801}" name="localidad_final" dataDxfId="231"/>
    <tableColumn id="9" xr3:uid="{6E609F8A-3641-4DCC-ACF4-C6D506E07960}" name="nombre_entorno" dataDxfId="230"/>
    <tableColumn id="10" xr3:uid="{D8977BB6-AE62-4794-B2FE-1899D457D63C}" name="Jardin_SDIS" dataDxfId="229"/>
    <tableColumn id="11" xr3:uid="{B1E54B08-F5AD-463B-BA57-B2FC423B13C7}" name="Jardin_ICBF" dataDxfId="228"/>
    <tableColumn id="12" xr3:uid="{0792DBD3-23CA-4566-8B5D-BC1EE58DB247}" name="IED" dataDxfId="227"/>
    <tableColumn id="13" xr3:uid="{07C03D01-CA8B-44F9-84C2-A2DE56451A3F}" name="IEP" dataDxfId="226"/>
    <tableColumn id="14" xr3:uid="{104CBFEF-EBED-423B-8A87-E7BCCA36E7F4}" name="clase" dataDxfId="225"/>
    <tableColumn id="15" xr3:uid="{0A2E496F-6A70-41DD-BE1D-81DB3AF9C62B}" name="dane12_inst" dataDxfId="224"/>
    <tableColumn id="17" xr3:uid="{EABFF086-491F-43B2-887F-F4EF7A507A66}" name="nombre_institucion" dataDxfId="223"/>
    <tableColumn id="16" xr3:uid="{5C6AEF80-0738-4B24-840E-AF79424D99B2}" name="dane12_sede" dataDxfId="222"/>
    <tableColumn id="18" xr3:uid="{88F2DE8C-D498-40A4-BA7A-18877C2A3FE3}" name="nombre_sede" dataDxfId="221"/>
    <tableColumn id="19" xr3:uid="{DCE400EC-119D-47AB-A5D2-50A5749A013B}" name="tipo_entorno" dataDxfId="220"/>
    <tableColumn id="2" xr3:uid="{D533F168-4BAA-4E46-8A15-A707EB3B7ABC}" name="codigo_SIMAT" dataDxfId="219"/>
    <tableColumn id="20" xr3:uid="{61D69208-4BA3-4258-94E2-1DC7B0EEE8D3}" name="matricula_sede" dataDxfId="218"/>
    <tableColumn id="21" xr3:uid="{FB530E2C-9F09-4B21-B99E-6FDCAD18E133}" name="no_UPZ" dataDxfId="217"/>
    <tableColumn id="22" xr3:uid="{B3D74B7E-1844-46D9-AB76-318C7E81613E}" name="name_UPZ" dataDxfId="216"/>
    <tableColumn id="26" xr3:uid="{077A96EB-D853-426B-B749-64D8485AF0A6}" name="IPEE_entorno 2024" dataDxfId="215"/>
    <tableColumn id="25" xr3:uid="{A7612BF2-400E-406E-89FE-DEC99623151C}" name="Clasificación IPEE 2024" dataDxfId="214"/>
    <tableColumn id="23" xr3:uid="{F6E53BA3-B45A-44C6-BB18-10DB17B022C4}" name="IPEE_entorno 2025" dataDxfId="213"/>
    <tableColumn id="24" xr3:uid="{C9D15C11-A22C-472B-955B-875F6C258BFD}" name="Clasificación IPEE 2025" dataDxfId="21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B7C5C1-767A-4333-B219-D8A6F4ACEDFB}" name="Tabla2" displayName="Tabla2" ref="A1:N161" totalsRowShown="0" headerRowDxfId="211">
  <autoFilter ref="A1:N161" xr:uid="{C7AFAF2A-03AA-44C5-897E-4F434DEA59DD}"/>
  <tableColumns count="14">
    <tableColumn id="1" xr3:uid="{F67F15BF-5149-4E0E-8255-0A294A577E45}" name="num_entorno" dataDxfId="210"/>
    <tableColumn id="2" xr3:uid="{4083A3BE-1735-41C8-8389-616EF8667168}" name="cod_entorno_final" dataDxfId="209"/>
    <tableColumn id="3" xr3:uid="{550CF439-8F73-4EE3-A49B-E291FBCA9FC7}" name="zona_entorno" dataDxfId="208"/>
    <tableColumn id="4" xr3:uid="{ADFA5C84-9521-4517-9573-0E92E6156F9E}" name="año_priorizado" dataDxfId="207"/>
    <tableColumn id="5" xr3:uid="{078C40F8-F785-4ED8-B03D-BFAF1B95DA78}" name="num_localidad" dataDxfId="206">
      <calculatedColumnFormula>+_xlfn.XLOOKUP(Tabla1[[#This Row],[localidad]],Zonas!F:F,Zonas!E:E)</calculatedColumnFormula>
    </tableColumn>
    <tableColumn id="6" xr3:uid="{B4A0A00F-53BF-4372-AC87-897BF015CE7D}" name="localidad" dataDxfId="205"/>
    <tableColumn id="7" xr3:uid="{79974161-699F-49AD-BF13-EA4A606264CD}" name="localidad_final" dataDxfId="204">
      <calculatedColumnFormula>+_xlfn.XLOOKUP(Tabla1[[#This Row],[localidad]],Zonas!F:F,Zonas!G:G)</calculatedColumnFormula>
    </tableColumn>
    <tableColumn id="8" xr3:uid="{F4AC8420-AAEF-428F-ACAD-1D43BF7CA4B7}" name="nombre_entorno" dataDxfId="203"/>
    <tableColumn id="9" xr3:uid="{316921ED-257C-494C-848F-0A1838256E14}" name="Jardin_SDIS" dataDxfId="202"/>
    <tableColumn id="10" xr3:uid="{E082AE56-80D6-4187-920D-B6ABB8444E31}" name="Jardin_ICBF" dataDxfId="201"/>
    <tableColumn id="11" xr3:uid="{3F26571D-4EF1-45E2-9107-80966355C5FE}" name="IED" dataDxfId="200"/>
    <tableColumn id="12" xr3:uid="{7DE2489B-E780-48B8-96C8-7E70E6757F90}" name="IEP" dataDxfId="199"/>
    <tableColumn id="13" xr3:uid="{362C0E4B-998E-4B0D-A393-4FF7C2C274F2}" name="clase" dataDxfId="198"/>
    <tableColumn id="14" xr3:uid="{081FB00E-F907-4F64-8AFF-10B4E9ADEA82}" name="dane12_inst" dataDxfId="19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1.vml"/><Relationship Id="rId4" Type="http://schemas.microsoft.com/office/2019/04/relationships/namedSheetView" Target="../namedSheetViews/namedSheetView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94A1-53B9-41B2-A88C-2AA7E74B4661}">
  <dimension ref="C3:D1461"/>
  <sheetViews>
    <sheetView topLeftCell="A2" workbookViewId="0">
      <selection activeCell="C24" sqref="C24"/>
    </sheetView>
  </sheetViews>
  <sheetFormatPr baseColWidth="10" defaultColWidth="9.1640625" defaultRowHeight="15" x14ac:dyDescent="0.2"/>
  <cols>
    <col min="3" max="3" width="38.5" customWidth="1"/>
    <col min="4" max="4" width="32.6640625" customWidth="1"/>
  </cols>
  <sheetData>
    <row r="3" spans="3:4" x14ac:dyDescent="0.2">
      <c r="C3" t="s">
        <v>0</v>
      </c>
      <c r="D3" s="8" t="s">
        <v>1</v>
      </c>
    </row>
    <row r="4" spans="3:4" x14ac:dyDescent="0.2">
      <c r="C4" t="s">
        <v>2</v>
      </c>
      <c r="D4" s="8" t="s">
        <v>1</v>
      </c>
    </row>
    <row r="5" spans="3:4" x14ac:dyDescent="0.2">
      <c r="C5" t="s">
        <v>3</v>
      </c>
      <c r="D5" s="8" t="s">
        <v>1</v>
      </c>
    </row>
    <row r="6" spans="3:4" x14ac:dyDescent="0.2">
      <c r="C6" t="s">
        <v>4</v>
      </c>
      <c r="D6" s="8" t="s">
        <v>1</v>
      </c>
    </row>
    <row r="7" spans="3:4" x14ac:dyDescent="0.2">
      <c r="C7" t="s">
        <v>5</v>
      </c>
      <c r="D7" s="8" t="s">
        <v>6</v>
      </c>
    </row>
    <row r="8" spans="3:4" x14ac:dyDescent="0.2">
      <c r="C8" t="s">
        <v>7</v>
      </c>
      <c r="D8" s="8" t="s">
        <v>1</v>
      </c>
    </row>
    <row r="9" spans="3:4" x14ac:dyDescent="0.2">
      <c r="C9" t="s">
        <v>8</v>
      </c>
      <c r="D9" s="8" t="s">
        <v>1</v>
      </c>
    </row>
    <row r="10" spans="3:4" x14ac:dyDescent="0.2">
      <c r="C10" t="s">
        <v>9</v>
      </c>
      <c r="D10" s="8" t="s">
        <v>1</v>
      </c>
    </row>
    <row r="11" spans="3:4" x14ac:dyDescent="0.2">
      <c r="C11" t="s">
        <v>10</v>
      </c>
      <c r="D11" s="8" t="s">
        <v>1</v>
      </c>
    </row>
    <row r="12" spans="3:4" x14ac:dyDescent="0.2">
      <c r="C12" t="s">
        <v>11</v>
      </c>
      <c r="D12" s="8" t="s">
        <v>1</v>
      </c>
    </row>
    <row r="13" spans="3:4" x14ac:dyDescent="0.2">
      <c r="C13" t="s">
        <v>12</v>
      </c>
      <c r="D13" s="8" t="s">
        <v>1</v>
      </c>
    </row>
    <row r="14" spans="3:4" x14ac:dyDescent="0.2">
      <c r="C14" t="s">
        <v>13</v>
      </c>
      <c r="D14" s="8" t="s">
        <v>1</v>
      </c>
    </row>
    <row r="15" spans="3:4" x14ac:dyDescent="0.2">
      <c r="C15" t="s">
        <v>14</v>
      </c>
      <c r="D15" s="8" t="s">
        <v>1</v>
      </c>
    </row>
    <row r="16" spans="3:4" x14ac:dyDescent="0.2">
      <c r="C16" t="s">
        <v>15</v>
      </c>
      <c r="D16" s="8" t="s">
        <v>1</v>
      </c>
    </row>
    <row r="17" spans="3:4" x14ac:dyDescent="0.2">
      <c r="C17" t="s">
        <v>16</v>
      </c>
      <c r="D17" s="8" t="s">
        <v>1</v>
      </c>
    </row>
    <row r="18" spans="3:4" x14ac:dyDescent="0.2">
      <c r="C18" t="s">
        <v>17</v>
      </c>
      <c r="D18" s="8" t="s">
        <v>1</v>
      </c>
    </row>
    <row r="19" spans="3:4" x14ac:dyDescent="0.2">
      <c r="C19" t="s">
        <v>18</v>
      </c>
      <c r="D19" s="8" t="s">
        <v>1</v>
      </c>
    </row>
    <row r="20" spans="3:4" x14ac:dyDescent="0.2">
      <c r="C20" t="s">
        <v>19</v>
      </c>
      <c r="D20" s="8" t="s">
        <v>1</v>
      </c>
    </row>
    <row r="21" spans="3:4" x14ac:dyDescent="0.2">
      <c r="C21" t="s">
        <v>20</v>
      </c>
      <c r="D21" s="8" t="s">
        <v>1</v>
      </c>
    </row>
    <row r="22" spans="3:4" x14ac:dyDescent="0.2">
      <c r="C22" t="s">
        <v>21</v>
      </c>
      <c r="D22" s="8" t="s">
        <v>22</v>
      </c>
    </row>
    <row r="23" spans="3:4" x14ac:dyDescent="0.2">
      <c r="C23" t="s">
        <v>23</v>
      </c>
      <c r="D23" s="8" t="s">
        <v>1</v>
      </c>
    </row>
    <row r="24" spans="3:4" x14ac:dyDescent="0.2">
      <c r="C24" t="s">
        <v>24</v>
      </c>
      <c r="D24" s="8" t="s">
        <v>25</v>
      </c>
    </row>
    <row r="25" spans="3:4" x14ac:dyDescent="0.2">
      <c r="C25" t="s">
        <v>26</v>
      </c>
      <c r="D25" s="8" t="s">
        <v>25</v>
      </c>
    </row>
    <row r="26" spans="3:4" x14ac:dyDescent="0.2">
      <c r="C26" t="s">
        <v>27</v>
      </c>
      <c r="D26" s="8" t="s">
        <v>25</v>
      </c>
    </row>
    <row r="27" spans="3:4" x14ac:dyDescent="0.2">
      <c r="C27" t="s">
        <v>28</v>
      </c>
      <c r="D27" s="8" t="s">
        <v>25</v>
      </c>
    </row>
    <row r="28" spans="3:4" x14ac:dyDescent="0.2">
      <c r="C28" t="s">
        <v>29</v>
      </c>
      <c r="D28" s="8" t="s">
        <v>30</v>
      </c>
    </row>
    <row r="29" spans="3:4" x14ac:dyDescent="0.2">
      <c r="C29" t="s">
        <v>31</v>
      </c>
      <c r="D29" s="8" t="s">
        <v>30</v>
      </c>
    </row>
    <row r="30" spans="3:4" x14ac:dyDescent="0.2">
      <c r="C30" t="s">
        <v>32</v>
      </c>
      <c r="D30" s="8" t="s">
        <v>30</v>
      </c>
    </row>
    <row r="31" spans="3:4" x14ac:dyDescent="0.2">
      <c r="C31" t="s">
        <v>33</v>
      </c>
      <c r="D31" s="8" t="s">
        <v>30</v>
      </c>
    </row>
    <row r="32" spans="3:4" x14ac:dyDescent="0.2">
      <c r="C32" t="s">
        <v>34</v>
      </c>
      <c r="D32" s="8" t="s">
        <v>30</v>
      </c>
    </row>
    <row r="33" spans="3:4" x14ac:dyDescent="0.2">
      <c r="C33" t="s">
        <v>31</v>
      </c>
      <c r="D33" s="8" t="s">
        <v>30</v>
      </c>
    </row>
    <row r="34" spans="3:4" x14ac:dyDescent="0.2">
      <c r="C34" t="s">
        <v>35</v>
      </c>
      <c r="D34" s="8" t="s">
        <v>30</v>
      </c>
    </row>
    <row r="35" spans="3:4" x14ac:dyDescent="0.2">
      <c r="C35" t="s">
        <v>36</v>
      </c>
      <c r="D35" s="8" t="s">
        <v>30</v>
      </c>
    </row>
    <row r="36" spans="3:4" x14ac:dyDescent="0.2">
      <c r="C36" t="s">
        <v>37</v>
      </c>
      <c r="D36" s="8" t="s">
        <v>30</v>
      </c>
    </row>
    <row r="37" spans="3:4" x14ac:dyDescent="0.2">
      <c r="C37" t="s">
        <v>38</v>
      </c>
      <c r="D37" s="8" t="s">
        <v>39</v>
      </c>
    </row>
    <row r="38" spans="3:4" x14ac:dyDescent="0.2">
      <c r="C38" t="s">
        <v>40</v>
      </c>
      <c r="D38" s="8" t="s">
        <v>41</v>
      </c>
    </row>
    <row r="39" spans="3:4" x14ac:dyDescent="0.2">
      <c r="C39" t="s">
        <v>42</v>
      </c>
      <c r="D39" s="8" t="s">
        <v>30</v>
      </c>
    </row>
    <row r="40" spans="3:4" x14ac:dyDescent="0.2">
      <c r="C40" t="s">
        <v>43</v>
      </c>
      <c r="D40" s="8" t="s">
        <v>44</v>
      </c>
    </row>
    <row r="41" spans="3:4" x14ac:dyDescent="0.2">
      <c r="C41" t="s">
        <v>45</v>
      </c>
      <c r="D41" s="8" t="s">
        <v>22</v>
      </c>
    </row>
    <row r="42" spans="3:4" x14ac:dyDescent="0.2">
      <c r="C42" t="s">
        <v>46</v>
      </c>
      <c r="D42" s="8" t="s">
        <v>44</v>
      </c>
    </row>
    <row r="43" spans="3:4" x14ac:dyDescent="0.2">
      <c r="C43" t="s">
        <v>47</v>
      </c>
      <c r="D43" s="8" t="s">
        <v>1</v>
      </c>
    </row>
    <row r="44" spans="3:4" x14ac:dyDescent="0.2">
      <c r="C44" t="s">
        <v>48</v>
      </c>
      <c r="D44" s="8" t="s">
        <v>44</v>
      </c>
    </row>
    <row r="45" spans="3:4" x14ac:dyDescent="0.2">
      <c r="C45" t="s">
        <v>49</v>
      </c>
      <c r="D45" s="8" t="s">
        <v>44</v>
      </c>
    </row>
    <row r="46" spans="3:4" x14ac:dyDescent="0.2">
      <c r="C46" t="s">
        <v>50</v>
      </c>
      <c r="D46" s="8" t="s">
        <v>44</v>
      </c>
    </row>
    <row r="47" spans="3:4" x14ac:dyDescent="0.2">
      <c r="C47" t="s">
        <v>51</v>
      </c>
      <c r="D47" s="8" t="s">
        <v>44</v>
      </c>
    </row>
    <row r="48" spans="3:4" x14ac:dyDescent="0.2">
      <c r="C48" t="s">
        <v>52</v>
      </c>
      <c r="D48" s="8" t="s">
        <v>44</v>
      </c>
    </row>
    <row r="49" spans="3:4" x14ac:dyDescent="0.2">
      <c r="C49" t="s">
        <v>53</v>
      </c>
      <c r="D49" s="8" t="s">
        <v>44</v>
      </c>
    </row>
    <row r="50" spans="3:4" x14ac:dyDescent="0.2">
      <c r="C50" t="s">
        <v>54</v>
      </c>
      <c r="D50" s="8" t="s">
        <v>44</v>
      </c>
    </row>
    <row r="51" spans="3:4" x14ac:dyDescent="0.2">
      <c r="C51" t="s">
        <v>55</v>
      </c>
      <c r="D51" s="8" t="s">
        <v>56</v>
      </c>
    </row>
    <row r="52" spans="3:4" x14ac:dyDescent="0.2">
      <c r="C52" t="s">
        <v>57</v>
      </c>
      <c r="D52" s="8" t="s">
        <v>56</v>
      </c>
    </row>
    <row r="53" spans="3:4" x14ac:dyDescent="0.2">
      <c r="C53" t="s">
        <v>58</v>
      </c>
      <c r="D53" s="8" t="s">
        <v>56</v>
      </c>
    </row>
    <row r="54" spans="3:4" x14ac:dyDescent="0.2">
      <c r="C54" t="s">
        <v>59</v>
      </c>
      <c r="D54" s="8" t="s">
        <v>60</v>
      </c>
    </row>
    <row r="55" spans="3:4" x14ac:dyDescent="0.2">
      <c r="C55" t="s">
        <v>61</v>
      </c>
      <c r="D55" s="8" t="s">
        <v>56</v>
      </c>
    </row>
    <row r="56" spans="3:4" x14ac:dyDescent="0.2">
      <c r="C56" t="s">
        <v>62</v>
      </c>
      <c r="D56" s="8" t="s">
        <v>56</v>
      </c>
    </row>
    <row r="57" spans="3:4" x14ac:dyDescent="0.2">
      <c r="C57" t="s">
        <v>63</v>
      </c>
      <c r="D57" s="8" t="s">
        <v>64</v>
      </c>
    </row>
    <row r="58" spans="3:4" x14ac:dyDescent="0.2">
      <c r="C58" t="s">
        <v>65</v>
      </c>
      <c r="D58" s="8" t="s">
        <v>30</v>
      </c>
    </row>
    <row r="59" spans="3:4" x14ac:dyDescent="0.2">
      <c r="C59" t="s">
        <v>66</v>
      </c>
      <c r="D59" s="8" t="s">
        <v>30</v>
      </c>
    </row>
    <row r="60" spans="3:4" x14ac:dyDescent="0.2">
      <c r="C60" t="s">
        <v>67</v>
      </c>
      <c r="D60" s="8" t="s">
        <v>22</v>
      </c>
    </row>
    <row r="61" spans="3:4" x14ac:dyDescent="0.2">
      <c r="C61" t="s">
        <v>68</v>
      </c>
      <c r="D61" s="8" t="s">
        <v>69</v>
      </c>
    </row>
    <row r="62" spans="3:4" x14ac:dyDescent="0.2">
      <c r="C62" t="s">
        <v>70</v>
      </c>
      <c r="D62" s="8" t="s">
        <v>71</v>
      </c>
    </row>
    <row r="63" spans="3:4" x14ac:dyDescent="0.2">
      <c r="C63" t="s">
        <v>72</v>
      </c>
      <c r="D63" s="8" t="s">
        <v>71</v>
      </c>
    </row>
    <row r="64" spans="3:4" x14ac:dyDescent="0.2">
      <c r="C64" t="s">
        <v>73</v>
      </c>
      <c r="D64" s="8" t="s">
        <v>71</v>
      </c>
    </row>
    <row r="65" spans="3:4" x14ac:dyDescent="0.2">
      <c r="C65" t="s">
        <v>74</v>
      </c>
      <c r="D65" s="8" t="s">
        <v>71</v>
      </c>
    </row>
    <row r="66" spans="3:4" x14ac:dyDescent="0.2">
      <c r="C66" t="s">
        <v>75</v>
      </c>
      <c r="D66" s="8" t="s">
        <v>71</v>
      </c>
    </row>
    <row r="67" spans="3:4" x14ac:dyDescent="0.2">
      <c r="C67" t="s">
        <v>76</v>
      </c>
      <c r="D67" s="8" t="s">
        <v>71</v>
      </c>
    </row>
    <row r="68" spans="3:4" x14ac:dyDescent="0.2">
      <c r="C68" t="s">
        <v>77</v>
      </c>
      <c r="D68" s="8" t="s">
        <v>71</v>
      </c>
    </row>
    <row r="69" spans="3:4" x14ac:dyDescent="0.2">
      <c r="C69" t="s">
        <v>78</v>
      </c>
      <c r="D69" s="8" t="s">
        <v>71</v>
      </c>
    </row>
    <row r="70" spans="3:4" x14ac:dyDescent="0.2">
      <c r="C70" t="s">
        <v>79</v>
      </c>
      <c r="D70" s="8" t="s">
        <v>71</v>
      </c>
    </row>
    <row r="71" spans="3:4" x14ac:dyDescent="0.2">
      <c r="C71" t="s">
        <v>80</v>
      </c>
      <c r="D71" s="8" t="s">
        <v>6</v>
      </c>
    </row>
    <row r="72" spans="3:4" x14ac:dyDescent="0.2">
      <c r="C72" t="s">
        <v>81</v>
      </c>
      <c r="D72" s="8" t="s">
        <v>6</v>
      </c>
    </row>
    <row r="73" spans="3:4" x14ac:dyDescent="0.2">
      <c r="C73" t="s">
        <v>82</v>
      </c>
      <c r="D73" s="8" t="s">
        <v>56</v>
      </c>
    </row>
    <row r="74" spans="3:4" x14ac:dyDescent="0.2">
      <c r="C74" t="s">
        <v>83</v>
      </c>
      <c r="D74" s="8" t="s">
        <v>30</v>
      </c>
    </row>
    <row r="75" spans="3:4" x14ac:dyDescent="0.2">
      <c r="C75" t="s">
        <v>84</v>
      </c>
      <c r="D75" s="8" t="s">
        <v>30</v>
      </c>
    </row>
    <row r="76" spans="3:4" x14ac:dyDescent="0.2">
      <c r="C76" t="s">
        <v>85</v>
      </c>
      <c r="D76" s="8" t="s">
        <v>30</v>
      </c>
    </row>
    <row r="77" spans="3:4" x14ac:dyDescent="0.2">
      <c r="C77" t="s">
        <v>86</v>
      </c>
      <c r="D77" s="8" t="s">
        <v>30</v>
      </c>
    </row>
    <row r="78" spans="3:4" x14ac:dyDescent="0.2">
      <c r="C78" t="s">
        <v>87</v>
      </c>
      <c r="D78" s="8" t="s">
        <v>30</v>
      </c>
    </row>
    <row r="79" spans="3:4" x14ac:dyDescent="0.2">
      <c r="C79" t="s">
        <v>88</v>
      </c>
      <c r="D79" s="8" t="s">
        <v>30</v>
      </c>
    </row>
    <row r="80" spans="3:4" x14ac:dyDescent="0.2">
      <c r="C80" t="s">
        <v>82</v>
      </c>
      <c r="D80" s="8" t="s">
        <v>56</v>
      </c>
    </row>
    <row r="81" spans="3:4" x14ac:dyDescent="0.2">
      <c r="C81" t="s">
        <v>88</v>
      </c>
      <c r="D81" s="8" t="s">
        <v>30</v>
      </c>
    </row>
    <row r="82" spans="3:4" x14ac:dyDescent="0.2">
      <c r="C82" t="s">
        <v>89</v>
      </c>
      <c r="D82" s="8" t="s">
        <v>30</v>
      </c>
    </row>
    <row r="83" spans="3:4" x14ac:dyDescent="0.2">
      <c r="C83" t="s">
        <v>90</v>
      </c>
      <c r="D83" s="8" t="s">
        <v>30</v>
      </c>
    </row>
    <row r="84" spans="3:4" x14ac:dyDescent="0.2">
      <c r="C84" t="s">
        <v>88</v>
      </c>
      <c r="D84" s="8" t="s">
        <v>30</v>
      </c>
    </row>
    <row r="85" spans="3:4" x14ac:dyDescent="0.2">
      <c r="C85" t="s">
        <v>91</v>
      </c>
      <c r="D85" s="8" t="s">
        <v>92</v>
      </c>
    </row>
    <row r="86" spans="3:4" x14ac:dyDescent="0.2">
      <c r="C86" t="s">
        <v>93</v>
      </c>
      <c r="D86" s="8" t="s">
        <v>30</v>
      </c>
    </row>
    <row r="87" spans="3:4" x14ac:dyDescent="0.2">
      <c r="C87" t="s">
        <v>94</v>
      </c>
      <c r="D87" s="8" t="s">
        <v>92</v>
      </c>
    </row>
    <row r="88" spans="3:4" x14ac:dyDescent="0.2">
      <c r="C88" t="s">
        <v>95</v>
      </c>
      <c r="D88" s="8" t="s">
        <v>92</v>
      </c>
    </row>
    <row r="89" spans="3:4" x14ac:dyDescent="0.2">
      <c r="C89" t="s">
        <v>96</v>
      </c>
      <c r="D89" s="8" t="s">
        <v>39</v>
      </c>
    </row>
    <row r="90" spans="3:4" x14ac:dyDescent="0.2">
      <c r="C90" t="s">
        <v>97</v>
      </c>
      <c r="D90" s="8" t="s">
        <v>39</v>
      </c>
    </row>
    <row r="91" spans="3:4" x14ac:dyDescent="0.2">
      <c r="C91" t="s">
        <v>98</v>
      </c>
      <c r="D91" s="8" t="s">
        <v>39</v>
      </c>
    </row>
    <row r="92" spans="3:4" x14ac:dyDescent="0.2">
      <c r="C92" t="s">
        <v>99</v>
      </c>
      <c r="D92" s="8" t="s">
        <v>39</v>
      </c>
    </row>
    <row r="93" spans="3:4" x14ac:dyDescent="0.2">
      <c r="C93" t="s">
        <v>100</v>
      </c>
      <c r="D93" s="8" t="s">
        <v>39</v>
      </c>
    </row>
    <row r="94" spans="3:4" x14ac:dyDescent="0.2">
      <c r="C94" t="s">
        <v>101</v>
      </c>
      <c r="D94" s="8" t="s">
        <v>39</v>
      </c>
    </row>
    <row r="95" spans="3:4" x14ac:dyDescent="0.2">
      <c r="C95" t="s">
        <v>102</v>
      </c>
      <c r="D95" s="8" t="s">
        <v>39</v>
      </c>
    </row>
    <row r="96" spans="3:4" x14ac:dyDescent="0.2">
      <c r="C96" t="s">
        <v>103</v>
      </c>
      <c r="D96" s="8" t="s">
        <v>39</v>
      </c>
    </row>
    <row r="97" spans="3:4" x14ac:dyDescent="0.2">
      <c r="C97" t="s">
        <v>104</v>
      </c>
      <c r="D97" s="8" t="s">
        <v>39</v>
      </c>
    </row>
    <row r="98" spans="3:4" x14ac:dyDescent="0.2">
      <c r="C98" t="s">
        <v>105</v>
      </c>
      <c r="D98" s="8" t="s">
        <v>39</v>
      </c>
    </row>
    <row r="99" spans="3:4" x14ac:dyDescent="0.2">
      <c r="C99" t="s">
        <v>106</v>
      </c>
      <c r="D99" s="8" t="s">
        <v>39</v>
      </c>
    </row>
    <row r="100" spans="3:4" x14ac:dyDescent="0.2">
      <c r="C100" t="s">
        <v>107</v>
      </c>
      <c r="D100" s="8" t="s">
        <v>30</v>
      </c>
    </row>
    <row r="101" spans="3:4" x14ac:dyDescent="0.2">
      <c r="C101" t="s">
        <v>45</v>
      </c>
      <c r="D101" s="8" t="s">
        <v>22</v>
      </c>
    </row>
    <row r="102" spans="3:4" x14ac:dyDescent="0.2">
      <c r="C102" t="s">
        <v>108</v>
      </c>
      <c r="D102" s="8" t="s">
        <v>22</v>
      </c>
    </row>
    <row r="103" spans="3:4" x14ac:dyDescent="0.2">
      <c r="C103" t="s">
        <v>109</v>
      </c>
      <c r="D103" s="8" t="s">
        <v>22</v>
      </c>
    </row>
    <row r="104" spans="3:4" x14ac:dyDescent="0.2">
      <c r="C104" t="s">
        <v>110</v>
      </c>
      <c r="D104" s="8" t="s">
        <v>22</v>
      </c>
    </row>
    <row r="105" spans="3:4" x14ac:dyDescent="0.2">
      <c r="C105" t="s">
        <v>111</v>
      </c>
      <c r="D105" s="8" t="s">
        <v>39</v>
      </c>
    </row>
    <row r="106" spans="3:4" x14ac:dyDescent="0.2">
      <c r="C106" t="s">
        <v>112</v>
      </c>
      <c r="D106" s="8" t="s">
        <v>56</v>
      </c>
    </row>
    <row r="107" spans="3:4" x14ac:dyDescent="0.2">
      <c r="C107" t="s">
        <v>113</v>
      </c>
      <c r="D107" s="8" t="s">
        <v>56</v>
      </c>
    </row>
    <row r="108" spans="3:4" x14ac:dyDescent="0.2">
      <c r="C108" t="s">
        <v>114</v>
      </c>
      <c r="D108" s="8" t="s">
        <v>56</v>
      </c>
    </row>
    <row r="109" spans="3:4" x14ac:dyDescent="0.2">
      <c r="C109" t="s">
        <v>115</v>
      </c>
      <c r="D109" s="8" t="s">
        <v>56</v>
      </c>
    </row>
    <row r="110" spans="3:4" x14ac:dyDescent="0.2">
      <c r="C110" t="s">
        <v>116</v>
      </c>
      <c r="D110" s="8" t="s">
        <v>56</v>
      </c>
    </row>
    <row r="111" spans="3:4" x14ac:dyDescent="0.2">
      <c r="C111" t="s">
        <v>117</v>
      </c>
      <c r="D111" s="8" t="s">
        <v>56</v>
      </c>
    </row>
    <row r="112" spans="3:4" x14ac:dyDescent="0.2">
      <c r="C112" t="s">
        <v>118</v>
      </c>
      <c r="D112" s="8" t="s">
        <v>6</v>
      </c>
    </row>
    <row r="113" spans="3:4" x14ac:dyDescent="0.2">
      <c r="C113" t="s">
        <v>119</v>
      </c>
      <c r="D113" s="8" t="s">
        <v>6</v>
      </c>
    </row>
    <row r="114" spans="3:4" x14ac:dyDescent="0.2">
      <c r="C114" t="s">
        <v>120</v>
      </c>
      <c r="D114" s="8" t="s">
        <v>6</v>
      </c>
    </row>
    <row r="115" spans="3:4" x14ac:dyDescent="0.2">
      <c r="C115" t="s">
        <v>121</v>
      </c>
      <c r="D115" s="8" t="s">
        <v>6</v>
      </c>
    </row>
    <row r="116" spans="3:4" x14ac:dyDescent="0.2">
      <c r="C116" t="s">
        <v>122</v>
      </c>
      <c r="D116" s="8" t="s">
        <v>6</v>
      </c>
    </row>
    <row r="117" spans="3:4" x14ac:dyDescent="0.2">
      <c r="C117" t="s">
        <v>123</v>
      </c>
      <c r="D117" s="8" t="s">
        <v>6</v>
      </c>
    </row>
    <row r="118" spans="3:4" x14ac:dyDescent="0.2">
      <c r="C118" t="s">
        <v>124</v>
      </c>
      <c r="D118" s="8" t="s">
        <v>6</v>
      </c>
    </row>
    <row r="119" spans="3:4" x14ac:dyDescent="0.2">
      <c r="C119" t="s">
        <v>125</v>
      </c>
      <c r="D119" s="8" t="s">
        <v>6</v>
      </c>
    </row>
    <row r="120" spans="3:4" x14ac:dyDescent="0.2">
      <c r="C120" t="s">
        <v>126</v>
      </c>
      <c r="D120" s="8" t="s">
        <v>6</v>
      </c>
    </row>
    <row r="121" spans="3:4" x14ac:dyDescent="0.2">
      <c r="C121" t="s">
        <v>127</v>
      </c>
      <c r="D121" s="8" t="s">
        <v>6</v>
      </c>
    </row>
    <row r="122" spans="3:4" x14ac:dyDescent="0.2">
      <c r="C122" t="s">
        <v>128</v>
      </c>
      <c r="D122" s="8" t="s">
        <v>6</v>
      </c>
    </row>
    <row r="123" spans="3:4" x14ac:dyDescent="0.2">
      <c r="C123" t="s">
        <v>129</v>
      </c>
      <c r="D123" s="8" t="s">
        <v>6</v>
      </c>
    </row>
    <row r="124" spans="3:4" x14ac:dyDescent="0.2">
      <c r="C124" t="s">
        <v>130</v>
      </c>
      <c r="D124" s="8" t="s">
        <v>6</v>
      </c>
    </row>
    <row r="125" spans="3:4" x14ac:dyDescent="0.2">
      <c r="C125" t="s">
        <v>131</v>
      </c>
      <c r="D125" s="8" t="s">
        <v>6</v>
      </c>
    </row>
    <row r="126" spans="3:4" x14ac:dyDescent="0.2">
      <c r="C126" t="s">
        <v>132</v>
      </c>
      <c r="D126" s="8" t="s">
        <v>6</v>
      </c>
    </row>
    <row r="127" spans="3:4" x14ac:dyDescent="0.2">
      <c r="C127" t="s">
        <v>133</v>
      </c>
      <c r="D127" s="8" t="s">
        <v>1</v>
      </c>
    </row>
    <row r="128" spans="3:4" x14ac:dyDescent="0.2">
      <c r="C128" t="s">
        <v>134</v>
      </c>
      <c r="D128" s="8" t="s">
        <v>1</v>
      </c>
    </row>
    <row r="129" spans="3:4" x14ac:dyDescent="0.2">
      <c r="C129" t="s">
        <v>135</v>
      </c>
      <c r="D129" s="8" t="s">
        <v>1</v>
      </c>
    </row>
    <row r="130" spans="3:4" x14ac:dyDescent="0.2">
      <c r="C130" t="s">
        <v>136</v>
      </c>
      <c r="D130" s="8" t="s">
        <v>1</v>
      </c>
    </row>
    <row r="131" spans="3:4" x14ac:dyDescent="0.2">
      <c r="C131" t="s">
        <v>137</v>
      </c>
      <c r="D131" s="8" t="s">
        <v>1</v>
      </c>
    </row>
    <row r="132" spans="3:4" x14ac:dyDescent="0.2">
      <c r="C132" t="s">
        <v>138</v>
      </c>
      <c r="D132" s="8" t="s">
        <v>1</v>
      </c>
    </row>
    <row r="133" spans="3:4" x14ac:dyDescent="0.2">
      <c r="C133" t="s">
        <v>139</v>
      </c>
      <c r="D133" s="8" t="s">
        <v>71</v>
      </c>
    </row>
    <row r="134" spans="3:4" x14ac:dyDescent="0.2">
      <c r="C134" t="s">
        <v>140</v>
      </c>
      <c r="D134" s="8" t="s">
        <v>71</v>
      </c>
    </row>
    <row r="135" spans="3:4" x14ac:dyDescent="0.2">
      <c r="C135" t="s">
        <v>141</v>
      </c>
      <c r="D135" s="8" t="s">
        <v>71</v>
      </c>
    </row>
    <row r="136" spans="3:4" x14ac:dyDescent="0.2">
      <c r="C136" t="s">
        <v>142</v>
      </c>
      <c r="D136" s="8" t="s">
        <v>69</v>
      </c>
    </row>
    <row r="137" spans="3:4" x14ac:dyDescent="0.2">
      <c r="C137" t="s">
        <v>143</v>
      </c>
      <c r="D137" s="8" t="s">
        <v>41</v>
      </c>
    </row>
    <row r="138" spans="3:4" x14ac:dyDescent="0.2">
      <c r="C138" t="s">
        <v>144</v>
      </c>
      <c r="D138" s="8" t="s">
        <v>41</v>
      </c>
    </row>
    <row r="139" spans="3:4" x14ac:dyDescent="0.2">
      <c r="C139" t="s">
        <v>145</v>
      </c>
      <c r="D139" s="8" t="s">
        <v>41</v>
      </c>
    </row>
    <row r="140" spans="3:4" x14ac:dyDescent="0.2">
      <c r="C140" t="s">
        <v>146</v>
      </c>
      <c r="D140" s="8" t="s">
        <v>41</v>
      </c>
    </row>
    <row r="141" spans="3:4" x14ac:dyDescent="0.2">
      <c r="C141" t="s">
        <v>147</v>
      </c>
      <c r="D141" s="8" t="s">
        <v>41</v>
      </c>
    </row>
    <row r="142" spans="3:4" x14ac:dyDescent="0.2">
      <c r="C142" t="s">
        <v>148</v>
      </c>
      <c r="D142" s="8" t="s">
        <v>149</v>
      </c>
    </row>
    <row r="143" spans="3:4" x14ac:dyDescent="0.2">
      <c r="C143" t="s">
        <v>150</v>
      </c>
      <c r="D143" s="8" t="s">
        <v>149</v>
      </c>
    </row>
    <row r="144" spans="3:4" x14ac:dyDescent="0.2">
      <c r="C144" t="s">
        <v>151</v>
      </c>
      <c r="D144" s="8" t="s">
        <v>6</v>
      </c>
    </row>
    <row r="145" spans="3:4" x14ac:dyDescent="0.2">
      <c r="C145" t="s">
        <v>152</v>
      </c>
      <c r="D145" s="8" t="s">
        <v>6</v>
      </c>
    </row>
    <row r="146" spans="3:4" x14ac:dyDescent="0.2">
      <c r="C146" t="s">
        <v>153</v>
      </c>
      <c r="D146" s="8" t="s">
        <v>6</v>
      </c>
    </row>
    <row r="147" spans="3:4" x14ac:dyDescent="0.2">
      <c r="C147" t="s">
        <v>154</v>
      </c>
      <c r="D147" s="8" t="s">
        <v>6</v>
      </c>
    </row>
    <row r="148" spans="3:4" x14ac:dyDescent="0.2">
      <c r="C148" t="s">
        <v>155</v>
      </c>
      <c r="D148" s="8" t="s">
        <v>6</v>
      </c>
    </row>
    <row r="149" spans="3:4" x14ac:dyDescent="0.2">
      <c r="C149" t="s">
        <v>156</v>
      </c>
      <c r="D149" s="8" t="s">
        <v>6</v>
      </c>
    </row>
    <row r="150" spans="3:4" x14ac:dyDescent="0.2">
      <c r="C150" t="s">
        <v>157</v>
      </c>
      <c r="D150" s="8" t="s">
        <v>6</v>
      </c>
    </row>
    <row r="151" spans="3:4" x14ac:dyDescent="0.2">
      <c r="C151" t="s">
        <v>158</v>
      </c>
      <c r="D151" s="8" t="s">
        <v>6</v>
      </c>
    </row>
    <row r="152" spans="3:4" x14ac:dyDescent="0.2">
      <c r="C152" t="s">
        <v>159</v>
      </c>
      <c r="D152" s="8" t="s">
        <v>6</v>
      </c>
    </row>
    <row r="153" spans="3:4" x14ac:dyDescent="0.2">
      <c r="C153" t="s">
        <v>160</v>
      </c>
      <c r="D153" s="8" t="s">
        <v>60</v>
      </c>
    </row>
    <row r="154" spans="3:4" x14ac:dyDescent="0.2">
      <c r="C154" t="s">
        <v>161</v>
      </c>
      <c r="D154" s="8" t="s">
        <v>60</v>
      </c>
    </row>
    <row r="155" spans="3:4" x14ac:dyDescent="0.2">
      <c r="C155" t="s">
        <v>162</v>
      </c>
      <c r="D155" s="8" t="s">
        <v>60</v>
      </c>
    </row>
    <row r="156" spans="3:4" x14ac:dyDescent="0.2">
      <c r="C156" t="s">
        <v>163</v>
      </c>
      <c r="D156" s="8" t="s">
        <v>60</v>
      </c>
    </row>
    <row r="157" spans="3:4" x14ac:dyDescent="0.2">
      <c r="C157" t="s">
        <v>164</v>
      </c>
      <c r="D157" s="8" t="s">
        <v>1</v>
      </c>
    </row>
    <row r="158" spans="3:4" x14ac:dyDescent="0.2">
      <c r="C158" t="s">
        <v>165</v>
      </c>
      <c r="D158" s="8" t="s">
        <v>1</v>
      </c>
    </row>
    <row r="159" spans="3:4" x14ac:dyDescent="0.2">
      <c r="C159" t="s">
        <v>166</v>
      </c>
      <c r="D159" s="8" t="s">
        <v>1</v>
      </c>
    </row>
    <row r="160" spans="3:4" x14ac:dyDescent="0.2">
      <c r="C160" t="s">
        <v>167</v>
      </c>
      <c r="D160" s="8"/>
    </row>
    <row r="161" spans="3:4" x14ac:dyDescent="0.2">
      <c r="C161" t="s">
        <v>67</v>
      </c>
      <c r="D161" s="8" t="s">
        <v>22</v>
      </c>
    </row>
    <row r="162" spans="3:4" x14ac:dyDescent="0.2">
      <c r="C162" t="s">
        <v>168</v>
      </c>
      <c r="D162" s="8" t="s">
        <v>1</v>
      </c>
    </row>
    <row r="163" spans="3:4" x14ac:dyDescent="0.2">
      <c r="C163" t="s">
        <v>169</v>
      </c>
      <c r="D163" s="8" t="s">
        <v>1</v>
      </c>
    </row>
    <row r="164" spans="3:4" x14ac:dyDescent="0.2">
      <c r="C164" t="s">
        <v>170</v>
      </c>
      <c r="D164" s="8" t="s">
        <v>92</v>
      </c>
    </row>
    <row r="165" spans="3:4" x14ac:dyDescent="0.2">
      <c r="C165" t="s">
        <v>171</v>
      </c>
      <c r="D165" s="8" t="s">
        <v>39</v>
      </c>
    </row>
    <row r="166" spans="3:4" x14ac:dyDescent="0.2">
      <c r="C166" t="s">
        <v>172</v>
      </c>
      <c r="D166" s="8" t="s">
        <v>39</v>
      </c>
    </row>
    <row r="167" spans="3:4" x14ac:dyDescent="0.2">
      <c r="C167" t="s">
        <v>173</v>
      </c>
      <c r="D167" s="8" t="s">
        <v>39</v>
      </c>
    </row>
    <row r="168" spans="3:4" x14ac:dyDescent="0.2">
      <c r="C168" t="s">
        <v>174</v>
      </c>
      <c r="D168" s="8" t="s">
        <v>39</v>
      </c>
    </row>
    <row r="169" spans="3:4" x14ac:dyDescent="0.2">
      <c r="C169" t="s">
        <v>175</v>
      </c>
      <c r="D169" s="8" t="s">
        <v>39</v>
      </c>
    </row>
    <row r="170" spans="3:4" x14ac:dyDescent="0.2">
      <c r="C170" t="s">
        <v>176</v>
      </c>
      <c r="D170" s="8" t="s">
        <v>39</v>
      </c>
    </row>
    <row r="171" spans="3:4" x14ac:dyDescent="0.2">
      <c r="C171" t="s">
        <v>177</v>
      </c>
      <c r="D171" s="8" t="s">
        <v>39</v>
      </c>
    </row>
    <row r="172" spans="3:4" x14ac:dyDescent="0.2">
      <c r="C172" t="s">
        <v>178</v>
      </c>
      <c r="D172" s="8" t="s">
        <v>39</v>
      </c>
    </row>
    <row r="173" spans="3:4" x14ac:dyDescent="0.2">
      <c r="C173" t="s">
        <v>179</v>
      </c>
      <c r="D173" s="8" t="s">
        <v>39</v>
      </c>
    </row>
    <row r="174" spans="3:4" x14ac:dyDescent="0.2">
      <c r="C174" t="s">
        <v>180</v>
      </c>
      <c r="D174" s="8" t="s">
        <v>39</v>
      </c>
    </row>
    <row r="175" spans="3:4" x14ac:dyDescent="0.2">
      <c r="C175" t="s">
        <v>181</v>
      </c>
      <c r="D175" s="8" t="s">
        <v>39</v>
      </c>
    </row>
    <row r="176" spans="3:4" x14ac:dyDescent="0.2">
      <c r="C176" t="s">
        <v>182</v>
      </c>
      <c r="D176" s="8" t="s">
        <v>39</v>
      </c>
    </row>
    <row r="177" spans="3:4" x14ac:dyDescent="0.2">
      <c r="C177" t="s">
        <v>183</v>
      </c>
      <c r="D177" s="8" t="s">
        <v>39</v>
      </c>
    </row>
    <row r="178" spans="3:4" x14ac:dyDescent="0.2">
      <c r="C178" t="s">
        <v>184</v>
      </c>
      <c r="D178" s="8" t="s">
        <v>39</v>
      </c>
    </row>
    <row r="179" spans="3:4" x14ac:dyDescent="0.2">
      <c r="C179" t="s">
        <v>185</v>
      </c>
      <c r="D179" s="8" t="s">
        <v>39</v>
      </c>
    </row>
    <row r="180" spans="3:4" x14ac:dyDescent="0.2">
      <c r="C180" t="s">
        <v>186</v>
      </c>
      <c r="D180" s="8" t="s">
        <v>39</v>
      </c>
    </row>
    <row r="181" spans="3:4" x14ac:dyDescent="0.2">
      <c r="C181" t="s">
        <v>187</v>
      </c>
      <c r="D181" s="8" t="s">
        <v>39</v>
      </c>
    </row>
    <row r="182" spans="3:4" x14ac:dyDescent="0.2">
      <c r="C182" t="s">
        <v>109</v>
      </c>
      <c r="D182" s="8" t="s">
        <v>22</v>
      </c>
    </row>
    <row r="183" spans="3:4" x14ac:dyDescent="0.2">
      <c r="C183" t="s">
        <v>188</v>
      </c>
      <c r="D183" s="8" t="s">
        <v>39</v>
      </c>
    </row>
    <row r="184" spans="3:4" x14ac:dyDescent="0.2">
      <c r="C184" t="s">
        <v>189</v>
      </c>
      <c r="D184" s="8" t="s">
        <v>39</v>
      </c>
    </row>
    <row r="185" spans="3:4" x14ac:dyDescent="0.2">
      <c r="C185" t="s">
        <v>190</v>
      </c>
      <c r="D185" s="8" t="s">
        <v>39</v>
      </c>
    </row>
    <row r="186" spans="3:4" x14ac:dyDescent="0.2">
      <c r="C186" t="s">
        <v>191</v>
      </c>
      <c r="D186" s="8" t="s">
        <v>39</v>
      </c>
    </row>
    <row r="187" spans="3:4" x14ac:dyDescent="0.2">
      <c r="C187" t="s">
        <v>192</v>
      </c>
      <c r="D187" s="8" t="s">
        <v>39</v>
      </c>
    </row>
    <row r="188" spans="3:4" x14ac:dyDescent="0.2">
      <c r="C188" t="s">
        <v>193</v>
      </c>
      <c r="D188" s="8" t="s">
        <v>39</v>
      </c>
    </row>
    <row r="189" spans="3:4" x14ac:dyDescent="0.2">
      <c r="C189" t="s">
        <v>73</v>
      </c>
      <c r="D189" s="8" t="s">
        <v>71</v>
      </c>
    </row>
    <row r="190" spans="3:4" x14ac:dyDescent="0.2">
      <c r="C190" t="s">
        <v>194</v>
      </c>
      <c r="D190" s="8" t="s">
        <v>71</v>
      </c>
    </row>
    <row r="191" spans="3:4" x14ac:dyDescent="0.2">
      <c r="C191" t="s">
        <v>195</v>
      </c>
      <c r="D191" s="8" t="s">
        <v>71</v>
      </c>
    </row>
    <row r="192" spans="3:4" x14ac:dyDescent="0.2">
      <c r="C192" t="s">
        <v>196</v>
      </c>
      <c r="D192" s="8" t="s">
        <v>71</v>
      </c>
    </row>
    <row r="193" spans="3:4" x14ac:dyDescent="0.2">
      <c r="C193" t="s">
        <v>197</v>
      </c>
      <c r="D193" s="8" t="s">
        <v>71</v>
      </c>
    </row>
    <row r="194" spans="3:4" x14ac:dyDescent="0.2">
      <c r="C194" t="s">
        <v>198</v>
      </c>
      <c r="D194" s="8" t="s">
        <v>71</v>
      </c>
    </row>
    <row r="195" spans="3:4" x14ac:dyDescent="0.2">
      <c r="C195" t="s">
        <v>199</v>
      </c>
      <c r="D195" s="8" t="s">
        <v>71</v>
      </c>
    </row>
    <row r="196" spans="3:4" x14ac:dyDescent="0.2">
      <c r="C196" t="s">
        <v>200</v>
      </c>
      <c r="D196" s="8" t="s">
        <v>22</v>
      </c>
    </row>
    <row r="197" spans="3:4" x14ac:dyDescent="0.2">
      <c r="C197" t="s">
        <v>201</v>
      </c>
      <c r="D197" s="8" t="s">
        <v>39</v>
      </c>
    </row>
    <row r="198" spans="3:4" x14ac:dyDescent="0.2">
      <c r="C198" t="s">
        <v>202</v>
      </c>
      <c r="D198" s="8" t="s">
        <v>22</v>
      </c>
    </row>
    <row r="199" spans="3:4" x14ac:dyDescent="0.2">
      <c r="C199" t="s">
        <v>203</v>
      </c>
      <c r="D199" s="8" t="s">
        <v>56</v>
      </c>
    </row>
    <row r="200" spans="3:4" x14ac:dyDescent="0.2">
      <c r="C200" t="s">
        <v>204</v>
      </c>
      <c r="D200" s="8" t="s">
        <v>56</v>
      </c>
    </row>
    <row r="201" spans="3:4" x14ac:dyDescent="0.2">
      <c r="C201" t="s">
        <v>205</v>
      </c>
      <c r="D201" s="8" t="s">
        <v>56</v>
      </c>
    </row>
    <row r="202" spans="3:4" x14ac:dyDescent="0.2">
      <c r="C202" t="s">
        <v>206</v>
      </c>
      <c r="D202" s="8" t="s">
        <v>56</v>
      </c>
    </row>
    <row r="203" spans="3:4" x14ac:dyDescent="0.2">
      <c r="C203" t="s">
        <v>207</v>
      </c>
      <c r="D203" s="8" t="s">
        <v>56</v>
      </c>
    </row>
    <row r="204" spans="3:4" x14ac:dyDescent="0.2">
      <c r="C204" t="s">
        <v>208</v>
      </c>
      <c r="D204" s="8" t="s">
        <v>41</v>
      </c>
    </row>
    <row r="205" spans="3:4" x14ac:dyDescent="0.2">
      <c r="C205" t="s">
        <v>209</v>
      </c>
      <c r="D205" s="8" t="s">
        <v>149</v>
      </c>
    </row>
    <row r="206" spans="3:4" x14ac:dyDescent="0.2">
      <c r="C206" t="s">
        <v>82</v>
      </c>
      <c r="D206" s="8" t="s">
        <v>56</v>
      </c>
    </row>
    <row r="207" spans="3:4" x14ac:dyDescent="0.2">
      <c r="C207" t="s">
        <v>210</v>
      </c>
      <c r="D207" s="8" t="s">
        <v>149</v>
      </c>
    </row>
    <row r="208" spans="3:4" x14ac:dyDescent="0.2">
      <c r="C208" t="s">
        <v>211</v>
      </c>
      <c r="D208" s="8" t="s">
        <v>149</v>
      </c>
    </row>
    <row r="209" spans="3:4" x14ac:dyDescent="0.2">
      <c r="C209" t="s">
        <v>212</v>
      </c>
      <c r="D209" s="8" t="s">
        <v>6</v>
      </c>
    </row>
    <row r="210" spans="3:4" x14ac:dyDescent="0.2">
      <c r="C210" t="s">
        <v>213</v>
      </c>
      <c r="D210" s="8" t="s">
        <v>60</v>
      </c>
    </row>
    <row r="211" spans="3:4" x14ac:dyDescent="0.2">
      <c r="C211" t="s">
        <v>214</v>
      </c>
      <c r="D211" s="8" t="s">
        <v>60</v>
      </c>
    </row>
    <row r="212" spans="3:4" x14ac:dyDescent="0.2">
      <c r="C212" t="s">
        <v>215</v>
      </c>
      <c r="D212" s="8" t="s">
        <v>1</v>
      </c>
    </row>
    <row r="213" spans="3:4" x14ac:dyDescent="0.2">
      <c r="C213" t="s">
        <v>216</v>
      </c>
      <c r="D213" s="8" t="s">
        <v>1</v>
      </c>
    </row>
    <row r="214" spans="3:4" x14ac:dyDescent="0.2">
      <c r="C214" t="s">
        <v>217</v>
      </c>
      <c r="D214" s="8" t="s">
        <v>1</v>
      </c>
    </row>
    <row r="215" spans="3:4" x14ac:dyDescent="0.2">
      <c r="C215" t="s">
        <v>218</v>
      </c>
      <c r="D215" s="8" t="s">
        <v>1</v>
      </c>
    </row>
    <row r="216" spans="3:4" x14ac:dyDescent="0.2">
      <c r="C216" t="s">
        <v>219</v>
      </c>
      <c r="D216" s="8" t="s">
        <v>1</v>
      </c>
    </row>
    <row r="217" spans="3:4" x14ac:dyDescent="0.2">
      <c r="C217" t="s">
        <v>220</v>
      </c>
      <c r="D217" s="8" t="s">
        <v>1</v>
      </c>
    </row>
    <row r="218" spans="3:4" x14ac:dyDescent="0.2">
      <c r="C218" t="s">
        <v>221</v>
      </c>
      <c r="D218" s="8" t="s">
        <v>92</v>
      </c>
    </row>
    <row r="219" spans="3:4" x14ac:dyDescent="0.2">
      <c r="C219" t="s">
        <v>222</v>
      </c>
      <c r="D219" s="8" t="s">
        <v>92</v>
      </c>
    </row>
    <row r="220" spans="3:4" x14ac:dyDescent="0.2">
      <c r="C220" t="s">
        <v>223</v>
      </c>
      <c r="D220" s="8" t="s">
        <v>92</v>
      </c>
    </row>
    <row r="221" spans="3:4" x14ac:dyDescent="0.2">
      <c r="C221" t="s">
        <v>224</v>
      </c>
      <c r="D221" s="8" t="s">
        <v>92</v>
      </c>
    </row>
    <row r="222" spans="3:4" x14ac:dyDescent="0.2">
      <c r="C222" t="s">
        <v>225</v>
      </c>
      <c r="D222" s="8" t="s">
        <v>92</v>
      </c>
    </row>
    <row r="223" spans="3:4" x14ac:dyDescent="0.2">
      <c r="C223" t="s">
        <v>226</v>
      </c>
      <c r="D223" s="8" t="s">
        <v>92</v>
      </c>
    </row>
    <row r="224" spans="3:4" x14ac:dyDescent="0.2">
      <c r="C224" t="s">
        <v>227</v>
      </c>
      <c r="D224" s="8" t="s">
        <v>92</v>
      </c>
    </row>
    <row r="225" spans="3:4" x14ac:dyDescent="0.2">
      <c r="C225" t="s">
        <v>228</v>
      </c>
      <c r="D225" s="8" t="s">
        <v>39</v>
      </c>
    </row>
    <row r="226" spans="3:4" x14ac:dyDescent="0.2">
      <c r="C226" t="s">
        <v>229</v>
      </c>
      <c r="D226" s="8" t="s">
        <v>39</v>
      </c>
    </row>
    <row r="227" spans="3:4" x14ac:dyDescent="0.2">
      <c r="C227" t="s">
        <v>230</v>
      </c>
      <c r="D227" s="8" t="s">
        <v>39</v>
      </c>
    </row>
    <row r="228" spans="3:4" x14ac:dyDescent="0.2">
      <c r="C228" t="s">
        <v>231</v>
      </c>
      <c r="D228" s="8" t="s">
        <v>39</v>
      </c>
    </row>
    <row r="229" spans="3:4" x14ac:dyDescent="0.2">
      <c r="C229" t="s">
        <v>232</v>
      </c>
      <c r="D229" s="8" t="s">
        <v>39</v>
      </c>
    </row>
    <row r="230" spans="3:4" x14ac:dyDescent="0.2">
      <c r="C230" t="s">
        <v>233</v>
      </c>
      <c r="D230" s="8" t="s">
        <v>39</v>
      </c>
    </row>
    <row r="231" spans="3:4" x14ac:dyDescent="0.2">
      <c r="C231" t="s">
        <v>234</v>
      </c>
      <c r="D231" s="8" t="s">
        <v>71</v>
      </c>
    </row>
    <row r="232" spans="3:4" x14ac:dyDescent="0.2">
      <c r="C232" t="s">
        <v>235</v>
      </c>
      <c r="D232" s="8" t="s">
        <v>71</v>
      </c>
    </row>
    <row r="233" spans="3:4" x14ac:dyDescent="0.2">
      <c r="C233" t="s">
        <v>236</v>
      </c>
      <c r="D233" s="8" t="s">
        <v>71</v>
      </c>
    </row>
    <row r="234" spans="3:4" x14ac:dyDescent="0.2">
      <c r="C234" t="s">
        <v>237</v>
      </c>
      <c r="D234" s="8" t="s">
        <v>71</v>
      </c>
    </row>
    <row r="235" spans="3:4" x14ac:dyDescent="0.2">
      <c r="C235" t="s">
        <v>238</v>
      </c>
      <c r="D235" s="8" t="s">
        <v>71</v>
      </c>
    </row>
    <row r="236" spans="3:4" x14ac:dyDescent="0.2">
      <c r="C236" t="s">
        <v>239</v>
      </c>
      <c r="D236" s="8" t="s">
        <v>240</v>
      </c>
    </row>
    <row r="237" spans="3:4" x14ac:dyDescent="0.2">
      <c r="C237" t="s">
        <v>241</v>
      </c>
      <c r="D237" s="8" t="s">
        <v>240</v>
      </c>
    </row>
    <row r="238" spans="3:4" x14ac:dyDescent="0.2">
      <c r="C238" t="s">
        <v>242</v>
      </c>
      <c r="D238" s="8" t="s">
        <v>56</v>
      </c>
    </row>
    <row r="239" spans="3:4" x14ac:dyDescent="0.2">
      <c r="C239" t="s">
        <v>243</v>
      </c>
      <c r="D239" s="8" t="s">
        <v>56</v>
      </c>
    </row>
    <row r="240" spans="3:4" x14ac:dyDescent="0.2">
      <c r="C240" t="s">
        <v>244</v>
      </c>
      <c r="D240" s="8" t="s">
        <v>56</v>
      </c>
    </row>
    <row r="241" spans="3:4" x14ac:dyDescent="0.2">
      <c r="C241" t="s">
        <v>245</v>
      </c>
      <c r="D241" s="8" t="s">
        <v>56</v>
      </c>
    </row>
    <row r="242" spans="3:4" x14ac:dyDescent="0.2">
      <c r="C242" t="s">
        <v>246</v>
      </c>
      <c r="D242" s="8" t="s">
        <v>56</v>
      </c>
    </row>
    <row r="243" spans="3:4" x14ac:dyDescent="0.2">
      <c r="C243" t="s">
        <v>247</v>
      </c>
      <c r="D243" s="8" t="s">
        <v>56</v>
      </c>
    </row>
    <row r="244" spans="3:4" x14ac:dyDescent="0.2">
      <c r="C244" t="s">
        <v>248</v>
      </c>
      <c r="D244" s="8" t="s">
        <v>56</v>
      </c>
    </row>
    <row r="245" spans="3:4" x14ac:dyDescent="0.2">
      <c r="C245" t="s">
        <v>249</v>
      </c>
      <c r="D245" s="8" t="s">
        <v>56</v>
      </c>
    </row>
    <row r="246" spans="3:4" x14ac:dyDescent="0.2">
      <c r="C246" t="s">
        <v>250</v>
      </c>
      <c r="D246" s="8" t="s">
        <v>56</v>
      </c>
    </row>
    <row r="247" spans="3:4" x14ac:dyDescent="0.2">
      <c r="C247" t="s">
        <v>251</v>
      </c>
      <c r="D247" s="8" t="s">
        <v>56</v>
      </c>
    </row>
    <row r="248" spans="3:4" x14ac:dyDescent="0.2">
      <c r="C248" t="s">
        <v>252</v>
      </c>
      <c r="D248" s="8" t="s">
        <v>56</v>
      </c>
    </row>
    <row r="249" spans="3:4" x14ac:dyDescent="0.2">
      <c r="C249" t="s">
        <v>253</v>
      </c>
      <c r="D249" s="8" t="s">
        <v>56</v>
      </c>
    </row>
    <row r="250" spans="3:4" x14ac:dyDescent="0.2">
      <c r="C250" t="s">
        <v>254</v>
      </c>
      <c r="D250" s="8" t="s">
        <v>56</v>
      </c>
    </row>
    <row r="251" spans="3:4" x14ac:dyDescent="0.2">
      <c r="C251" t="s">
        <v>255</v>
      </c>
      <c r="D251" s="8" t="s">
        <v>256</v>
      </c>
    </row>
    <row r="252" spans="3:4" x14ac:dyDescent="0.2">
      <c r="C252" t="s">
        <v>257</v>
      </c>
      <c r="D252" s="8" t="s">
        <v>256</v>
      </c>
    </row>
    <row r="253" spans="3:4" x14ac:dyDescent="0.2">
      <c r="C253" t="s">
        <v>258</v>
      </c>
      <c r="D253" s="8" t="s">
        <v>256</v>
      </c>
    </row>
    <row r="254" spans="3:4" x14ac:dyDescent="0.2">
      <c r="C254" t="s">
        <v>259</v>
      </c>
      <c r="D254" s="8" t="s">
        <v>256</v>
      </c>
    </row>
    <row r="255" spans="3:4" x14ac:dyDescent="0.2">
      <c r="C255" t="s">
        <v>260</v>
      </c>
      <c r="D255" s="8" t="s">
        <v>256</v>
      </c>
    </row>
    <row r="256" spans="3:4" x14ac:dyDescent="0.2">
      <c r="C256" t="s">
        <v>261</v>
      </c>
      <c r="D256" s="8" t="s">
        <v>256</v>
      </c>
    </row>
    <row r="257" spans="3:4" x14ac:dyDescent="0.2">
      <c r="C257" t="s">
        <v>262</v>
      </c>
      <c r="D257" s="8" t="s">
        <v>256</v>
      </c>
    </row>
    <row r="258" spans="3:4" x14ac:dyDescent="0.2">
      <c r="C258" t="s">
        <v>263</v>
      </c>
      <c r="D258" s="8" t="s">
        <v>256</v>
      </c>
    </row>
    <row r="259" spans="3:4" x14ac:dyDescent="0.2">
      <c r="C259" t="s">
        <v>264</v>
      </c>
      <c r="D259" s="8" t="s">
        <v>256</v>
      </c>
    </row>
    <row r="260" spans="3:4" x14ac:dyDescent="0.2">
      <c r="C260" t="s">
        <v>265</v>
      </c>
      <c r="D260" s="8" t="s">
        <v>256</v>
      </c>
    </row>
    <row r="261" spans="3:4" x14ac:dyDescent="0.2">
      <c r="C261" t="s">
        <v>266</v>
      </c>
      <c r="D261" s="8" t="s">
        <v>256</v>
      </c>
    </row>
    <row r="262" spans="3:4" x14ac:dyDescent="0.2">
      <c r="C262" t="s">
        <v>267</v>
      </c>
      <c r="D262" s="8" t="s">
        <v>256</v>
      </c>
    </row>
    <row r="263" spans="3:4" x14ac:dyDescent="0.2">
      <c r="C263" t="s">
        <v>268</v>
      </c>
      <c r="D263" s="8" t="s">
        <v>256</v>
      </c>
    </row>
    <row r="264" spans="3:4" x14ac:dyDescent="0.2">
      <c r="C264" t="s">
        <v>269</v>
      </c>
      <c r="D264" s="8" t="s">
        <v>256</v>
      </c>
    </row>
    <row r="265" spans="3:4" x14ac:dyDescent="0.2">
      <c r="C265" t="s">
        <v>270</v>
      </c>
      <c r="D265" s="8" t="s">
        <v>25</v>
      </c>
    </row>
    <row r="266" spans="3:4" x14ac:dyDescent="0.2">
      <c r="C266" t="s">
        <v>271</v>
      </c>
      <c r="D266" s="8" t="s">
        <v>25</v>
      </c>
    </row>
    <row r="267" spans="3:4" x14ac:dyDescent="0.2">
      <c r="C267" t="s">
        <v>272</v>
      </c>
      <c r="D267" s="8" t="s">
        <v>25</v>
      </c>
    </row>
    <row r="268" spans="3:4" x14ac:dyDescent="0.2">
      <c r="C268" t="s">
        <v>273</v>
      </c>
      <c r="D268" s="8" t="s">
        <v>25</v>
      </c>
    </row>
    <row r="269" spans="3:4" x14ac:dyDescent="0.2">
      <c r="C269" t="s">
        <v>274</v>
      </c>
      <c r="D269" s="8" t="s">
        <v>25</v>
      </c>
    </row>
    <row r="270" spans="3:4" x14ac:dyDescent="0.2">
      <c r="C270" t="s">
        <v>275</v>
      </c>
      <c r="D270" s="8" t="s">
        <v>25</v>
      </c>
    </row>
    <row r="271" spans="3:4" x14ac:dyDescent="0.2">
      <c r="C271" t="s">
        <v>276</v>
      </c>
      <c r="D271" s="8" t="s">
        <v>25</v>
      </c>
    </row>
    <row r="272" spans="3:4" x14ac:dyDescent="0.2">
      <c r="C272" t="s">
        <v>277</v>
      </c>
      <c r="D272" s="8" t="s">
        <v>25</v>
      </c>
    </row>
    <row r="273" spans="3:4" x14ac:dyDescent="0.2">
      <c r="C273" t="s">
        <v>278</v>
      </c>
      <c r="D273" s="8" t="s">
        <v>25</v>
      </c>
    </row>
    <row r="274" spans="3:4" x14ac:dyDescent="0.2">
      <c r="C274" t="s">
        <v>279</v>
      </c>
      <c r="D274" s="8" t="s">
        <v>25</v>
      </c>
    </row>
    <row r="275" spans="3:4" x14ac:dyDescent="0.2">
      <c r="C275" t="s">
        <v>280</v>
      </c>
      <c r="D275" s="8" t="s">
        <v>25</v>
      </c>
    </row>
    <row r="276" spans="3:4" x14ac:dyDescent="0.2">
      <c r="C276" t="s">
        <v>281</v>
      </c>
      <c r="D276" s="8" t="s">
        <v>64</v>
      </c>
    </row>
    <row r="277" spans="3:4" x14ac:dyDescent="0.2">
      <c r="C277" t="s">
        <v>282</v>
      </c>
      <c r="D277" s="8" t="s">
        <v>64</v>
      </c>
    </row>
    <row r="278" spans="3:4" x14ac:dyDescent="0.2">
      <c r="C278" t="s">
        <v>283</v>
      </c>
      <c r="D278" s="8" t="s">
        <v>64</v>
      </c>
    </row>
    <row r="279" spans="3:4" x14ac:dyDescent="0.2">
      <c r="C279" t="s">
        <v>284</v>
      </c>
      <c r="D279" s="8" t="s">
        <v>64</v>
      </c>
    </row>
    <row r="280" spans="3:4" x14ac:dyDescent="0.2">
      <c r="C280" t="s">
        <v>285</v>
      </c>
      <c r="D280" s="8" t="s">
        <v>286</v>
      </c>
    </row>
    <row r="281" spans="3:4" x14ac:dyDescent="0.2">
      <c r="C281" t="s">
        <v>287</v>
      </c>
      <c r="D281" s="8" t="s">
        <v>286</v>
      </c>
    </row>
    <row r="282" spans="3:4" x14ac:dyDescent="0.2">
      <c r="C282" t="s">
        <v>288</v>
      </c>
      <c r="D282" s="8" t="s">
        <v>286</v>
      </c>
    </row>
    <row r="283" spans="3:4" x14ac:dyDescent="0.2">
      <c r="C283" t="s">
        <v>289</v>
      </c>
      <c r="D283" s="8" t="s">
        <v>286</v>
      </c>
    </row>
    <row r="284" spans="3:4" x14ac:dyDescent="0.2">
      <c r="C284" t="s">
        <v>290</v>
      </c>
      <c r="D284" s="8" t="s">
        <v>286</v>
      </c>
    </row>
    <row r="285" spans="3:4" x14ac:dyDescent="0.2">
      <c r="C285" t="s">
        <v>291</v>
      </c>
      <c r="D285" s="8" t="s">
        <v>286</v>
      </c>
    </row>
    <row r="286" spans="3:4" x14ac:dyDescent="0.2">
      <c r="C286" t="s">
        <v>292</v>
      </c>
      <c r="D286" s="8" t="s">
        <v>286</v>
      </c>
    </row>
    <row r="287" spans="3:4" x14ac:dyDescent="0.2">
      <c r="C287" t="s">
        <v>293</v>
      </c>
      <c r="D287" s="8" t="s">
        <v>286</v>
      </c>
    </row>
    <row r="288" spans="3:4" x14ac:dyDescent="0.2">
      <c r="C288" t="s">
        <v>294</v>
      </c>
      <c r="D288" s="8" t="s">
        <v>286</v>
      </c>
    </row>
    <row r="289" spans="3:4" x14ac:dyDescent="0.2">
      <c r="C289" t="s">
        <v>295</v>
      </c>
      <c r="D289" s="8" t="s">
        <v>286</v>
      </c>
    </row>
    <row r="290" spans="3:4" x14ac:dyDescent="0.2">
      <c r="C290" t="s">
        <v>296</v>
      </c>
      <c r="D290" s="8" t="s">
        <v>44</v>
      </c>
    </row>
    <row r="291" spans="3:4" x14ac:dyDescent="0.2">
      <c r="C291" t="s">
        <v>297</v>
      </c>
      <c r="D291" s="8" t="s">
        <v>44</v>
      </c>
    </row>
    <row r="292" spans="3:4" x14ac:dyDescent="0.2">
      <c r="C292" t="s">
        <v>298</v>
      </c>
      <c r="D292" s="8" t="s">
        <v>44</v>
      </c>
    </row>
    <row r="293" spans="3:4" x14ac:dyDescent="0.2">
      <c r="C293" t="s">
        <v>299</v>
      </c>
      <c r="D293" s="8" t="s">
        <v>44</v>
      </c>
    </row>
    <row r="294" spans="3:4" x14ac:dyDescent="0.2">
      <c r="C294" t="s">
        <v>300</v>
      </c>
      <c r="D294" s="8" t="s">
        <v>44</v>
      </c>
    </row>
    <row r="295" spans="3:4" x14ac:dyDescent="0.2">
      <c r="C295" t="s">
        <v>301</v>
      </c>
      <c r="D295" s="8" t="s">
        <v>44</v>
      </c>
    </row>
    <row r="296" spans="3:4" x14ac:dyDescent="0.2">
      <c r="C296" t="s">
        <v>302</v>
      </c>
      <c r="D296" s="8" t="s">
        <v>44</v>
      </c>
    </row>
    <row r="297" spans="3:4" x14ac:dyDescent="0.2">
      <c r="C297" t="s">
        <v>303</v>
      </c>
      <c r="D297" s="8" t="s">
        <v>44</v>
      </c>
    </row>
    <row r="298" spans="3:4" x14ac:dyDescent="0.2">
      <c r="C298" t="s">
        <v>304</v>
      </c>
      <c r="D298" s="8" t="s">
        <v>44</v>
      </c>
    </row>
    <row r="299" spans="3:4" x14ac:dyDescent="0.2">
      <c r="C299" t="s">
        <v>305</v>
      </c>
      <c r="D299" s="8" t="s">
        <v>306</v>
      </c>
    </row>
    <row r="300" spans="3:4" x14ac:dyDescent="0.2">
      <c r="C300" t="s">
        <v>307</v>
      </c>
      <c r="D300" s="8" t="s">
        <v>306</v>
      </c>
    </row>
    <row r="301" spans="3:4" x14ac:dyDescent="0.2">
      <c r="C301" t="s">
        <v>308</v>
      </c>
      <c r="D301" s="8" t="s">
        <v>306</v>
      </c>
    </row>
    <row r="302" spans="3:4" x14ac:dyDescent="0.2">
      <c r="C302" t="s">
        <v>309</v>
      </c>
      <c r="D302" s="8" t="s">
        <v>306</v>
      </c>
    </row>
    <row r="303" spans="3:4" x14ac:dyDescent="0.2">
      <c r="C303" t="s">
        <v>310</v>
      </c>
      <c r="D303" s="8" t="s">
        <v>306</v>
      </c>
    </row>
    <row r="304" spans="3:4" x14ac:dyDescent="0.2">
      <c r="C304" t="s">
        <v>311</v>
      </c>
      <c r="D304" s="8" t="s">
        <v>306</v>
      </c>
    </row>
    <row r="305" spans="3:4" x14ac:dyDescent="0.2">
      <c r="C305" t="s">
        <v>312</v>
      </c>
      <c r="D305" s="8" t="s">
        <v>306</v>
      </c>
    </row>
    <row r="306" spans="3:4" x14ac:dyDescent="0.2">
      <c r="C306" t="s">
        <v>313</v>
      </c>
      <c r="D306" s="8" t="s">
        <v>306</v>
      </c>
    </row>
    <row r="307" spans="3:4" x14ac:dyDescent="0.2">
      <c r="C307" t="s">
        <v>314</v>
      </c>
      <c r="D307" s="8" t="s">
        <v>306</v>
      </c>
    </row>
    <row r="308" spans="3:4" x14ac:dyDescent="0.2">
      <c r="C308" t="s">
        <v>315</v>
      </c>
      <c r="D308" s="8" t="s">
        <v>306</v>
      </c>
    </row>
    <row r="309" spans="3:4" x14ac:dyDescent="0.2">
      <c r="C309" t="s">
        <v>316</v>
      </c>
      <c r="D309" s="8" t="s">
        <v>306</v>
      </c>
    </row>
    <row r="310" spans="3:4" x14ac:dyDescent="0.2">
      <c r="C310" t="s">
        <v>317</v>
      </c>
      <c r="D310" s="8" t="s">
        <v>306</v>
      </c>
    </row>
    <row r="311" spans="3:4" x14ac:dyDescent="0.2">
      <c r="C311" t="s">
        <v>318</v>
      </c>
      <c r="D311" s="8" t="s">
        <v>306</v>
      </c>
    </row>
    <row r="312" spans="3:4" x14ac:dyDescent="0.2">
      <c r="C312" t="s">
        <v>319</v>
      </c>
      <c r="D312" s="8" t="s">
        <v>306</v>
      </c>
    </row>
    <row r="313" spans="3:4" x14ac:dyDescent="0.2">
      <c r="C313" t="s">
        <v>320</v>
      </c>
      <c r="D313" s="8" t="s">
        <v>306</v>
      </c>
    </row>
    <row r="314" spans="3:4" x14ac:dyDescent="0.2">
      <c r="C314" t="s">
        <v>321</v>
      </c>
      <c r="D314" s="8" t="s">
        <v>306</v>
      </c>
    </row>
    <row r="315" spans="3:4" x14ac:dyDescent="0.2">
      <c r="C315" t="s">
        <v>322</v>
      </c>
      <c r="D315" s="8" t="s">
        <v>306</v>
      </c>
    </row>
    <row r="316" spans="3:4" x14ac:dyDescent="0.2">
      <c r="C316" t="s">
        <v>323</v>
      </c>
      <c r="D316" s="8" t="s">
        <v>306</v>
      </c>
    </row>
    <row r="317" spans="3:4" x14ac:dyDescent="0.2">
      <c r="C317" t="s">
        <v>324</v>
      </c>
      <c r="D317" s="8" t="s">
        <v>306</v>
      </c>
    </row>
    <row r="318" spans="3:4" x14ac:dyDescent="0.2">
      <c r="C318" t="s">
        <v>325</v>
      </c>
      <c r="D318" s="8" t="s">
        <v>306</v>
      </c>
    </row>
    <row r="319" spans="3:4" x14ac:dyDescent="0.2">
      <c r="C319" t="s">
        <v>326</v>
      </c>
      <c r="D319" s="8" t="s">
        <v>306</v>
      </c>
    </row>
    <row r="320" spans="3:4" x14ac:dyDescent="0.2">
      <c r="C320" t="s">
        <v>327</v>
      </c>
      <c r="D320" s="8" t="s">
        <v>306</v>
      </c>
    </row>
    <row r="321" spans="3:4" x14ac:dyDescent="0.2">
      <c r="C321" t="s">
        <v>328</v>
      </c>
      <c r="D321" s="8" t="s">
        <v>286</v>
      </c>
    </row>
    <row r="322" spans="3:4" x14ac:dyDescent="0.2">
      <c r="C322" t="s">
        <v>329</v>
      </c>
      <c r="D322" s="8" t="s">
        <v>286</v>
      </c>
    </row>
    <row r="323" spans="3:4" x14ac:dyDescent="0.2">
      <c r="C323" t="s">
        <v>330</v>
      </c>
      <c r="D323" s="8" t="s">
        <v>286</v>
      </c>
    </row>
    <row r="324" spans="3:4" x14ac:dyDescent="0.2">
      <c r="C324" t="s">
        <v>331</v>
      </c>
      <c r="D324" s="8" t="s">
        <v>286</v>
      </c>
    </row>
    <row r="325" spans="3:4" x14ac:dyDescent="0.2">
      <c r="C325" t="s">
        <v>332</v>
      </c>
      <c r="D325" s="8" t="s">
        <v>44</v>
      </c>
    </row>
    <row r="326" spans="3:4" x14ac:dyDescent="0.2">
      <c r="C326" t="s">
        <v>333</v>
      </c>
      <c r="D326" s="8" t="s">
        <v>44</v>
      </c>
    </row>
    <row r="327" spans="3:4" x14ac:dyDescent="0.2">
      <c r="C327" t="s">
        <v>334</v>
      </c>
      <c r="D327" s="8" t="s">
        <v>44</v>
      </c>
    </row>
    <row r="328" spans="3:4" x14ac:dyDescent="0.2">
      <c r="C328" t="s">
        <v>335</v>
      </c>
      <c r="D328" s="8" t="s">
        <v>44</v>
      </c>
    </row>
    <row r="329" spans="3:4" x14ac:dyDescent="0.2">
      <c r="C329" t="s">
        <v>336</v>
      </c>
      <c r="D329" s="8" t="s">
        <v>44</v>
      </c>
    </row>
    <row r="330" spans="3:4" x14ac:dyDescent="0.2">
      <c r="C330" t="s">
        <v>337</v>
      </c>
      <c r="D330" s="8" t="s">
        <v>30</v>
      </c>
    </row>
    <row r="331" spans="3:4" x14ac:dyDescent="0.2">
      <c r="C331" t="s">
        <v>338</v>
      </c>
      <c r="D331" s="8" t="s">
        <v>30</v>
      </c>
    </row>
    <row r="332" spans="3:4" x14ac:dyDescent="0.2">
      <c r="C332" t="s">
        <v>339</v>
      </c>
      <c r="D332" s="8" t="s">
        <v>30</v>
      </c>
    </row>
    <row r="333" spans="3:4" x14ac:dyDescent="0.2">
      <c r="C333" t="s">
        <v>340</v>
      </c>
      <c r="D333" s="8" t="s">
        <v>30</v>
      </c>
    </row>
    <row r="334" spans="3:4" x14ac:dyDescent="0.2">
      <c r="C334" t="s">
        <v>341</v>
      </c>
      <c r="D334" s="8" t="s">
        <v>30</v>
      </c>
    </row>
    <row r="335" spans="3:4" x14ac:dyDescent="0.2">
      <c r="C335" t="s">
        <v>342</v>
      </c>
      <c r="D335" s="8" t="s">
        <v>30</v>
      </c>
    </row>
    <row r="336" spans="3:4" x14ac:dyDescent="0.2">
      <c r="C336" t="s">
        <v>343</v>
      </c>
      <c r="D336" s="8" t="s">
        <v>30</v>
      </c>
    </row>
    <row r="337" spans="3:4" x14ac:dyDescent="0.2">
      <c r="C337" t="s">
        <v>344</v>
      </c>
      <c r="D337" s="8" t="s">
        <v>30</v>
      </c>
    </row>
    <row r="338" spans="3:4" x14ac:dyDescent="0.2">
      <c r="C338" t="s">
        <v>345</v>
      </c>
      <c r="D338" s="8" t="s">
        <v>30</v>
      </c>
    </row>
    <row r="339" spans="3:4" x14ac:dyDescent="0.2">
      <c r="C339" t="s">
        <v>346</v>
      </c>
      <c r="D339" s="8" t="s">
        <v>30</v>
      </c>
    </row>
    <row r="340" spans="3:4" x14ac:dyDescent="0.2">
      <c r="C340" t="s">
        <v>347</v>
      </c>
      <c r="D340" s="8" t="s">
        <v>30</v>
      </c>
    </row>
    <row r="341" spans="3:4" x14ac:dyDescent="0.2">
      <c r="C341" t="s">
        <v>348</v>
      </c>
      <c r="D341" s="8" t="s">
        <v>30</v>
      </c>
    </row>
    <row r="342" spans="3:4" x14ac:dyDescent="0.2">
      <c r="C342" t="s">
        <v>349</v>
      </c>
      <c r="D342" s="8" t="s">
        <v>30</v>
      </c>
    </row>
    <row r="343" spans="3:4" x14ac:dyDescent="0.2">
      <c r="C343" t="s">
        <v>350</v>
      </c>
      <c r="D343" s="8" t="s">
        <v>30</v>
      </c>
    </row>
    <row r="344" spans="3:4" x14ac:dyDescent="0.2">
      <c r="C344" t="s">
        <v>351</v>
      </c>
      <c r="D344" s="8" t="s">
        <v>30</v>
      </c>
    </row>
    <row r="345" spans="3:4" x14ac:dyDescent="0.2">
      <c r="C345" t="s">
        <v>352</v>
      </c>
      <c r="D345" s="8" t="s">
        <v>30</v>
      </c>
    </row>
    <row r="346" spans="3:4" x14ac:dyDescent="0.2">
      <c r="C346" t="s">
        <v>353</v>
      </c>
      <c r="D346" s="8" t="s">
        <v>30</v>
      </c>
    </row>
    <row r="347" spans="3:4" x14ac:dyDescent="0.2">
      <c r="C347" t="s">
        <v>354</v>
      </c>
      <c r="D347" s="8" t="s">
        <v>30</v>
      </c>
    </row>
    <row r="348" spans="3:4" x14ac:dyDescent="0.2">
      <c r="C348" t="s">
        <v>355</v>
      </c>
      <c r="D348" s="8" t="s">
        <v>30</v>
      </c>
    </row>
    <row r="349" spans="3:4" x14ac:dyDescent="0.2">
      <c r="C349" t="s">
        <v>356</v>
      </c>
      <c r="D349" s="8" t="s">
        <v>30</v>
      </c>
    </row>
    <row r="350" spans="3:4" x14ac:dyDescent="0.2">
      <c r="C350" t="s">
        <v>357</v>
      </c>
      <c r="D350" s="8" t="s">
        <v>30</v>
      </c>
    </row>
    <row r="351" spans="3:4" x14ac:dyDescent="0.2">
      <c r="C351" t="s">
        <v>358</v>
      </c>
      <c r="D351" s="8" t="s">
        <v>30</v>
      </c>
    </row>
    <row r="352" spans="3:4" x14ac:dyDescent="0.2">
      <c r="C352" t="s">
        <v>359</v>
      </c>
      <c r="D352" s="8" t="s">
        <v>30</v>
      </c>
    </row>
    <row r="353" spans="3:4" x14ac:dyDescent="0.2">
      <c r="C353" t="s">
        <v>360</v>
      </c>
      <c r="D353" s="8" t="s">
        <v>30</v>
      </c>
    </row>
    <row r="354" spans="3:4" x14ac:dyDescent="0.2">
      <c r="C354" t="s">
        <v>361</v>
      </c>
      <c r="D354" s="8" t="s">
        <v>30</v>
      </c>
    </row>
    <row r="355" spans="3:4" x14ac:dyDescent="0.2">
      <c r="C355" t="s">
        <v>361</v>
      </c>
      <c r="D355" s="8" t="s">
        <v>30</v>
      </c>
    </row>
    <row r="356" spans="3:4" x14ac:dyDescent="0.2">
      <c r="C356" t="s">
        <v>362</v>
      </c>
      <c r="D356" s="8" t="s">
        <v>44</v>
      </c>
    </row>
    <row r="357" spans="3:4" x14ac:dyDescent="0.2">
      <c r="C357" t="s">
        <v>363</v>
      </c>
      <c r="D357" s="8" t="s">
        <v>44</v>
      </c>
    </row>
    <row r="358" spans="3:4" x14ac:dyDescent="0.2">
      <c r="C358" t="s">
        <v>364</v>
      </c>
      <c r="D358" s="8" t="s">
        <v>44</v>
      </c>
    </row>
    <row r="359" spans="3:4" x14ac:dyDescent="0.2">
      <c r="C359" t="s">
        <v>365</v>
      </c>
      <c r="D359" s="8" t="s">
        <v>44</v>
      </c>
    </row>
    <row r="360" spans="3:4" x14ac:dyDescent="0.2">
      <c r="C360" t="s">
        <v>366</v>
      </c>
      <c r="D360" s="8" t="s">
        <v>44</v>
      </c>
    </row>
    <row r="361" spans="3:4" x14ac:dyDescent="0.2">
      <c r="C361" t="s">
        <v>367</v>
      </c>
      <c r="D361" s="8" t="s">
        <v>44</v>
      </c>
    </row>
    <row r="362" spans="3:4" x14ac:dyDescent="0.2">
      <c r="C362" t="s">
        <v>368</v>
      </c>
      <c r="D362" s="8" t="s">
        <v>44</v>
      </c>
    </row>
    <row r="363" spans="3:4" x14ac:dyDescent="0.2">
      <c r="C363" t="s">
        <v>369</v>
      </c>
      <c r="D363" s="8" t="s">
        <v>44</v>
      </c>
    </row>
    <row r="364" spans="3:4" x14ac:dyDescent="0.2">
      <c r="C364" t="s">
        <v>370</v>
      </c>
      <c r="D364" s="8" t="s">
        <v>44</v>
      </c>
    </row>
    <row r="365" spans="3:4" x14ac:dyDescent="0.2">
      <c r="C365" t="s">
        <v>371</v>
      </c>
      <c r="D365" s="8" t="s">
        <v>44</v>
      </c>
    </row>
    <row r="366" spans="3:4" x14ac:dyDescent="0.2">
      <c r="C366" t="s">
        <v>361</v>
      </c>
      <c r="D366" s="8" t="s">
        <v>30</v>
      </c>
    </row>
    <row r="367" spans="3:4" x14ac:dyDescent="0.2">
      <c r="C367" t="s">
        <v>372</v>
      </c>
      <c r="D367" s="8" t="s">
        <v>44</v>
      </c>
    </row>
    <row r="368" spans="3:4" x14ac:dyDescent="0.2">
      <c r="C368" t="s">
        <v>361</v>
      </c>
      <c r="D368" s="8" t="s">
        <v>30</v>
      </c>
    </row>
    <row r="369" spans="3:4" x14ac:dyDescent="0.2">
      <c r="C369" t="s">
        <v>373</v>
      </c>
      <c r="D369" s="8" t="s">
        <v>30</v>
      </c>
    </row>
    <row r="370" spans="3:4" x14ac:dyDescent="0.2">
      <c r="C370" t="s">
        <v>374</v>
      </c>
      <c r="D370" s="8" t="s">
        <v>30</v>
      </c>
    </row>
    <row r="371" spans="3:4" x14ac:dyDescent="0.2">
      <c r="C371" t="s">
        <v>375</v>
      </c>
      <c r="D371" s="8" t="s">
        <v>30</v>
      </c>
    </row>
    <row r="372" spans="3:4" x14ac:dyDescent="0.2">
      <c r="C372" t="s">
        <v>376</v>
      </c>
      <c r="D372" s="8" t="s">
        <v>30</v>
      </c>
    </row>
    <row r="373" spans="3:4" x14ac:dyDescent="0.2">
      <c r="C373" t="s">
        <v>377</v>
      </c>
      <c r="D373" s="8" t="s">
        <v>30</v>
      </c>
    </row>
    <row r="374" spans="3:4" x14ac:dyDescent="0.2">
      <c r="C374" t="s">
        <v>378</v>
      </c>
      <c r="D374" s="8" t="s">
        <v>30</v>
      </c>
    </row>
    <row r="375" spans="3:4" x14ac:dyDescent="0.2">
      <c r="C375" t="s">
        <v>379</v>
      </c>
      <c r="D375" s="8" t="s">
        <v>44</v>
      </c>
    </row>
    <row r="376" spans="3:4" x14ac:dyDescent="0.2">
      <c r="C376" t="s">
        <v>380</v>
      </c>
      <c r="D376" s="8" t="s">
        <v>30</v>
      </c>
    </row>
    <row r="377" spans="3:4" x14ac:dyDescent="0.2">
      <c r="C377" t="s">
        <v>381</v>
      </c>
      <c r="D377" s="8" t="s">
        <v>44</v>
      </c>
    </row>
    <row r="378" spans="3:4" x14ac:dyDescent="0.2">
      <c r="C378" t="s">
        <v>382</v>
      </c>
      <c r="D378" s="8" t="s">
        <v>44</v>
      </c>
    </row>
    <row r="379" spans="3:4" x14ac:dyDescent="0.2">
      <c r="C379" t="s">
        <v>383</v>
      </c>
      <c r="D379" s="8" t="s">
        <v>44</v>
      </c>
    </row>
    <row r="380" spans="3:4" x14ac:dyDescent="0.2">
      <c r="C380" t="s">
        <v>384</v>
      </c>
      <c r="D380" s="8" t="s">
        <v>44</v>
      </c>
    </row>
    <row r="381" spans="3:4" x14ac:dyDescent="0.2">
      <c r="C381" t="s">
        <v>385</v>
      </c>
      <c r="D381" s="8" t="s">
        <v>44</v>
      </c>
    </row>
    <row r="382" spans="3:4" x14ac:dyDescent="0.2">
      <c r="C382" t="s">
        <v>386</v>
      </c>
      <c r="D382" s="8" t="s">
        <v>44</v>
      </c>
    </row>
    <row r="383" spans="3:4" x14ac:dyDescent="0.2">
      <c r="C383" t="s">
        <v>387</v>
      </c>
      <c r="D383" s="8" t="s">
        <v>44</v>
      </c>
    </row>
    <row r="384" spans="3:4" x14ac:dyDescent="0.2">
      <c r="C384" t="s">
        <v>388</v>
      </c>
      <c r="D384" s="8" t="s">
        <v>44</v>
      </c>
    </row>
    <row r="385" spans="3:4" x14ac:dyDescent="0.2">
      <c r="C385" t="s">
        <v>389</v>
      </c>
      <c r="D385" s="8" t="s">
        <v>44</v>
      </c>
    </row>
    <row r="386" spans="3:4" x14ac:dyDescent="0.2">
      <c r="C386" t="s">
        <v>390</v>
      </c>
      <c r="D386" s="8" t="s">
        <v>44</v>
      </c>
    </row>
    <row r="387" spans="3:4" x14ac:dyDescent="0.2">
      <c r="C387" t="s">
        <v>391</v>
      </c>
      <c r="D387" s="8" t="s">
        <v>44</v>
      </c>
    </row>
    <row r="388" spans="3:4" x14ac:dyDescent="0.2">
      <c r="C388" t="s">
        <v>392</v>
      </c>
      <c r="D388" s="8" t="s">
        <v>44</v>
      </c>
    </row>
    <row r="389" spans="3:4" x14ac:dyDescent="0.2">
      <c r="C389" t="s">
        <v>393</v>
      </c>
      <c r="D389" s="8" t="s">
        <v>44</v>
      </c>
    </row>
    <row r="390" spans="3:4" x14ac:dyDescent="0.2">
      <c r="C390" t="s">
        <v>394</v>
      </c>
      <c r="D390" s="8" t="s">
        <v>44</v>
      </c>
    </row>
    <row r="391" spans="3:4" x14ac:dyDescent="0.2">
      <c r="C391" t="s">
        <v>395</v>
      </c>
      <c r="D391" s="8" t="s">
        <v>30</v>
      </c>
    </row>
    <row r="392" spans="3:4" x14ac:dyDescent="0.2">
      <c r="C392" t="s">
        <v>396</v>
      </c>
      <c r="D392" s="8" t="s">
        <v>30</v>
      </c>
    </row>
    <row r="393" spans="3:4" x14ac:dyDescent="0.2">
      <c r="C393" t="s">
        <v>397</v>
      </c>
      <c r="D393" s="8" t="s">
        <v>30</v>
      </c>
    </row>
    <row r="394" spans="3:4" x14ac:dyDescent="0.2">
      <c r="C394" t="s">
        <v>398</v>
      </c>
      <c r="D394" s="8" t="s">
        <v>30</v>
      </c>
    </row>
    <row r="395" spans="3:4" x14ac:dyDescent="0.2">
      <c r="C395" t="s">
        <v>399</v>
      </c>
      <c r="D395" s="8" t="s">
        <v>30</v>
      </c>
    </row>
    <row r="396" spans="3:4" x14ac:dyDescent="0.2">
      <c r="C396" t="s">
        <v>378</v>
      </c>
      <c r="D396" s="8" t="s">
        <v>30</v>
      </c>
    </row>
    <row r="397" spans="3:4" x14ac:dyDescent="0.2">
      <c r="C397" t="s">
        <v>400</v>
      </c>
      <c r="D397" s="8" t="s">
        <v>30</v>
      </c>
    </row>
    <row r="398" spans="3:4" x14ac:dyDescent="0.2">
      <c r="C398" t="s">
        <v>401</v>
      </c>
      <c r="D398" s="8" t="s">
        <v>30</v>
      </c>
    </row>
    <row r="399" spans="3:4" x14ac:dyDescent="0.2">
      <c r="C399" t="s">
        <v>40</v>
      </c>
      <c r="D399" s="8" t="s">
        <v>41</v>
      </c>
    </row>
    <row r="400" spans="3:4" x14ac:dyDescent="0.2">
      <c r="C400" t="s">
        <v>82</v>
      </c>
      <c r="D400" s="8" t="s">
        <v>56</v>
      </c>
    </row>
    <row r="401" spans="3:4" x14ac:dyDescent="0.2">
      <c r="C401" t="s">
        <v>402</v>
      </c>
      <c r="D401" s="8" t="s">
        <v>39</v>
      </c>
    </row>
    <row r="402" spans="3:4" x14ac:dyDescent="0.2">
      <c r="C402" t="s">
        <v>403</v>
      </c>
      <c r="D402" s="8" t="s">
        <v>39</v>
      </c>
    </row>
    <row r="403" spans="3:4" x14ac:dyDescent="0.2">
      <c r="C403" t="s">
        <v>404</v>
      </c>
      <c r="D403" s="8" t="s">
        <v>39</v>
      </c>
    </row>
    <row r="404" spans="3:4" x14ac:dyDescent="0.2">
      <c r="C404" t="s">
        <v>405</v>
      </c>
      <c r="D404" s="8" t="s">
        <v>39</v>
      </c>
    </row>
    <row r="405" spans="3:4" x14ac:dyDescent="0.2">
      <c r="C405" t="s">
        <v>406</v>
      </c>
      <c r="D405" s="8" t="s">
        <v>149</v>
      </c>
    </row>
    <row r="406" spans="3:4" x14ac:dyDescent="0.2">
      <c r="C406" t="s">
        <v>407</v>
      </c>
      <c r="D406" s="8" t="s">
        <v>39</v>
      </c>
    </row>
    <row r="407" spans="3:4" x14ac:dyDescent="0.2">
      <c r="C407" t="s">
        <v>408</v>
      </c>
      <c r="D407" s="8" t="s">
        <v>41</v>
      </c>
    </row>
    <row r="408" spans="3:4" x14ac:dyDescent="0.2">
      <c r="C408" t="s">
        <v>409</v>
      </c>
      <c r="D408" s="8" t="s">
        <v>30</v>
      </c>
    </row>
    <row r="409" spans="3:4" x14ac:dyDescent="0.2">
      <c r="C409" t="s">
        <v>410</v>
      </c>
      <c r="D409" s="8" t="s">
        <v>44</v>
      </c>
    </row>
    <row r="410" spans="3:4" x14ac:dyDescent="0.2">
      <c r="C410" t="s">
        <v>150</v>
      </c>
      <c r="D410" s="8" t="s">
        <v>149</v>
      </c>
    </row>
    <row r="411" spans="3:4" x14ac:dyDescent="0.2">
      <c r="C411" t="s">
        <v>411</v>
      </c>
      <c r="D411" s="8" t="s">
        <v>41</v>
      </c>
    </row>
    <row r="412" spans="3:4" x14ac:dyDescent="0.2">
      <c r="C412" t="s">
        <v>412</v>
      </c>
      <c r="D412" s="8" t="s">
        <v>6</v>
      </c>
    </row>
    <row r="413" spans="3:4" x14ac:dyDescent="0.2">
      <c r="C413" t="s">
        <v>413</v>
      </c>
      <c r="D413" s="8" t="s">
        <v>41</v>
      </c>
    </row>
    <row r="414" spans="3:4" x14ac:dyDescent="0.2">
      <c r="C414" t="s">
        <v>414</v>
      </c>
      <c r="D414" s="8" t="s">
        <v>39</v>
      </c>
    </row>
    <row r="415" spans="3:4" x14ac:dyDescent="0.2">
      <c r="C415" t="s">
        <v>415</v>
      </c>
      <c r="D415" s="8" t="s">
        <v>30</v>
      </c>
    </row>
    <row r="416" spans="3:4" x14ac:dyDescent="0.2">
      <c r="C416" t="s">
        <v>416</v>
      </c>
      <c r="D416" s="8" t="s">
        <v>149</v>
      </c>
    </row>
    <row r="417" spans="3:4" x14ac:dyDescent="0.2">
      <c r="C417" t="s">
        <v>417</v>
      </c>
      <c r="D417" s="8" t="s">
        <v>44</v>
      </c>
    </row>
    <row r="418" spans="3:4" x14ac:dyDescent="0.2">
      <c r="C418" t="s">
        <v>82</v>
      </c>
      <c r="D418" s="8" t="s">
        <v>56</v>
      </c>
    </row>
    <row r="419" spans="3:4" x14ac:dyDescent="0.2">
      <c r="C419" t="s">
        <v>418</v>
      </c>
      <c r="D419" s="8" t="s">
        <v>149</v>
      </c>
    </row>
    <row r="420" spans="3:4" x14ac:dyDescent="0.2">
      <c r="C420" t="s">
        <v>419</v>
      </c>
      <c r="D420" s="8" t="s">
        <v>149</v>
      </c>
    </row>
    <row r="421" spans="3:4" x14ac:dyDescent="0.2">
      <c r="C421" t="s">
        <v>406</v>
      </c>
      <c r="D421" s="8" t="s">
        <v>149</v>
      </c>
    </row>
    <row r="422" spans="3:4" x14ac:dyDescent="0.2">
      <c r="C422" t="s">
        <v>420</v>
      </c>
      <c r="D422" s="8" t="s">
        <v>149</v>
      </c>
    </row>
    <row r="423" spans="3:4" x14ac:dyDescent="0.2">
      <c r="C423" t="s">
        <v>421</v>
      </c>
      <c r="D423" s="8" t="s">
        <v>149</v>
      </c>
    </row>
    <row r="424" spans="3:4" x14ac:dyDescent="0.2">
      <c r="C424" t="s">
        <v>422</v>
      </c>
      <c r="D424" s="8" t="s">
        <v>6</v>
      </c>
    </row>
    <row r="425" spans="3:4" x14ac:dyDescent="0.2">
      <c r="C425" t="s">
        <v>423</v>
      </c>
      <c r="D425" s="8" t="s">
        <v>149</v>
      </c>
    </row>
    <row r="426" spans="3:4" x14ac:dyDescent="0.2">
      <c r="C426" t="s">
        <v>424</v>
      </c>
      <c r="D426" s="8" t="s">
        <v>149</v>
      </c>
    </row>
    <row r="427" spans="3:4" x14ac:dyDescent="0.2">
      <c r="C427" t="s">
        <v>425</v>
      </c>
      <c r="D427" s="8" t="s">
        <v>149</v>
      </c>
    </row>
    <row r="428" spans="3:4" x14ac:dyDescent="0.2">
      <c r="C428" t="s">
        <v>426</v>
      </c>
      <c r="D428" s="8" t="s">
        <v>149</v>
      </c>
    </row>
    <row r="429" spans="3:4" x14ac:dyDescent="0.2">
      <c r="C429" t="s">
        <v>427</v>
      </c>
      <c r="D429" s="8" t="s">
        <v>149</v>
      </c>
    </row>
    <row r="430" spans="3:4" x14ac:dyDescent="0.2">
      <c r="C430" t="s">
        <v>428</v>
      </c>
      <c r="D430" s="8" t="s">
        <v>149</v>
      </c>
    </row>
    <row r="431" spans="3:4" x14ac:dyDescent="0.2">
      <c r="C431" t="s">
        <v>429</v>
      </c>
      <c r="D431" s="8" t="s">
        <v>149</v>
      </c>
    </row>
    <row r="432" spans="3:4" x14ac:dyDescent="0.2">
      <c r="C432" t="s">
        <v>430</v>
      </c>
      <c r="D432" s="8" t="s">
        <v>22</v>
      </c>
    </row>
    <row r="433" spans="3:4" x14ac:dyDescent="0.2">
      <c r="C433" t="s">
        <v>431</v>
      </c>
      <c r="D433" s="8" t="s">
        <v>6</v>
      </c>
    </row>
    <row r="434" spans="3:4" x14ac:dyDescent="0.2">
      <c r="C434" t="s">
        <v>432</v>
      </c>
      <c r="D434" s="8" t="s">
        <v>6</v>
      </c>
    </row>
    <row r="435" spans="3:4" x14ac:dyDescent="0.2">
      <c r="C435" t="s">
        <v>433</v>
      </c>
      <c r="D435" s="8" t="s">
        <v>6</v>
      </c>
    </row>
    <row r="436" spans="3:4" x14ac:dyDescent="0.2">
      <c r="C436" t="s">
        <v>434</v>
      </c>
      <c r="D436" s="8" t="s">
        <v>1</v>
      </c>
    </row>
    <row r="437" spans="3:4" x14ac:dyDescent="0.2">
      <c r="C437" t="s">
        <v>435</v>
      </c>
      <c r="D437" s="8" t="s">
        <v>30</v>
      </c>
    </row>
    <row r="438" spans="3:4" x14ac:dyDescent="0.2">
      <c r="C438" t="s">
        <v>436</v>
      </c>
      <c r="D438" s="8" t="s">
        <v>6</v>
      </c>
    </row>
    <row r="439" spans="3:4" x14ac:dyDescent="0.2">
      <c r="C439" t="s">
        <v>437</v>
      </c>
      <c r="D439" s="8" t="s">
        <v>60</v>
      </c>
    </row>
    <row r="440" spans="3:4" x14ac:dyDescent="0.2">
      <c r="C440" t="s">
        <v>5</v>
      </c>
      <c r="D440" s="8" t="s">
        <v>6</v>
      </c>
    </row>
    <row r="441" spans="3:4" x14ac:dyDescent="0.2">
      <c r="C441" t="s">
        <v>438</v>
      </c>
      <c r="D441" s="8" t="s">
        <v>6</v>
      </c>
    </row>
    <row r="442" spans="3:4" x14ac:dyDescent="0.2">
      <c r="C442" t="s">
        <v>439</v>
      </c>
      <c r="D442" s="8" t="s">
        <v>6</v>
      </c>
    </row>
    <row r="443" spans="3:4" x14ac:dyDescent="0.2">
      <c r="C443" t="s">
        <v>440</v>
      </c>
      <c r="D443" s="8" t="s">
        <v>6</v>
      </c>
    </row>
    <row r="444" spans="3:4" x14ac:dyDescent="0.2">
      <c r="C444" t="s">
        <v>441</v>
      </c>
      <c r="D444" s="8" t="s">
        <v>6</v>
      </c>
    </row>
    <row r="445" spans="3:4" x14ac:dyDescent="0.2">
      <c r="C445" t="s">
        <v>121</v>
      </c>
      <c r="D445" s="8" t="s">
        <v>6</v>
      </c>
    </row>
    <row r="446" spans="3:4" x14ac:dyDescent="0.2">
      <c r="C446" t="s">
        <v>442</v>
      </c>
      <c r="D446" s="8" t="s">
        <v>6</v>
      </c>
    </row>
    <row r="447" spans="3:4" x14ac:dyDescent="0.2">
      <c r="C447" t="s">
        <v>443</v>
      </c>
      <c r="D447" s="8" t="s">
        <v>6</v>
      </c>
    </row>
    <row r="448" spans="3:4" x14ac:dyDescent="0.2">
      <c r="C448" t="s">
        <v>444</v>
      </c>
      <c r="D448" s="8" t="s">
        <v>6</v>
      </c>
    </row>
    <row r="449" spans="3:4" x14ac:dyDescent="0.2">
      <c r="C449" t="s">
        <v>445</v>
      </c>
      <c r="D449" s="8" t="s">
        <v>6</v>
      </c>
    </row>
    <row r="450" spans="3:4" x14ac:dyDescent="0.2">
      <c r="C450" t="s">
        <v>446</v>
      </c>
      <c r="D450" s="8" t="s">
        <v>6</v>
      </c>
    </row>
    <row r="451" spans="3:4" x14ac:dyDescent="0.2">
      <c r="C451" t="s">
        <v>447</v>
      </c>
      <c r="D451" s="8" t="s">
        <v>6</v>
      </c>
    </row>
    <row r="452" spans="3:4" x14ac:dyDescent="0.2">
      <c r="C452" t="s">
        <v>448</v>
      </c>
      <c r="D452" s="8" t="s">
        <v>6</v>
      </c>
    </row>
    <row r="453" spans="3:4" x14ac:dyDescent="0.2">
      <c r="C453" t="s">
        <v>449</v>
      </c>
      <c r="D453" s="8" t="s">
        <v>6</v>
      </c>
    </row>
    <row r="454" spans="3:4" x14ac:dyDescent="0.2">
      <c r="C454" t="s">
        <v>450</v>
      </c>
      <c r="D454" s="8" t="s">
        <v>6</v>
      </c>
    </row>
    <row r="455" spans="3:4" x14ac:dyDescent="0.2">
      <c r="C455" t="s">
        <v>451</v>
      </c>
      <c r="D455" s="8" t="s">
        <v>6</v>
      </c>
    </row>
    <row r="456" spans="3:4" x14ac:dyDescent="0.2">
      <c r="C456" t="s">
        <v>452</v>
      </c>
      <c r="D456" s="8" t="s">
        <v>6</v>
      </c>
    </row>
    <row r="457" spans="3:4" x14ac:dyDescent="0.2">
      <c r="C457" t="s">
        <v>453</v>
      </c>
      <c r="D457" s="8" t="s">
        <v>6</v>
      </c>
    </row>
    <row r="458" spans="3:4" x14ac:dyDescent="0.2">
      <c r="C458" t="s">
        <v>454</v>
      </c>
      <c r="D458" s="8" t="s">
        <v>6</v>
      </c>
    </row>
    <row r="459" spans="3:4" x14ac:dyDescent="0.2">
      <c r="C459" t="s">
        <v>455</v>
      </c>
      <c r="D459" s="8" t="s">
        <v>6</v>
      </c>
    </row>
    <row r="460" spans="3:4" x14ac:dyDescent="0.2">
      <c r="C460" t="s">
        <v>456</v>
      </c>
      <c r="D460" s="8" t="s">
        <v>6</v>
      </c>
    </row>
    <row r="461" spans="3:4" x14ac:dyDescent="0.2">
      <c r="C461" t="s">
        <v>457</v>
      </c>
      <c r="D461" s="8" t="s">
        <v>6</v>
      </c>
    </row>
    <row r="462" spans="3:4" x14ac:dyDescent="0.2">
      <c r="C462" t="s">
        <v>458</v>
      </c>
      <c r="D462" s="8" t="s">
        <v>6</v>
      </c>
    </row>
    <row r="463" spans="3:4" x14ac:dyDescent="0.2">
      <c r="C463" t="s">
        <v>412</v>
      </c>
      <c r="D463" s="8" t="s">
        <v>6</v>
      </c>
    </row>
    <row r="464" spans="3:4" x14ac:dyDescent="0.2">
      <c r="C464" t="s">
        <v>82</v>
      </c>
      <c r="D464" s="8" t="s">
        <v>56</v>
      </c>
    </row>
    <row r="465" spans="3:4" x14ac:dyDescent="0.2">
      <c r="C465" t="s">
        <v>459</v>
      </c>
      <c r="D465" s="8" t="s">
        <v>6</v>
      </c>
    </row>
    <row r="466" spans="3:4" x14ac:dyDescent="0.2">
      <c r="C466" t="s">
        <v>460</v>
      </c>
      <c r="D466" s="8" t="s">
        <v>6</v>
      </c>
    </row>
    <row r="467" spans="3:4" x14ac:dyDescent="0.2">
      <c r="C467" t="s">
        <v>422</v>
      </c>
      <c r="D467" s="8" t="s">
        <v>6</v>
      </c>
    </row>
    <row r="468" spans="3:4" x14ac:dyDescent="0.2">
      <c r="C468" t="s">
        <v>461</v>
      </c>
      <c r="D468" s="8" t="s">
        <v>6</v>
      </c>
    </row>
    <row r="469" spans="3:4" x14ac:dyDescent="0.2">
      <c r="C469" t="s">
        <v>462</v>
      </c>
      <c r="D469" s="8" t="s">
        <v>6</v>
      </c>
    </row>
    <row r="470" spans="3:4" x14ac:dyDescent="0.2">
      <c r="C470" t="s">
        <v>463</v>
      </c>
      <c r="D470" s="8" t="s">
        <v>6</v>
      </c>
    </row>
    <row r="471" spans="3:4" x14ac:dyDescent="0.2">
      <c r="C471" t="s">
        <v>464</v>
      </c>
      <c r="D471" s="8" t="s">
        <v>6</v>
      </c>
    </row>
    <row r="472" spans="3:4" x14ac:dyDescent="0.2">
      <c r="C472" t="s">
        <v>465</v>
      </c>
      <c r="D472" s="8" t="s">
        <v>6</v>
      </c>
    </row>
    <row r="473" spans="3:4" x14ac:dyDescent="0.2">
      <c r="C473" t="s">
        <v>466</v>
      </c>
      <c r="D473" s="8" t="s">
        <v>6</v>
      </c>
    </row>
    <row r="474" spans="3:4" x14ac:dyDescent="0.2">
      <c r="C474" t="s">
        <v>467</v>
      </c>
      <c r="D474" s="8" t="s">
        <v>6</v>
      </c>
    </row>
    <row r="475" spans="3:4" x14ac:dyDescent="0.2">
      <c r="C475" t="s">
        <v>468</v>
      </c>
      <c r="D475" s="8" t="s">
        <v>6</v>
      </c>
    </row>
    <row r="476" spans="3:4" x14ac:dyDescent="0.2">
      <c r="C476" t="s">
        <v>469</v>
      </c>
      <c r="D476" s="8" t="s">
        <v>6</v>
      </c>
    </row>
    <row r="477" spans="3:4" x14ac:dyDescent="0.2">
      <c r="C477" t="s">
        <v>469</v>
      </c>
      <c r="D477" s="8" t="s">
        <v>6</v>
      </c>
    </row>
    <row r="478" spans="3:4" x14ac:dyDescent="0.2">
      <c r="C478" t="s">
        <v>470</v>
      </c>
      <c r="D478" s="8" t="s">
        <v>6</v>
      </c>
    </row>
    <row r="479" spans="3:4" x14ac:dyDescent="0.2">
      <c r="C479" t="s">
        <v>471</v>
      </c>
      <c r="D479" s="8" t="s">
        <v>6</v>
      </c>
    </row>
    <row r="480" spans="3:4" x14ac:dyDescent="0.2">
      <c r="C480" t="s">
        <v>472</v>
      </c>
      <c r="D480" s="8" t="s">
        <v>69</v>
      </c>
    </row>
    <row r="481" spans="3:4" x14ac:dyDescent="0.2">
      <c r="C481" t="s">
        <v>473</v>
      </c>
      <c r="D481" s="8" t="s">
        <v>69</v>
      </c>
    </row>
    <row r="482" spans="3:4" x14ac:dyDescent="0.2">
      <c r="C482" t="s">
        <v>474</v>
      </c>
      <c r="D482" s="8" t="s">
        <v>30</v>
      </c>
    </row>
    <row r="483" spans="3:4" x14ac:dyDescent="0.2">
      <c r="C483" t="s">
        <v>475</v>
      </c>
      <c r="D483" s="8" t="s">
        <v>30</v>
      </c>
    </row>
    <row r="484" spans="3:4" x14ac:dyDescent="0.2">
      <c r="C484" t="s">
        <v>476</v>
      </c>
      <c r="D484" s="8" t="s">
        <v>30</v>
      </c>
    </row>
    <row r="485" spans="3:4" x14ac:dyDescent="0.2">
      <c r="C485" t="s">
        <v>477</v>
      </c>
      <c r="D485" s="8" t="s">
        <v>30</v>
      </c>
    </row>
    <row r="486" spans="3:4" x14ac:dyDescent="0.2">
      <c r="C486" t="s">
        <v>478</v>
      </c>
      <c r="D486" s="8" t="s">
        <v>30</v>
      </c>
    </row>
    <row r="487" spans="3:4" x14ac:dyDescent="0.2">
      <c r="C487" t="s">
        <v>437</v>
      </c>
      <c r="D487" s="8" t="s">
        <v>60</v>
      </c>
    </row>
    <row r="488" spans="3:4" x14ac:dyDescent="0.2">
      <c r="C488" t="s">
        <v>479</v>
      </c>
      <c r="D488" s="8" t="s">
        <v>60</v>
      </c>
    </row>
    <row r="489" spans="3:4" x14ac:dyDescent="0.2">
      <c r="C489" t="s">
        <v>480</v>
      </c>
      <c r="D489" s="8" t="s">
        <v>30</v>
      </c>
    </row>
    <row r="490" spans="3:4" x14ac:dyDescent="0.2">
      <c r="C490" t="s">
        <v>422</v>
      </c>
      <c r="D490" s="8" t="s">
        <v>6</v>
      </c>
    </row>
    <row r="491" spans="3:4" x14ac:dyDescent="0.2">
      <c r="C491" t="s">
        <v>481</v>
      </c>
      <c r="D491" s="8" t="s">
        <v>30</v>
      </c>
    </row>
    <row r="492" spans="3:4" x14ac:dyDescent="0.2">
      <c r="C492" t="s">
        <v>482</v>
      </c>
      <c r="D492" s="8" t="s">
        <v>30</v>
      </c>
    </row>
    <row r="493" spans="3:4" x14ac:dyDescent="0.2">
      <c r="C493" t="s">
        <v>483</v>
      </c>
      <c r="D493" s="8" t="s">
        <v>30</v>
      </c>
    </row>
    <row r="494" spans="3:4" x14ac:dyDescent="0.2">
      <c r="C494" t="s">
        <v>484</v>
      </c>
      <c r="D494" s="8" t="s">
        <v>30</v>
      </c>
    </row>
    <row r="495" spans="3:4" x14ac:dyDescent="0.2">
      <c r="C495" t="s">
        <v>485</v>
      </c>
      <c r="D495" s="8" t="s">
        <v>30</v>
      </c>
    </row>
    <row r="496" spans="3:4" x14ac:dyDescent="0.2">
      <c r="C496" t="s">
        <v>486</v>
      </c>
      <c r="D496" s="8" t="s">
        <v>30</v>
      </c>
    </row>
    <row r="497" spans="3:4" x14ac:dyDescent="0.2">
      <c r="C497" t="s">
        <v>487</v>
      </c>
      <c r="D497" s="8" t="s">
        <v>92</v>
      </c>
    </row>
    <row r="498" spans="3:4" x14ac:dyDescent="0.2">
      <c r="C498" t="s">
        <v>488</v>
      </c>
      <c r="D498" s="8" t="s">
        <v>30</v>
      </c>
    </row>
    <row r="499" spans="3:4" x14ac:dyDescent="0.2">
      <c r="C499" t="s">
        <v>489</v>
      </c>
      <c r="D499" s="8" t="s">
        <v>30</v>
      </c>
    </row>
    <row r="500" spans="3:4" x14ac:dyDescent="0.2">
      <c r="C500" t="s">
        <v>490</v>
      </c>
      <c r="D500" s="8" t="s">
        <v>30</v>
      </c>
    </row>
    <row r="501" spans="3:4" x14ac:dyDescent="0.2">
      <c r="C501" t="s">
        <v>491</v>
      </c>
      <c r="D501" s="8" t="s">
        <v>30</v>
      </c>
    </row>
    <row r="502" spans="3:4" x14ac:dyDescent="0.2">
      <c r="C502" t="s">
        <v>422</v>
      </c>
      <c r="D502" s="8" t="s">
        <v>6</v>
      </c>
    </row>
    <row r="503" spans="3:4" x14ac:dyDescent="0.2">
      <c r="C503" t="s">
        <v>492</v>
      </c>
      <c r="D503" s="8" t="s">
        <v>30</v>
      </c>
    </row>
    <row r="504" spans="3:4" x14ac:dyDescent="0.2">
      <c r="C504" t="s">
        <v>493</v>
      </c>
      <c r="D504" s="8" t="s">
        <v>30</v>
      </c>
    </row>
    <row r="505" spans="3:4" x14ac:dyDescent="0.2">
      <c r="C505" t="s">
        <v>494</v>
      </c>
      <c r="D505" s="8" t="s">
        <v>30</v>
      </c>
    </row>
    <row r="506" spans="3:4" x14ac:dyDescent="0.2">
      <c r="C506" t="s">
        <v>495</v>
      </c>
      <c r="D506" s="8" t="s">
        <v>30</v>
      </c>
    </row>
    <row r="507" spans="3:4" x14ac:dyDescent="0.2">
      <c r="C507" t="s">
        <v>496</v>
      </c>
      <c r="D507" s="8" t="s">
        <v>30</v>
      </c>
    </row>
    <row r="508" spans="3:4" x14ac:dyDescent="0.2">
      <c r="C508" t="s">
        <v>497</v>
      </c>
      <c r="D508" s="8" t="s">
        <v>30</v>
      </c>
    </row>
    <row r="509" spans="3:4" x14ac:dyDescent="0.2">
      <c r="C509" t="s">
        <v>498</v>
      </c>
      <c r="D509" s="8" t="s">
        <v>30</v>
      </c>
    </row>
    <row r="510" spans="3:4" x14ac:dyDescent="0.2">
      <c r="C510" t="s">
        <v>499</v>
      </c>
      <c r="D510" s="8" t="s">
        <v>30</v>
      </c>
    </row>
    <row r="511" spans="3:4" x14ac:dyDescent="0.2">
      <c r="C511" t="s">
        <v>500</v>
      </c>
      <c r="D511" s="8" t="s">
        <v>30</v>
      </c>
    </row>
    <row r="512" spans="3:4" x14ac:dyDescent="0.2">
      <c r="C512" t="s">
        <v>501</v>
      </c>
      <c r="D512" s="8" t="s">
        <v>30</v>
      </c>
    </row>
    <row r="513" spans="3:4" x14ac:dyDescent="0.2">
      <c r="C513" t="s">
        <v>108</v>
      </c>
      <c r="D513" s="8" t="s">
        <v>22</v>
      </c>
    </row>
    <row r="514" spans="3:4" x14ac:dyDescent="0.2">
      <c r="C514" t="s">
        <v>502</v>
      </c>
      <c r="D514" s="8" t="s">
        <v>30</v>
      </c>
    </row>
    <row r="515" spans="3:4" x14ac:dyDescent="0.2">
      <c r="C515" t="s">
        <v>503</v>
      </c>
      <c r="D515" s="8" t="s">
        <v>30</v>
      </c>
    </row>
    <row r="516" spans="3:4" x14ac:dyDescent="0.2">
      <c r="C516" t="s">
        <v>504</v>
      </c>
      <c r="D516" s="8" t="s">
        <v>30</v>
      </c>
    </row>
    <row r="517" spans="3:4" x14ac:dyDescent="0.2">
      <c r="C517" t="s">
        <v>505</v>
      </c>
      <c r="D517" s="8" t="s">
        <v>30</v>
      </c>
    </row>
    <row r="518" spans="3:4" x14ac:dyDescent="0.2">
      <c r="C518" t="s">
        <v>506</v>
      </c>
      <c r="D518" s="8" t="s">
        <v>30</v>
      </c>
    </row>
    <row r="519" spans="3:4" x14ac:dyDescent="0.2">
      <c r="C519" t="s">
        <v>507</v>
      </c>
      <c r="D519" s="8" t="s">
        <v>30</v>
      </c>
    </row>
    <row r="520" spans="3:4" x14ac:dyDescent="0.2">
      <c r="C520" t="s">
        <v>508</v>
      </c>
      <c r="D520" s="8" t="s">
        <v>30</v>
      </c>
    </row>
    <row r="521" spans="3:4" x14ac:dyDescent="0.2">
      <c r="C521" t="s">
        <v>509</v>
      </c>
      <c r="D521" s="8" t="s">
        <v>30</v>
      </c>
    </row>
    <row r="522" spans="3:4" x14ac:dyDescent="0.2">
      <c r="C522" t="s">
        <v>510</v>
      </c>
      <c r="D522" s="8" t="s">
        <v>30</v>
      </c>
    </row>
    <row r="523" spans="3:4" x14ac:dyDescent="0.2">
      <c r="C523" t="s">
        <v>511</v>
      </c>
      <c r="D523" s="8" t="s">
        <v>30</v>
      </c>
    </row>
    <row r="524" spans="3:4" x14ac:dyDescent="0.2">
      <c r="C524" t="s">
        <v>105</v>
      </c>
      <c r="D524" s="8" t="s">
        <v>39</v>
      </c>
    </row>
    <row r="525" spans="3:4" x14ac:dyDescent="0.2">
      <c r="C525" t="s">
        <v>512</v>
      </c>
      <c r="D525" s="8" t="s">
        <v>30</v>
      </c>
    </row>
    <row r="526" spans="3:4" x14ac:dyDescent="0.2">
      <c r="C526" t="s">
        <v>513</v>
      </c>
      <c r="D526" s="8" t="s">
        <v>30</v>
      </c>
    </row>
    <row r="527" spans="3:4" x14ac:dyDescent="0.2">
      <c r="C527" t="s">
        <v>514</v>
      </c>
      <c r="D527" s="8" t="s">
        <v>30</v>
      </c>
    </row>
    <row r="528" spans="3:4" x14ac:dyDescent="0.2">
      <c r="C528" t="s">
        <v>462</v>
      </c>
      <c r="D528" s="8" t="s">
        <v>6</v>
      </c>
    </row>
    <row r="529" spans="3:4" x14ac:dyDescent="0.2">
      <c r="C529" t="s">
        <v>515</v>
      </c>
      <c r="D529" s="8" t="s">
        <v>30</v>
      </c>
    </row>
    <row r="530" spans="3:4" x14ac:dyDescent="0.2">
      <c r="C530" t="s">
        <v>516</v>
      </c>
      <c r="D530" s="8" t="s">
        <v>30</v>
      </c>
    </row>
    <row r="531" spans="3:4" x14ac:dyDescent="0.2">
      <c r="C531" t="s">
        <v>239</v>
      </c>
      <c r="D531" s="8" t="s">
        <v>240</v>
      </c>
    </row>
    <row r="532" spans="3:4" x14ac:dyDescent="0.2">
      <c r="C532" t="s">
        <v>332</v>
      </c>
      <c r="D532" s="8" t="s">
        <v>44</v>
      </c>
    </row>
    <row r="533" spans="3:4" x14ac:dyDescent="0.2">
      <c r="C533" t="s">
        <v>517</v>
      </c>
      <c r="D533" s="8" t="s">
        <v>44</v>
      </c>
    </row>
    <row r="534" spans="3:4" x14ac:dyDescent="0.2">
      <c r="C534" t="s">
        <v>518</v>
      </c>
      <c r="D534" s="8" t="s">
        <v>44</v>
      </c>
    </row>
    <row r="535" spans="3:4" x14ac:dyDescent="0.2">
      <c r="C535" t="s">
        <v>519</v>
      </c>
      <c r="D535" s="8" t="s">
        <v>44</v>
      </c>
    </row>
    <row r="536" spans="3:4" x14ac:dyDescent="0.2">
      <c r="C536" t="s">
        <v>520</v>
      </c>
      <c r="D536" s="8" t="s">
        <v>44</v>
      </c>
    </row>
    <row r="537" spans="3:4" x14ac:dyDescent="0.2">
      <c r="C537" t="s">
        <v>521</v>
      </c>
      <c r="D537" s="8" t="s">
        <v>44</v>
      </c>
    </row>
    <row r="538" spans="3:4" x14ac:dyDescent="0.2">
      <c r="C538" t="s">
        <v>522</v>
      </c>
      <c r="D538" s="8" t="s">
        <v>44</v>
      </c>
    </row>
    <row r="539" spans="3:4" x14ac:dyDescent="0.2">
      <c r="C539" t="s">
        <v>523</v>
      </c>
      <c r="D539" s="8" t="s">
        <v>44</v>
      </c>
    </row>
    <row r="540" spans="3:4" x14ac:dyDescent="0.2">
      <c r="C540" t="s">
        <v>524</v>
      </c>
      <c r="D540" s="8" t="s">
        <v>44</v>
      </c>
    </row>
    <row r="541" spans="3:4" x14ac:dyDescent="0.2">
      <c r="C541" t="s">
        <v>333</v>
      </c>
      <c r="D541" s="8" t="s">
        <v>44</v>
      </c>
    </row>
    <row r="542" spans="3:4" x14ac:dyDescent="0.2">
      <c r="C542" t="s">
        <v>525</v>
      </c>
      <c r="D542" s="8" t="s">
        <v>44</v>
      </c>
    </row>
    <row r="543" spans="3:4" x14ac:dyDescent="0.2">
      <c r="C543" t="s">
        <v>526</v>
      </c>
      <c r="D543" s="8" t="s">
        <v>44</v>
      </c>
    </row>
    <row r="544" spans="3:4" x14ac:dyDescent="0.2">
      <c r="C544" t="s">
        <v>527</v>
      </c>
      <c r="D544" s="8" t="s">
        <v>44</v>
      </c>
    </row>
    <row r="545" spans="3:4" x14ac:dyDescent="0.2">
      <c r="C545" t="s">
        <v>48</v>
      </c>
      <c r="D545" s="8" t="s">
        <v>44</v>
      </c>
    </row>
    <row r="546" spans="3:4" x14ac:dyDescent="0.2">
      <c r="C546" t="s">
        <v>528</v>
      </c>
      <c r="D546" s="8" t="s">
        <v>44</v>
      </c>
    </row>
    <row r="547" spans="3:4" x14ac:dyDescent="0.2">
      <c r="C547" t="s">
        <v>529</v>
      </c>
      <c r="D547" s="8" t="s">
        <v>44</v>
      </c>
    </row>
    <row r="548" spans="3:4" x14ac:dyDescent="0.2">
      <c r="C548" t="s">
        <v>530</v>
      </c>
      <c r="D548" s="8" t="s">
        <v>44</v>
      </c>
    </row>
    <row r="549" spans="3:4" x14ac:dyDescent="0.2">
      <c r="C549" t="s">
        <v>531</v>
      </c>
      <c r="D549" s="8" t="s">
        <v>44</v>
      </c>
    </row>
    <row r="550" spans="3:4" x14ac:dyDescent="0.2">
      <c r="C550" t="s">
        <v>532</v>
      </c>
      <c r="D550" s="8" t="s">
        <v>44</v>
      </c>
    </row>
    <row r="551" spans="3:4" x14ac:dyDescent="0.2">
      <c r="C551" t="s">
        <v>533</v>
      </c>
      <c r="D551" s="8" t="s">
        <v>44</v>
      </c>
    </row>
    <row r="552" spans="3:4" x14ac:dyDescent="0.2">
      <c r="C552" t="s">
        <v>534</v>
      </c>
      <c r="D552" s="8" t="s">
        <v>44</v>
      </c>
    </row>
    <row r="553" spans="3:4" x14ac:dyDescent="0.2">
      <c r="C553" t="s">
        <v>533</v>
      </c>
      <c r="D553" s="8" t="s">
        <v>44</v>
      </c>
    </row>
    <row r="554" spans="3:4" x14ac:dyDescent="0.2">
      <c r="C554" t="s">
        <v>369</v>
      </c>
      <c r="D554" s="8" t="s">
        <v>44</v>
      </c>
    </row>
    <row r="555" spans="3:4" x14ac:dyDescent="0.2">
      <c r="C555" t="s">
        <v>394</v>
      </c>
      <c r="D555" s="8" t="s">
        <v>44</v>
      </c>
    </row>
    <row r="556" spans="3:4" x14ac:dyDescent="0.2">
      <c r="C556" t="s">
        <v>535</v>
      </c>
      <c r="D556" s="8" t="s">
        <v>44</v>
      </c>
    </row>
    <row r="557" spans="3:4" x14ac:dyDescent="0.2">
      <c r="C557" t="s">
        <v>536</v>
      </c>
      <c r="D557" s="8" t="s">
        <v>44</v>
      </c>
    </row>
    <row r="558" spans="3:4" x14ac:dyDescent="0.2">
      <c r="C558" t="s">
        <v>537</v>
      </c>
      <c r="D558" s="8" t="s">
        <v>44</v>
      </c>
    </row>
    <row r="559" spans="3:4" x14ac:dyDescent="0.2">
      <c r="C559" t="s">
        <v>538</v>
      </c>
      <c r="D559" s="8" t="s">
        <v>44</v>
      </c>
    </row>
    <row r="560" spans="3:4" x14ac:dyDescent="0.2">
      <c r="C560" t="s">
        <v>539</v>
      </c>
      <c r="D560" s="8" t="s">
        <v>44</v>
      </c>
    </row>
    <row r="561" spans="3:4" x14ac:dyDescent="0.2">
      <c r="C561" t="s">
        <v>540</v>
      </c>
      <c r="D561" s="8" t="s">
        <v>44</v>
      </c>
    </row>
    <row r="562" spans="3:4" x14ac:dyDescent="0.2">
      <c r="C562" t="s">
        <v>541</v>
      </c>
      <c r="D562" s="8" t="s">
        <v>44</v>
      </c>
    </row>
    <row r="563" spans="3:4" x14ac:dyDescent="0.2">
      <c r="C563" t="s">
        <v>542</v>
      </c>
      <c r="D563" s="8" t="s">
        <v>44</v>
      </c>
    </row>
    <row r="564" spans="3:4" x14ac:dyDescent="0.2">
      <c r="C564" t="s">
        <v>543</v>
      </c>
      <c r="D564" s="8" t="s">
        <v>44</v>
      </c>
    </row>
    <row r="565" spans="3:4" x14ac:dyDescent="0.2">
      <c r="C565" t="s">
        <v>82</v>
      </c>
      <c r="D565" s="8" t="s">
        <v>56</v>
      </c>
    </row>
    <row r="566" spans="3:4" x14ac:dyDescent="0.2">
      <c r="C566" t="s">
        <v>544</v>
      </c>
      <c r="D566" s="8" t="s">
        <v>44</v>
      </c>
    </row>
    <row r="567" spans="3:4" x14ac:dyDescent="0.2">
      <c r="C567" t="s">
        <v>545</v>
      </c>
      <c r="D567" s="8" t="s">
        <v>44</v>
      </c>
    </row>
    <row r="568" spans="3:4" x14ac:dyDescent="0.2">
      <c r="C568" t="s">
        <v>546</v>
      </c>
      <c r="D568" s="8" t="s">
        <v>44</v>
      </c>
    </row>
    <row r="569" spans="3:4" x14ac:dyDescent="0.2">
      <c r="C569" t="s">
        <v>547</v>
      </c>
      <c r="D569" s="8" t="s">
        <v>44</v>
      </c>
    </row>
    <row r="570" spans="3:4" x14ac:dyDescent="0.2">
      <c r="C570" t="s">
        <v>548</v>
      </c>
      <c r="D570" s="8" t="s">
        <v>44</v>
      </c>
    </row>
    <row r="571" spans="3:4" x14ac:dyDescent="0.2">
      <c r="C571" t="s">
        <v>123</v>
      </c>
      <c r="D571" s="8" t="s">
        <v>6</v>
      </c>
    </row>
    <row r="572" spans="3:4" x14ac:dyDescent="0.2">
      <c r="C572" t="s">
        <v>549</v>
      </c>
      <c r="D572" s="8" t="s">
        <v>44</v>
      </c>
    </row>
    <row r="573" spans="3:4" x14ac:dyDescent="0.2">
      <c r="C573" t="s">
        <v>550</v>
      </c>
      <c r="D573" s="8" t="s">
        <v>44</v>
      </c>
    </row>
    <row r="574" spans="3:4" x14ac:dyDescent="0.2">
      <c r="C574" t="s">
        <v>551</v>
      </c>
      <c r="D574" s="8" t="s">
        <v>44</v>
      </c>
    </row>
    <row r="575" spans="3:4" x14ac:dyDescent="0.2">
      <c r="C575" t="s">
        <v>552</v>
      </c>
      <c r="D575" s="8" t="s">
        <v>44</v>
      </c>
    </row>
    <row r="576" spans="3:4" x14ac:dyDescent="0.2">
      <c r="C576" t="s">
        <v>553</v>
      </c>
      <c r="D576" s="8" t="s">
        <v>44</v>
      </c>
    </row>
    <row r="577" spans="3:4" x14ac:dyDescent="0.2">
      <c r="C577" t="s">
        <v>554</v>
      </c>
      <c r="D577" s="8" t="s">
        <v>44</v>
      </c>
    </row>
    <row r="578" spans="3:4" x14ac:dyDescent="0.2">
      <c r="C578" t="s">
        <v>555</v>
      </c>
      <c r="D578" s="8" t="s">
        <v>44</v>
      </c>
    </row>
    <row r="579" spans="3:4" x14ac:dyDescent="0.2">
      <c r="C579" t="s">
        <v>556</v>
      </c>
      <c r="D579" s="8" t="s">
        <v>44</v>
      </c>
    </row>
    <row r="580" spans="3:4" x14ac:dyDescent="0.2">
      <c r="C580" t="s">
        <v>557</v>
      </c>
      <c r="D580" s="8" t="s">
        <v>44</v>
      </c>
    </row>
    <row r="581" spans="3:4" x14ac:dyDescent="0.2">
      <c r="C581" t="s">
        <v>558</v>
      </c>
      <c r="D581" s="8" t="s">
        <v>44</v>
      </c>
    </row>
    <row r="582" spans="3:4" x14ac:dyDescent="0.2">
      <c r="C582" t="s">
        <v>559</v>
      </c>
      <c r="D582" s="8" t="s">
        <v>44</v>
      </c>
    </row>
    <row r="583" spans="3:4" x14ac:dyDescent="0.2">
      <c r="C583" t="s">
        <v>560</v>
      </c>
      <c r="D583" s="8" t="s">
        <v>44</v>
      </c>
    </row>
    <row r="584" spans="3:4" x14ac:dyDescent="0.2">
      <c r="C584" t="s">
        <v>561</v>
      </c>
      <c r="D584" s="8" t="s">
        <v>71</v>
      </c>
    </row>
    <row r="585" spans="3:4" x14ac:dyDescent="0.2">
      <c r="C585" t="s">
        <v>562</v>
      </c>
      <c r="D585" s="8" t="s">
        <v>44</v>
      </c>
    </row>
    <row r="586" spans="3:4" x14ac:dyDescent="0.2">
      <c r="C586" t="s">
        <v>422</v>
      </c>
      <c r="D586" s="8" t="s">
        <v>6</v>
      </c>
    </row>
    <row r="587" spans="3:4" x14ac:dyDescent="0.2">
      <c r="C587" t="s">
        <v>563</v>
      </c>
      <c r="D587" s="8" t="s">
        <v>44</v>
      </c>
    </row>
    <row r="588" spans="3:4" x14ac:dyDescent="0.2">
      <c r="C588" t="s">
        <v>564</v>
      </c>
      <c r="D588" s="8" t="s">
        <v>44</v>
      </c>
    </row>
    <row r="589" spans="3:4" x14ac:dyDescent="0.2">
      <c r="C589" t="s">
        <v>565</v>
      </c>
      <c r="D589" s="8" t="s">
        <v>44</v>
      </c>
    </row>
    <row r="590" spans="3:4" x14ac:dyDescent="0.2">
      <c r="C590" t="s">
        <v>566</v>
      </c>
      <c r="D590" s="8" t="s">
        <v>44</v>
      </c>
    </row>
    <row r="591" spans="3:4" x14ac:dyDescent="0.2">
      <c r="C591" t="s">
        <v>567</v>
      </c>
      <c r="D591" s="8" t="s">
        <v>44</v>
      </c>
    </row>
    <row r="592" spans="3:4" x14ac:dyDescent="0.2">
      <c r="C592" t="s">
        <v>568</v>
      </c>
      <c r="D592" s="8" t="s">
        <v>44</v>
      </c>
    </row>
    <row r="593" spans="3:4" x14ac:dyDescent="0.2">
      <c r="C593" t="s">
        <v>569</v>
      </c>
      <c r="D593" s="8" t="s">
        <v>44</v>
      </c>
    </row>
    <row r="594" spans="3:4" x14ac:dyDescent="0.2">
      <c r="C594" t="s">
        <v>570</v>
      </c>
      <c r="D594" s="8" t="s">
        <v>44</v>
      </c>
    </row>
    <row r="595" spans="3:4" x14ac:dyDescent="0.2">
      <c r="C595" t="s">
        <v>571</v>
      </c>
      <c r="D595" s="8" t="s">
        <v>44</v>
      </c>
    </row>
    <row r="596" spans="3:4" x14ac:dyDescent="0.2">
      <c r="C596" t="s">
        <v>572</v>
      </c>
      <c r="D596" s="8" t="s">
        <v>44</v>
      </c>
    </row>
    <row r="597" spans="3:4" x14ac:dyDescent="0.2">
      <c r="C597" t="s">
        <v>573</v>
      </c>
      <c r="D597" s="8" t="s">
        <v>44</v>
      </c>
    </row>
    <row r="598" spans="3:4" x14ac:dyDescent="0.2">
      <c r="C598" t="s">
        <v>574</v>
      </c>
      <c r="D598" s="8" t="s">
        <v>44</v>
      </c>
    </row>
    <row r="599" spans="3:4" x14ac:dyDescent="0.2">
      <c r="C599" t="s">
        <v>575</v>
      </c>
      <c r="D599" s="8" t="s">
        <v>44</v>
      </c>
    </row>
    <row r="600" spans="3:4" x14ac:dyDescent="0.2">
      <c r="C600" t="s">
        <v>576</v>
      </c>
      <c r="D600" s="8" t="s">
        <v>44</v>
      </c>
    </row>
    <row r="601" spans="3:4" x14ac:dyDescent="0.2">
      <c r="C601" t="s">
        <v>577</v>
      </c>
      <c r="D601" s="8" t="s">
        <v>44</v>
      </c>
    </row>
    <row r="602" spans="3:4" x14ac:dyDescent="0.2">
      <c r="C602" t="s">
        <v>578</v>
      </c>
      <c r="D602" s="8" t="s">
        <v>1</v>
      </c>
    </row>
    <row r="603" spans="3:4" x14ac:dyDescent="0.2">
      <c r="C603" t="s">
        <v>579</v>
      </c>
      <c r="D603" s="8" t="s">
        <v>1</v>
      </c>
    </row>
    <row r="604" spans="3:4" x14ac:dyDescent="0.2">
      <c r="C604" t="s">
        <v>580</v>
      </c>
      <c r="D604" s="8" t="s">
        <v>1</v>
      </c>
    </row>
    <row r="605" spans="3:4" x14ac:dyDescent="0.2">
      <c r="C605" t="s">
        <v>581</v>
      </c>
      <c r="D605" s="8" t="s">
        <v>1</v>
      </c>
    </row>
    <row r="606" spans="3:4" x14ac:dyDescent="0.2">
      <c r="C606" t="s">
        <v>453</v>
      </c>
      <c r="D606" s="8" t="s">
        <v>6</v>
      </c>
    </row>
    <row r="607" spans="3:4" x14ac:dyDescent="0.2">
      <c r="C607" t="s">
        <v>582</v>
      </c>
      <c r="D607" s="8" t="s">
        <v>1</v>
      </c>
    </row>
    <row r="608" spans="3:4" x14ac:dyDescent="0.2">
      <c r="C608" t="s">
        <v>583</v>
      </c>
      <c r="D608" s="8" t="s">
        <v>1</v>
      </c>
    </row>
    <row r="609" spans="3:4" x14ac:dyDescent="0.2">
      <c r="C609" t="s">
        <v>584</v>
      </c>
      <c r="D609" s="8" t="s">
        <v>1</v>
      </c>
    </row>
    <row r="610" spans="3:4" x14ac:dyDescent="0.2">
      <c r="C610" t="s">
        <v>585</v>
      </c>
      <c r="D610" s="8"/>
    </row>
    <row r="611" spans="3:4" x14ac:dyDescent="0.2">
      <c r="C611" t="s">
        <v>586</v>
      </c>
      <c r="D611" s="8" t="s">
        <v>1</v>
      </c>
    </row>
    <row r="612" spans="3:4" x14ac:dyDescent="0.2">
      <c r="C612" t="s">
        <v>587</v>
      </c>
      <c r="D612" s="8" t="s">
        <v>1</v>
      </c>
    </row>
    <row r="613" spans="3:4" x14ac:dyDescent="0.2">
      <c r="C613" t="s">
        <v>588</v>
      </c>
      <c r="D613" s="8" t="s">
        <v>1</v>
      </c>
    </row>
    <row r="614" spans="3:4" x14ac:dyDescent="0.2">
      <c r="C614" t="s">
        <v>589</v>
      </c>
      <c r="D614" s="8" t="s">
        <v>1</v>
      </c>
    </row>
    <row r="615" spans="3:4" x14ac:dyDescent="0.2">
      <c r="C615" t="s">
        <v>590</v>
      </c>
      <c r="D615" s="8" t="s">
        <v>1</v>
      </c>
    </row>
    <row r="616" spans="3:4" x14ac:dyDescent="0.2">
      <c r="C616" t="s">
        <v>591</v>
      </c>
      <c r="D616" s="8" t="s">
        <v>1</v>
      </c>
    </row>
    <row r="617" spans="3:4" x14ac:dyDescent="0.2">
      <c r="C617" t="s">
        <v>592</v>
      </c>
      <c r="D617" s="8" t="s">
        <v>1</v>
      </c>
    </row>
    <row r="618" spans="3:4" x14ac:dyDescent="0.2">
      <c r="C618" t="s">
        <v>593</v>
      </c>
      <c r="D618" s="8" t="s">
        <v>1</v>
      </c>
    </row>
    <row r="619" spans="3:4" x14ac:dyDescent="0.2">
      <c r="C619" t="s">
        <v>82</v>
      </c>
      <c r="D619" s="8" t="s">
        <v>56</v>
      </c>
    </row>
    <row r="620" spans="3:4" x14ac:dyDescent="0.2">
      <c r="C620" t="s">
        <v>594</v>
      </c>
      <c r="D620" s="8" t="s">
        <v>1</v>
      </c>
    </row>
    <row r="621" spans="3:4" x14ac:dyDescent="0.2">
      <c r="C621" t="s">
        <v>595</v>
      </c>
      <c r="D621" s="8" t="s">
        <v>1</v>
      </c>
    </row>
    <row r="622" spans="3:4" x14ac:dyDescent="0.2">
      <c r="C622" t="s">
        <v>596</v>
      </c>
      <c r="D622" s="8" t="s">
        <v>1</v>
      </c>
    </row>
    <row r="623" spans="3:4" x14ac:dyDescent="0.2">
      <c r="C623" t="s">
        <v>597</v>
      </c>
      <c r="D623" s="8" t="s">
        <v>1</v>
      </c>
    </row>
    <row r="624" spans="3:4" x14ac:dyDescent="0.2">
      <c r="C624" t="s">
        <v>598</v>
      </c>
      <c r="D624" s="8" t="s">
        <v>1</v>
      </c>
    </row>
    <row r="625" spans="3:4" x14ac:dyDescent="0.2">
      <c r="C625" t="s">
        <v>599</v>
      </c>
      <c r="D625" s="8" t="s">
        <v>1</v>
      </c>
    </row>
    <row r="626" spans="3:4" x14ac:dyDescent="0.2">
      <c r="C626" t="s">
        <v>600</v>
      </c>
      <c r="D626" s="8" t="s">
        <v>1</v>
      </c>
    </row>
    <row r="627" spans="3:4" x14ac:dyDescent="0.2">
      <c r="C627" t="s">
        <v>601</v>
      </c>
      <c r="D627" s="8" t="s">
        <v>1</v>
      </c>
    </row>
    <row r="628" spans="3:4" x14ac:dyDescent="0.2">
      <c r="C628" t="s">
        <v>602</v>
      </c>
      <c r="D628" s="8" t="s">
        <v>1</v>
      </c>
    </row>
    <row r="629" spans="3:4" x14ac:dyDescent="0.2">
      <c r="C629" t="s">
        <v>603</v>
      </c>
      <c r="D629" s="8" t="s">
        <v>1</v>
      </c>
    </row>
    <row r="630" spans="3:4" x14ac:dyDescent="0.2">
      <c r="C630" t="s">
        <v>269</v>
      </c>
      <c r="D630" s="8" t="s">
        <v>256</v>
      </c>
    </row>
    <row r="631" spans="3:4" x14ac:dyDescent="0.2">
      <c r="C631" t="s">
        <v>604</v>
      </c>
      <c r="D631" s="8" t="s">
        <v>1</v>
      </c>
    </row>
    <row r="632" spans="3:4" x14ac:dyDescent="0.2">
      <c r="C632" t="s">
        <v>605</v>
      </c>
      <c r="D632" s="8" t="s">
        <v>1</v>
      </c>
    </row>
    <row r="633" spans="3:4" x14ac:dyDescent="0.2">
      <c r="C633" t="s">
        <v>606</v>
      </c>
      <c r="D633" s="8" t="s">
        <v>1</v>
      </c>
    </row>
    <row r="634" spans="3:4" x14ac:dyDescent="0.2">
      <c r="C634" t="s">
        <v>47</v>
      </c>
      <c r="D634" s="8" t="s">
        <v>1</v>
      </c>
    </row>
    <row r="635" spans="3:4" x14ac:dyDescent="0.2">
      <c r="C635" t="s">
        <v>607</v>
      </c>
      <c r="D635" s="8" t="s">
        <v>1</v>
      </c>
    </row>
    <row r="636" spans="3:4" x14ac:dyDescent="0.2">
      <c r="C636" t="s">
        <v>608</v>
      </c>
      <c r="D636" s="8" t="s">
        <v>1</v>
      </c>
    </row>
    <row r="637" spans="3:4" x14ac:dyDescent="0.2">
      <c r="C637" t="s">
        <v>609</v>
      </c>
      <c r="D637" s="8" t="s">
        <v>1</v>
      </c>
    </row>
    <row r="638" spans="3:4" x14ac:dyDescent="0.2">
      <c r="C638" t="s">
        <v>610</v>
      </c>
      <c r="D638" s="8" t="s">
        <v>1</v>
      </c>
    </row>
    <row r="639" spans="3:4" x14ac:dyDescent="0.2">
      <c r="C639" t="s">
        <v>611</v>
      </c>
      <c r="D639" s="8" t="s">
        <v>1</v>
      </c>
    </row>
    <row r="640" spans="3:4" x14ac:dyDescent="0.2">
      <c r="C640" t="s">
        <v>612</v>
      </c>
      <c r="D640" s="8" t="s">
        <v>1</v>
      </c>
    </row>
    <row r="641" spans="3:4" x14ac:dyDescent="0.2">
      <c r="C641" t="s">
        <v>613</v>
      </c>
      <c r="D641" s="8" t="s">
        <v>1</v>
      </c>
    </row>
    <row r="642" spans="3:4" x14ac:dyDescent="0.2">
      <c r="C642" t="s">
        <v>442</v>
      </c>
      <c r="D642" s="8" t="s">
        <v>6</v>
      </c>
    </row>
    <row r="643" spans="3:4" x14ac:dyDescent="0.2">
      <c r="C643" t="s">
        <v>614</v>
      </c>
      <c r="D643" s="8" t="s">
        <v>1</v>
      </c>
    </row>
    <row r="644" spans="3:4" x14ac:dyDescent="0.2">
      <c r="C644" t="s">
        <v>615</v>
      </c>
      <c r="D644" s="8" t="s">
        <v>1</v>
      </c>
    </row>
    <row r="645" spans="3:4" x14ac:dyDescent="0.2">
      <c r="C645" t="s">
        <v>616</v>
      </c>
      <c r="D645" s="8" t="s">
        <v>1</v>
      </c>
    </row>
    <row r="646" spans="3:4" x14ac:dyDescent="0.2">
      <c r="C646" t="s">
        <v>617</v>
      </c>
      <c r="D646" s="8" t="s">
        <v>1</v>
      </c>
    </row>
    <row r="647" spans="3:4" x14ac:dyDescent="0.2">
      <c r="C647" t="s">
        <v>618</v>
      </c>
      <c r="D647" s="8" t="s">
        <v>1</v>
      </c>
    </row>
    <row r="648" spans="3:4" x14ac:dyDescent="0.2">
      <c r="C648" t="s">
        <v>619</v>
      </c>
      <c r="D648" s="8" t="s">
        <v>1</v>
      </c>
    </row>
    <row r="649" spans="3:4" x14ac:dyDescent="0.2">
      <c r="C649" t="s">
        <v>620</v>
      </c>
      <c r="D649" s="8" t="s">
        <v>1</v>
      </c>
    </row>
    <row r="650" spans="3:4" x14ac:dyDescent="0.2">
      <c r="C650" t="s">
        <v>621</v>
      </c>
      <c r="D650" s="8" t="s">
        <v>1</v>
      </c>
    </row>
    <row r="651" spans="3:4" x14ac:dyDescent="0.2">
      <c r="C651" t="s">
        <v>622</v>
      </c>
      <c r="D651" s="8" t="s">
        <v>1</v>
      </c>
    </row>
    <row r="652" spans="3:4" x14ac:dyDescent="0.2">
      <c r="C652" t="s">
        <v>623</v>
      </c>
      <c r="D652" s="8" t="s">
        <v>1</v>
      </c>
    </row>
    <row r="653" spans="3:4" x14ac:dyDescent="0.2">
      <c r="C653" t="s">
        <v>624</v>
      </c>
      <c r="D653" s="8" t="s">
        <v>1</v>
      </c>
    </row>
    <row r="654" spans="3:4" x14ac:dyDescent="0.2">
      <c r="C654" t="s">
        <v>625</v>
      </c>
      <c r="D654" s="8" t="s">
        <v>1</v>
      </c>
    </row>
    <row r="655" spans="3:4" x14ac:dyDescent="0.2">
      <c r="C655" t="s">
        <v>82</v>
      </c>
      <c r="D655" s="8" t="s">
        <v>56</v>
      </c>
    </row>
    <row r="656" spans="3:4" x14ac:dyDescent="0.2">
      <c r="C656" t="s">
        <v>626</v>
      </c>
      <c r="D656" s="8" t="s">
        <v>44</v>
      </c>
    </row>
    <row r="657" spans="3:4" x14ac:dyDescent="0.2">
      <c r="C657" t="s">
        <v>627</v>
      </c>
      <c r="D657" s="8" t="s">
        <v>92</v>
      </c>
    </row>
    <row r="658" spans="3:4" x14ac:dyDescent="0.2">
      <c r="C658" t="s">
        <v>628</v>
      </c>
      <c r="D658" s="8" t="s">
        <v>92</v>
      </c>
    </row>
    <row r="659" spans="3:4" x14ac:dyDescent="0.2">
      <c r="C659" t="s">
        <v>629</v>
      </c>
      <c r="D659" s="8" t="s">
        <v>92</v>
      </c>
    </row>
    <row r="660" spans="3:4" x14ac:dyDescent="0.2">
      <c r="C660" t="s">
        <v>59</v>
      </c>
      <c r="D660" s="8" t="s">
        <v>60</v>
      </c>
    </row>
    <row r="661" spans="3:4" x14ac:dyDescent="0.2">
      <c r="C661" t="s">
        <v>630</v>
      </c>
      <c r="D661" s="8" t="s">
        <v>44</v>
      </c>
    </row>
    <row r="662" spans="3:4" x14ac:dyDescent="0.2">
      <c r="C662" t="s">
        <v>631</v>
      </c>
      <c r="D662" s="8" t="s">
        <v>256</v>
      </c>
    </row>
    <row r="663" spans="3:4" x14ac:dyDescent="0.2">
      <c r="C663" t="s">
        <v>632</v>
      </c>
      <c r="D663" s="8" t="s">
        <v>92</v>
      </c>
    </row>
    <row r="664" spans="3:4" x14ac:dyDescent="0.2">
      <c r="C664" t="s">
        <v>633</v>
      </c>
      <c r="D664" s="8" t="s">
        <v>92</v>
      </c>
    </row>
    <row r="665" spans="3:4" x14ac:dyDescent="0.2">
      <c r="C665" t="s">
        <v>634</v>
      </c>
      <c r="D665" s="8" t="s">
        <v>92</v>
      </c>
    </row>
    <row r="666" spans="3:4" x14ac:dyDescent="0.2">
      <c r="C666" t="s">
        <v>635</v>
      </c>
      <c r="D666" s="8" t="s">
        <v>92</v>
      </c>
    </row>
    <row r="667" spans="3:4" x14ac:dyDescent="0.2">
      <c r="C667" t="s">
        <v>636</v>
      </c>
      <c r="D667" s="8" t="s">
        <v>92</v>
      </c>
    </row>
    <row r="668" spans="3:4" x14ac:dyDescent="0.2">
      <c r="C668" t="s">
        <v>637</v>
      </c>
      <c r="D668" s="8" t="s">
        <v>92</v>
      </c>
    </row>
    <row r="669" spans="3:4" x14ac:dyDescent="0.2">
      <c r="C669" t="s">
        <v>638</v>
      </c>
      <c r="D669" s="8" t="s">
        <v>92</v>
      </c>
    </row>
    <row r="670" spans="3:4" x14ac:dyDescent="0.2">
      <c r="C670" t="s">
        <v>7</v>
      </c>
      <c r="D670" s="8" t="s">
        <v>1</v>
      </c>
    </row>
    <row r="671" spans="3:4" x14ac:dyDescent="0.2">
      <c r="C671" t="s">
        <v>639</v>
      </c>
      <c r="D671" s="8" t="s">
        <v>92</v>
      </c>
    </row>
    <row r="672" spans="3:4" x14ac:dyDescent="0.2">
      <c r="C672" t="s">
        <v>640</v>
      </c>
      <c r="D672" s="8" t="s">
        <v>92</v>
      </c>
    </row>
    <row r="673" spans="3:4" x14ac:dyDescent="0.2">
      <c r="C673" t="s">
        <v>641</v>
      </c>
      <c r="D673" s="8" t="s">
        <v>92</v>
      </c>
    </row>
    <row r="674" spans="3:4" x14ac:dyDescent="0.2">
      <c r="C674" t="s">
        <v>641</v>
      </c>
      <c r="D674" s="8" t="s">
        <v>92</v>
      </c>
    </row>
    <row r="675" spans="3:4" x14ac:dyDescent="0.2">
      <c r="C675" t="s">
        <v>642</v>
      </c>
      <c r="D675" s="8" t="s">
        <v>92</v>
      </c>
    </row>
    <row r="676" spans="3:4" x14ac:dyDescent="0.2">
      <c r="C676" t="s">
        <v>643</v>
      </c>
      <c r="D676" s="8" t="s">
        <v>1</v>
      </c>
    </row>
    <row r="677" spans="3:4" x14ac:dyDescent="0.2">
      <c r="C677" t="s">
        <v>644</v>
      </c>
      <c r="D677" s="8" t="s">
        <v>1</v>
      </c>
    </row>
    <row r="678" spans="3:4" x14ac:dyDescent="0.2">
      <c r="C678" t="s">
        <v>487</v>
      </c>
      <c r="D678" s="8" t="s">
        <v>92</v>
      </c>
    </row>
    <row r="679" spans="3:4" x14ac:dyDescent="0.2">
      <c r="C679" t="s">
        <v>645</v>
      </c>
      <c r="D679" s="8" t="s">
        <v>92</v>
      </c>
    </row>
    <row r="680" spans="3:4" x14ac:dyDescent="0.2">
      <c r="C680" t="s">
        <v>646</v>
      </c>
      <c r="D680" s="8" t="s">
        <v>256</v>
      </c>
    </row>
    <row r="681" spans="3:4" x14ac:dyDescent="0.2">
      <c r="C681" t="s">
        <v>647</v>
      </c>
      <c r="D681" s="8" t="s">
        <v>256</v>
      </c>
    </row>
    <row r="682" spans="3:4" x14ac:dyDescent="0.2">
      <c r="C682" t="s">
        <v>648</v>
      </c>
      <c r="D682" s="8" t="s">
        <v>39</v>
      </c>
    </row>
    <row r="683" spans="3:4" x14ac:dyDescent="0.2">
      <c r="C683" t="s">
        <v>649</v>
      </c>
      <c r="D683" s="8" t="s">
        <v>39</v>
      </c>
    </row>
    <row r="684" spans="3:4" x14ac:dyDescent="0.2">
      <c r="C684" t="s">
        <v>650</v>
      </c>
      <c r="D684" s="8" t="s">
        <v>256</v>
      </c>
    </row>
    <row r="685" spans="3:4" x14ac:dyDescent="0.2">
      <c r="C685" t="s">
        <v>651</v>
      </c>
      <c r="D685" s="8" t="s">
        <v>39</v>
      </c>
    </row>
    <row r="686" spans="3:4" x14ac:dyDescent="0.2">
      <c r="C686" t="s">
        <v>652</v>
      </c>
      <c r="D686" s="8" t="s">
        <v>39</v>
      </c>
    </row>
    <row r="687" spans="3:4" x14ac:dyDescent="0.2">
      <c r="C687" t="s">
        <v>653</v>
      </c>
      <c r="D687" s="8" t="s">
        <v>256</v>
      </c>
    </row>
    <row r="688" spans="3:4" x14ac:dyDescent="0.2">
      <c r="C688" t="s">
        <v>654</v>
      </c>
      <c r="D688" s="8" t="s">
        <v>256</v>
      </c>
    </row>
    <row r="689" spans="3:4" x14ac:dyDescent="0.2">
      <c r="C689" t="s">
        <v>655</v>
      </c>
      <c r="D689" s="8" t="s">
        <v>256</v>
      </c>
    </row>
    <row r="690" spans="3:4" x14ac:dyDescent="0.2">
      <c r="C690" t="s">
        <v>656</v>
      </c>
      <c r="D690" s="8" t="s">
        <v>256</v>
      </c>
    </row>
    <row r="691" spans="3:4" x14ac:dyDescent="0.2">
      <c r="C691" t="s">
        <v>657</v>
      </c>
      <c r="D691" s="8" t="s">
        <v>39</v>
      </c>
    </row>
    <row r="692" spans="3:4" x14ac:dyDescent="0.2">
      <c r="C692" t="s">
        <v>658</v>
      </c>
      <c r="D692" s="8" t="s">
        <v>39</v>
      </c>
    </row>
    <row r="693" spans="3:4" x14ac:dyDescent="0.2">
      <c r="C693" t="s">
        <v>659</v>
      </c>
      <c r="D693" s="8" t="s">
        <v>56</v>
      </c>
    </row>
    <row r="694" spans="3:4" x14ac:dyDescent="0.2">
      <c r="C694" t="s">
        <v>660</v>
      </c>
      <c r="D694" s="8" t="s">
        <v>39</v>
      </c>
    </row>
    <row r="695" spans="3:4" x14ac:dyDescent="0.2">
      <c r="C695" t="s">
        <v>661</v>
      </c>
      <c r="D695" s="8" t="s">
        <v>39</v>
      </c>
    </row>
    <row r="696" spans="3:4" x14ac:dyDescent="0.2">
      <c r="C696" t="s">
        <v>662</v>
      </c>
      <c r="D696" s="8" t="s">
        <v>44</v>
      </c>
    </row>
    <row r="697" spans="3:4" x14ac:dyDescent="0.2">
      <c r="C697" t="s">
        <v>663</v>
      </c>
      <c r="D697" s="8" t="s">
        <v>256</v>
      </c>
    </row>
    <row r="698" spans="3:4" x14ac:dyDescent="0.2">
      <c r="C698" t="s">
        <v>664</v>
      </c>
      <c r="D698" s="8" t="s">
        <v>39</v>
      </c>
    </row>
    <row r="699" spans="3:4" x14ac:dyDescent="0.2">
      <c r="C699" t="s">
        <v>665</v>
      </c>
      <c r="D699" s="8" t="s">
        <v>39</v>
      </c>
    </row>
    <row r="700" spans="3:4" x14ac:dyDescent="0.2">
      <c r="C700" t="s">
        <v>457</v>
      </c>
      <c r="D700" s="8" t="s">
        <v>6</v>
      </c>
    </row>
    <row r="701" spans="3:4" x14ac:dyDescent="0.2">
      <c r="C701" t="s">
        <v>666</v>
      </c>
      <c r="D701" s="8" t="s">
        <v>39</v>
      </c>
    </row>
    <row r="702" spans="3:4" x14ac:dyDescent="0.2">
      <c r="C702" t="s">
        <v>667</v>
      </c>
      <c r="D702" s="8" t="s">
        <v>39</v>
      </c>
    </row>
    <row r="703" spans="3:4" x14ac:dyDescent="0.2">
      <c r="C703" t="s">
        <v>668</v>
      </c>
      <c r="D703" s="8" t="s">
        <v>56</v>
      </c>
    </row>
    <row r="704" spans="3:4" x14ac:dyDescent="0.2">
      <c r="C704" t="s">
        <v>669</v>
      </c>
      <c r="D704" s="8" t="s">
        <v>39</v>
      </c>
    </row>
    <row r="705" spans="3:4" x14ac:dyDescent="0.2">
      <c r="C705" t="s">
        <v>670</v>
      </c>
      <c r="D705" s="8" t="s">
        <v>39</v>
      </c>
    </row>
    <row r="706" spans="3:4" x14ac:dyDescent="0.2">
      <c r="C706" t="s">
        <v>671</v>
      </c>
      <c r="D706" s="8" t="s">
        <v>39</v>
      </c>
    </row>
    <row r="707" spans="3:4" x14ac:dyDescent="0.2">
      <c r="C707" t="s">
        <v>672</v>
      </c>
      <c r="D707" s="8" t="s">
        <v>39</v>
      </c>
    </row>
    <row r="708" spans="3:4" x14ac:dyDescent="0.2">
      <c r="C708" t="s">
        <v>673</v>
      </c>
      <c r="D708" s="8" t="s">
        <v>39</v>
      </c>
    </row>
    <row r="709" spans="3:4" x14ac:dyDescent="0.2">
      <c r="C709" t="s">
        <v>674</v>
      </c>
      <c r="D709" s="8" t="s">
        <v>39</v>
      </c>
    </row>
    <row r="710" spans="3:4" x14ac:dyDescent="0.2">
      <c r="C710" t="s">
        <v>675</v>
      </c>
      <c r="D710" s="8" t="s">
        <v>39</v>
      </c>
    </row>
    <row r="711" spans="3:4" x14ac:dyDescent="0.2">
      <c r="C711" t="s">
        <v>676</v>
      </c>
      <c r="D711" s="8" t="s">
        <v>39</v>
      </c>
    </row>
    <row r="712" spans="3:4" x14ac:dyDescent="0.2">
      <c r="C712" t="s">
        <v>677</v>
      </c>
      <c r="D712" s="8" t="s">
        <v>256</v>
      </c>
    </row>
    <row r="713" spans="3:4" x14ac:dyDescent="0.2">
      <c r="C713" t="s">
        <v>678</v>
      </c>
      <c r="D713" s="8" t="s">
        <v>25</v>
      </c>
    </row>
    <row r="714" spans="3:4" x14ac:dyDescent="0.2">
      <c r="C714" t="s">
        <v>679</v>
      </c>
      <c r="D714" s="8" t="s">
        <v>25</v>
      </c>
    </row>
    <row r="715" spans="3:4" x14ac:dyDescent="0.2">
      <c r="C715" t="s">
        <v>680</v>
      </c>
      <c r="D715" s="8" t="s">
        <v>56</v>
      </c>
    </row>
    <row r="716" spans="3:4" x14ac:dyDescent="0.2">
      <c r="C716" t="s">
        <v>82</v>
      </c>
      <c r="D716" s="8" t="s">
        <v>56</v>
      </c>
    </row>
    <row r="717" spans="3:4" x14ac:dyDescent="0.2">
      <c r="C717" t="s">
        <v>681</v>
      </c>
      <c r="D717" s="8" t="s">
        <v>56</v>
      </c>
    </row>
    <row r="718" spans="3:4" x14ac:dyDescent="0.2">
      <c r="C718" t="s">
        <v>682</v>
      </c>
      <c r="D718" s="8" t="s">
        <v>56</v>
      </c>
    </row>
    <row r="719" spans="3:4" x14ac:dyDescent="0.2">
      <c r="C719" t="s">
        <v>683</v>
      </c>
      <c r="D719" s="8" t="s">
        <v>25</v>
      </c>
    </row>
    <row r="720" spans="3:4" x14ac:dyDescent="0.2">
      <c r="C720" t="s">
        <v>684</v>
      </c>
      <c r="D720" s="8" t="s">
        <v>25</v>
      </c>
    </row>
    <row r="721" spans="3:4" x14ac:dyDescent="0.2">
      <c r="C721" t="s">
        <v>685</v>
      </c>
      <c r="D721" s="8" t="s">
        <v>25</v>
      </c>
    </row>
    <row r="722" spans="3:4" x14ac:dyDescent="0.2">
      <c r="C722" t="s">
        <v>686</v>
      </c>
      <c r="D722" s="8" t="s">
        <v>25</v>
      </c>
    </row>
    <row r="723" spans="3:4" x14ac:dyDescent="0.2">
      <c r="C723" t="s">
        <v>687</v>
      </c>
      <c r="D723" s="8" t="s">
        <v>25</v>
      </c>
    </row>
    <row r="724" spans="3:4" x14ac:dyDescent="0.2">
      <c r="C724" t="s">
        <v>688</v>
      </c>
      <c r="D724" s="8" t="s">
        <v>25</v>
      </c>
    </row>
    <row r="725" spans="3:4" x14ac:dyDescent="0.2">
      <c r="C725" t="s">
        <v>689</v>
      </c>
      <c r="D725" s="8" t="s">
        <v>25</v>
      </c>
    </row>
    <row r="726" spans="3:4" x14ac:dyDescent="0.2">
      <c r="C726" t="s">
        <v>690</v>
      </c>
      <c r="D726" s="8" t="s">
        <v>25</v>
      </c>
    </row>
    <row r="727" spans="3:4" x14ac:dyDescent="0.2">
      <c r="C727" t="s">
        <v>691</v>
      </c>
      <c r="D727" s="8" t="s">
        <v>25</v>
      </c>
    </row>
    <row r="728" spans="3:4" x14ac:dyDescent="0.2">
      <c r="C728" t="s">
        <v>692</v>
      </c>
      <c r="D728" s="8" t="s">
        <v>25</v>
      </c>
    </row>
    <row r="729" spans="3:4" x14ac:dyDescent="0.2">
      <c r="C729" t="s">
        <v>693</v>
      </c>
      <c r="D729" s="8" t="s">
        <v>25</v>
      </c>
    </row>
    <row r="730" spans="3:4" x14ac:dyDescent="0.2">
      <c r="C730" t="s">
        <v>694</v>
      </c>
      <c r="D730" s="8" t="s">
        <v>25</v>
      </c>
    </row>
    <row r="731" spans="3:4" x14ac:dyDescent="0.2">
      <c r="C731" t="s">
        <v>695</v>
      </c>
      <c r="D731" s="8" t="s">
        <v>25</v>
      </c>
    </row>
    <row r="732" spans="3:4" x14ac:dyDescent="0.2">
      <c r="C732" t="s">
        <v>272</v>
      </c>
      <c r="D732" s="8" t="s">
        <v>25</v>
      </c>
    </row>
    <row r="733" spans="3:4" x14ac:dyDescent="0.2">
      <c r="C733" t="s">
        <v>696</v>
      </c>
      <c r="D733" s="8" t="s">
        <v>25</v>
      </c>
    </row>
    <row r="734" spans="3:4" x14ac:dyDescent="0.2">
      <c r="C734" t="s">
        <v>697</v>
      </c>
      <c r="D734" s="8" t="s">
        <v>25</v>
      </c>
    </row>
    <row r="735" spans="3:4" x14ac:dyDescent="0.2">
      <c r="C735" t="s">
        <v>698</v>
      </c>
      <c r="D735" s="8" t="s">
        <v>25</v>
      </c>
    </row>
    <row r="736" spans="3:4" x14ac:dyDescent="0.2">
      <c r="C736" t="s">
        <v>699</v>
      </c>
      <c r="D736" s="8" t="s">
        <v>25</v>
      </c>
    </row>
    <row r="737" spans="3:4" x14ac:dyDescent="0.2">
      <c r="C737" t="s">
        <v>679</v>
      </c>
      <c r="D737" s="8" t="s">
        <v>25</v>
      </c>
    </row>
    <row r="738" spans="3:4" x14ac:dyDescent="0.2">
      <c r="C738" t="s">
        <v>700</v>
      </c>
      <c r="D738" s="8" t="s">
        <v>25</v>
      </c>
    </row>
    <row r="739" spans="3:4" x14ac:dyDescent="0.2">
      <c r="C739" t="s">
        <v>701</v>
      </c>
      <c r="D739" s="8" t="s">
        <v>25</v>
      </c>
    </row>
    <row r="740" spans="3:4" x14ac:dyDescent="0.2">
      <c r="C740" t="s">
        <v>683</v>
      </c>
      <c r="D740" s="8" t="s">
        <v>25</v>
      </c>
    </row>
    <row r="741" spans="3:4" x14ac:dyDescent="0.2">
      <c r="C741" t="s">
        <v>702</v>
      </c>
      <c r="D741" s="8" t="s">
        <v>25</v>
      </c>
    </row>
    <row r="742" spans="3:4" x14ac:dyDescent="0.2">
      <c r="C742" t="s">
        <v>703</v>
      </c>
      <c r="D742" s="8" t="s">
        <v>25</v>
      </c>
    </row>
    <row r="743" spans="3:4" x14ac:dyDescent="0.2">
      <c r="C743" t="s">
        <v>704</v>
      </c>
      <c r="D743" s="8" t="s">
        <v>25</v>
      </c>
    </row>
    <row r="744" spans="3:4" x14ac:dyDescent="0.2">
      <c r="C744" t="s">
        <v>705</v>
      </c>
      <c r="D744" s="8" t="s">
        <v>25</v>
      </c>
    </row>
    <row r="745" spans="3:4" x14ac:dyDescent="0.2">
      <c r="C745" t="s">
        <v>706</v>
      </c>
      <c r="D745" s="8" t="s">
        <v>25</v>
      </c>
    </row>
    <row r="746" spans="3:4" x14ac:dyDescent="0.2">
      <c r="C746" t="s">
        <v>707</v>
      </c>
      <c r="D746" s="8" t="s">
        <v>25</v>
      </c>
    </row>
    <row r="747" spans="3:4" x14ac:dyDescent="0.2">
      <c r="C747" t="s">
        <v>708</v>
      </c>
      <c r="D747" s="8" t="s">
        <v>25</v>
      </c>
    </row>
    <row r="748" spans="3:4" x14ac:dyDescent="0.2">
      <c r="C748" t="s">
        <v>709</v>
      </c>
      <c r="D748" s="8" t="s">
        <v>25</v>
      </c>
    </row>
    <row r="749" spans="3:4" x14ac:dyDescent="0.2">
      <c r="C749" t="s">
        <v>710</v>
      </c>
      <c r="D749" s="8" t="s">
        <v>25</v>
      </c>
    </row>
    <row r="750" spans="3:4" x14ac:dyDescent="0.2">
      <c r="C750" t="s">
        <v>711</v>
      </c>
      <c r="D750" s="8" t="s">
        <v>25</v>
      </c>
    </row>
    <row r="751" spans="3:4" x14ac:dyDescent="0.2">
      <c r="C751" t="s">
        <v>712</v>
      </c>
      <c r="D751" s="8" t="s">
        <v>25</v>
      </c>
    </row>
    <row r="752" spans="3:4" x14ac:dyDescent="0.2">
      <c r="C752" t="s">
        <v>686</v>
      </c>
      <c r="D752" s="8" t="s">
        <v>25</v>
      </c>
    </row>
    <row r="753" spans="3:4" x14ac:dyDescent="0.2">
      <c r="C753" t="s">
        <v>713</v>
      </c>
      <c r="D753" s="8" t="s">
        <v>25</v>
      </c>
    </row>
    <row r="754" spans="3:4" x14ac:dyDescent="0.2">
      <c r="C754" t="s">
        <v>714</v>
      </c>
      <c r="D754" s="8" t="s">
        <v>25</v>
      </c>
    </row>
    <row r="755" spans="3:4" x14ac:dyDescent="0.2">
      <c r="C755" t="s">
        <v>691</v>
      </c>
      <c r="D755" s="8" t="s">
        <v>25</v>
      </c>
    </row>
    <row r="756" spans="3:4" x14ac:dyDescent="0.2">
      <c r="C756" t="s">
        <v>715</v>
      </c>
      <c r="D756" s="8" t="s">
        <v>25</v>
      </c>
    </row>
    <row r="757" spans="3:4" x14ac:dyDescent="0.2">
      <c r="C757" t="s">
        <v>271</v>
      </c>
      <c r="D757" s="8" t="s">
        <v>25</v>
      </c>
    </row>
    <row r="758" spans="3:4" x14ac:dyDescent="0.2">
      <c r="C758" t="s">
        <v>716</v>
      </c>
      <c r="D758" s="8" t="s">
        <v>25</v>
      </c>
    </row>
    <row r="759" spans="3:4" x14ac:dyDescent="0.2">
      <c r="C759" t="s">
        <v>717</v>
      </c>
      <c r="D759" s="8" t="s">
        <v>25</v>
      </c>
    </row>
    <row r="760" spans="3:4" x14ac:dyDescent="0.2">
      <c r="C760" t="s">
        <v>270</v>
      </c>
      <c r="D760" s="8" t="s">
        <v>25</v>
      </c>
    </row>
    <row r="761" spans="3:4" x14ac:dyDescent="0.2">
      <c r="C761" t="s">
        <v>718</v>
      </c>
      <c r="D761" s="8" t="s">
        <v>71</v>
      </c>
    </row>
    <row r="762" spans="3:4" x14ac:dyDescent="0.2">
      <c r="C762" t="s">
        <v>719</v>
      </c>
      <c r="D762" s="8" t="s">
        <v>71</v>
      </c>
    </row>
    <row r="763" spans="3:4" x14ac:dyDescent="0.2">
      <c r="C763" t="s">
        <v>720</v>
      </c>
      <c r="D763" s="8" t="s">
        <v>71</v>
      </c>
    </row>
    <row r="764" spans="3:4" x14ac:dyDescent="0.2">
      <c r="C764" t="s">
        <v>721</v>
      </c>
      <c r="D764" s="8" t="s">
        <v>25</v>
      </c>
    </row>
    <row r="765" spans="3:4" x14ac:dyDescent="0.2">
      <c r="C765" t="s">
        <v>722</v>
      </c>
      <c r="D765" s="8" t="s">
        <v>71</v>
      </c>
    </row>
    <row r="766" spans="3:4" x14ac:dyDescent="0.2">
      <c r="C766" t="s">
        <v>723</v>
      </c>
      <c r="D766" s="8" t="s">
        <v>71</v>
      </c>
    </row>
    <row r="767" spans="3:4" x14ac:dyDescent="0.2">
      <c r="C767" t="s">
        <v>724</v>
      </c>
      <c r="D767" s="8" t="s">
        <v>71</v>
      </c>
    </row>
    <row r="768" spans="3:4" x14ac:dyDescent="0.2">
      <c r="C768" t="s">
        <v>725</v>
      </c>
      <c r="D768" s="8" t="s">
        <v>71</v>
      </c>
    </row>
    <row r="769" spans="3:4" x14ac:dyDescent="0.2">
      <c r="C769" t="s">
        <v>726</v>
      </c>
      <c r="D769" s="8" t="s">
        <v>71</v>
      </c>
    </row>
    <row r="770" spans="3:4" x14ac:dyDescent="0.2">
      <c r="C770" t="s">
        <v>727</v>
      </c>
      <c r="D770" s="8" t="s">
        <v>71</v>
      </c>
    </row>
    <row r="771" spans="3:4" x14ac:dyDescent="0.2">
      <c r="C771" t="s">
        <v>82</v>
      </c>
      <c r="D771" s="8" t="s">
        <v>56</v>
      </c>
    </row>
    <row r="772" spans="3:4" x14ac:dyDescent="0.2">
      <c r="C772" t="s">
        <v>422</v>
      </c>
      <c r="D772" s="8" t="s">
        <v>6</v>
      </c>
    </row>
    <row r="773" spans="3:4" x14ac:dyDescent="0.2">
      <c r="C773" t="s">
        <v>728</v>
      </c>
      <c r="D773" s="8" t="s">
        <v>71</v>
      </c>
    </row>
    <row r="774" spans="3:4" x14ac:dyDescent="0.2">
      <c r="C774" t="s">
        <v>729</v>
      </c>
      <c r="D774" s="8" t="s">
        <v>71</v>
      </c>
    </row>
    <row r="775" spans="3:4" x14ac:dyDescent="0.2">
      <c r="C775" t="s">
        <v>730</v>
      </c>
      <c r="D775" s="8" t="s">
        <v>71</v>
      </c>
    </row>
    <row r="776" spans="3:4" x14ac:dyDescent="0.2">
      <c r="C776" t="s">
        <v>731</v>
      </c>
      <c r="D776" s="8" t="s">
        <v>71</v>
      </c>
    </row>
    <row r="777" spans="3:4" x14ac:dyDescent="0.2">
      <c r="C777" t="s">
        <v>732</v>
      </c>
      <c r="D777" s="8" t="s">
        <v>71</v>
      </c>
    </row>
    <row r="778" spans="3:4" x14ac:dyDescent="0.2">
      <c r="C778" t="s">
        <v>733</v>
      </c>
      <c r="D778" s="8" t="s">
        <v>71</v>
      </c>
    </row>
    <row r="779" spans="3:4" x14ac:dyDescent="0.2">
      <c r="C779" t="s">
        <v>734</v>
      </c>
      <c r="D779" s="8" t="s">
        <v>71</v>
      </c>
    </row>
    <row r="780" spans="3:4" x14ac:dyDescent="0.2">
      <c r="C780" t="s">
        <v>735</v>
      </c>
      <c r="D780" s="8" t="s">
        <v>71</v>
      </c>
    </row>
    <row r="781" spans="3:4" x14ac:dyDescent="0.2">
      <c r="C781" t="s">
        <v>736</v>
      </c>
      <c r="D781" s="8" t="s">
        <v>71</v>
      </c>
    </row>
    <row r="782" spans="3:4" x14ac:dyDescent="0.2">
      <c r="C782" t="s">
        <v>737</v>
      </c>
      <c r="D782" s="8" t="s">
        <v>56</v>
      </c>
    </row>
    <row r="783" spans="3:4" x14ac:dyDescent="0.2">
      <c r="C783" t="s">
        <v>738</v>
      </c>
      <c r="D783" s="8" t="s">
        <v>71</v>
      </c>
    </row>
    <row r="784" spans="3:4" x14ac:dyDescent="0.2">
      <c r="C784" t="s">
        <v>739</v>
      </c>
      <c r="D784" s="8" t="s">
        <v>71</v>
      </c>
    </row>
    <row r="785" spans="3:4" x14ac:dyDescent="0.2">
      <c r="C785" t="s">
        <v>422</v>
      </c>
      <c r="D785" s="8" t="s">
        <v>6</v>
      </c>
    </row>
    <row r="786" spans="3:4" x14ac:dyDescent="0.2">
      <c r="C786" t="s">
        <v>737</v>
      </c>
      <c r="D786" s="8" t="s">
        <v>56</v>
      </c>
    </row>
    <row r="787" spans="3:4" x14ac:dyDescent="0.2">
      <c r="C787" t="s">
        <v>740</v>
      </c>
      <c r="D787" s="8" t="s">
        <v>71</v>
      </c>
    </row>
    <row r="788" spans="3:4" x14ac:dyDescent="0.2">
      <c r="C788" t="s">
        <v>82</v>
      </c>
      <c r="D788" s="8" t="s">
        <v>56</v>
      </c>
    </row>
    <row r="789" spans="3:4" x14ac:dyDescent="0.2">
      <c r="C789" t="s">
        <v>741</v>
      </c>
      <c r="D789" s="8" t="s">
        <v>71</v>
      </c>
    </row>
    <row r="790" spans="3:4" x14ac:dyDescent="0.2">
      <c r="C790" t="s">
        <v>742</v>
      </c>
      <c r="D790" s="8" t="s">
        <v>71</v>
      </c>
    </row>
    <row r="791" spans="3:4" x14ac:dyDescent="0.2">
      <c r="C791" t="s">
        <v>743</v>
      </c>
      <c r="D791" s="8" t="s">
        <v>71</v>
      </c>
    </row>
    <row r="792" spans="3:4" x14ac:dyDescent="0.2">
      <c r="C792" t="s">
        <v>82</v>
      </c>
      <c r="D792" s="8" t="s">
        <v>56</v>
      </c>
    </row>
    <row r="793" spans="3:4" x14ac:dyDescent="0.2">
      <c r="C793" t="s">
        <v>744</v>
      </c>
      <c r="D793" s="8" t="s">
        <v>71</v>
      </c>
    </row>
    <row r="794" spans="3:4" x14ac:dyDescent="0.2">
      <c r="C794" t="s">
        <v>16</v>
      </c>
      <c r="D794" s="8" t="s">
        <v>1</v>
      </c>
    </row>
    <row r="795" spans="3:4" x14ac:dyDescent="0.2">
      <c r="C795" t="s">
        <v>745</v>
      </c>
      <c r="D795" s="8" t="s">
        <v>71</v>
      </c>
    </row>
    <row r="796" spans="3:4" x14ac:dyDescent="0.2">
      <c r="C796" t="s">
        <v>82</v>
      </c>
      <c r="D796" s="8" t="s">
        <v>56</v>
      </c>
    </row>
    <row r="797" spans="3:4" x14ac:dyDescent="0.2">
      <c r="C797" t="s">
        <v>746</v>
      </c>
      <c r="D797" s="8" t="s">
        <v>71</v>
      </c>
    </row>
    <row r="798" spans="3:4" x14ac:dyDescent="0.2">
      <c r="C798" t="s">
        <v>747</v>
      </c>
      <c r="D798" s="8" t="s">
        <v>71</v>
      </c>
    </row>
    <row r="799" spans="3:4" x14ac:dyDescent="0.2">
      <c r="C799" t="s">
        <v>748</v>
      </c>
      <c r="D799" s="8" t="s">
        <v>71</v>
      </c>
    </row>
    <row r="800" spans="3:4" x14ac:dyDescent="0.2">
      <c r="C800" t="s">
        <v>749</v>
      </c>
      <c r="D800" s="8" t="s">
        <v>71</v>
      </c>
    </row>
    <row r="801" spans="3:4" x14ac:dyDescent="0.2">
      <c r="C801" t="s">
        <v>737</v>
      </c>
      <c r="D801" s="8" t="s">
        <v>56</v>
      </c>
    </row>
    <row r="802" spans="3:4" x14ac:dyDescent="0.2">
      <c r="C802" t="s">
        <v>750</v>
      </c>
      <c r="D802" s="8" t="s">
        <v>71</v>
      </c>
    </row>
    <row r="803" spans="3:4" x14ac:dyDescent="0.2">
      <c r="C803" t="s">
        <v>751</v>
      </c>
      <c r="D803" s="8" t="s">
        <v>71</v>
      </c>
    </row>
    <row r="804" spans="3:4" x14ac:dyDescent="0.2">
      <c r="C804" t="s">
        <v>752</v>
      </c>
      <c r="D804" s="8" t="s">
        <v>71</v>
      </c>
    </row>
    <row r="805" spans="3:4" x14ac:dyDescent="0.2">
      <c r="C805" t="s">
        <v>753</v>
      </c>
      <c r="D805" s="8" t="s">
        <v>71</v>
      </c>
    </row>
    <row r="806" spans="3:4" x14ac:dyDescent="0.2">
      <c r="C806" t="s">
        <v>422</v>
      </c>
      <c r="D806" s="8" t="s">
        <v>6</v>
      </c>
    </row>
    <row r="807" spans="3:4" x14ac:dyDescent="0.2">
      <c r="C807" t="s">
        <v>82</v>
      </c>
      <c r="D807" s="8" t="s">
        <v>56</v>
      </c>
    </row>
    <row r="808" spans="3:4" x14ac:dyDescent="0.2">
      <c r="C808" t="s">
        <v>754</v>
      </c>
      <c r="D808" s="8" t="s">
        <v>71</v>
      </c>
    </row>
    <row r="809" spans="3:4" x14ac:dyDescent="0.2">
      <c r="C809" t="s">
        <v>82</v>
      </c>
      <c r="D809" s="8" t="s">
        <v>56</v>
      </c>
    </row>
    <row r="810" spans="3:4" x14ac:dyDescent="0.2">
      <c r="C810" t="s">
        <v>755</v>
      </c>
      <c r="D810" s="8" t="s">
        <v>71</v>
      </c>
    </row>
    <row r="811" spans="3:4" x14ac:dyDescent="0.2">
      <c r="C811" t="s">
        <v>756</v>
      </c>
      <c r="D811" s="8" t="s">
        <v>71</v>
      </c>
    </row>
    <row r="812" spans="3:4" x14ac:dyDescent="0.2">
      <c r="C812" t="s">
        <v>757</v>
      </c>
      <c r="D812" s="8" t="s">
        <v>44</v>
      </c>
    </row>
    <row r="813" spans="3:4" x14ac:dyDescent="0.2">
      <c r="C813" t="s">
        <v>758</v>
      </c>
      <c r="D813" s="8" t="s">
        <v>240</v>
      </c>
    </row>
    <row r="814" spans="3:4" x14ac:dyDescent="0.2">
      <c r="C814" t="s">
        <v>759</v>
      </c>
      <c r="D814" s="8" t="s">
        <v>22</v>
      </c>
    </row>
    <row r="815" spans="3:4" x14ac:dyDescent="0.2">
      <c r="C815" t="s">
        <v>760</v>
      </c>
      <c r="D815" s="8" t="s">
        <v>22</v>
      </c>
    </row>
    <row r="816" spans="3:4" x14ac:dyDescent="0.2">
      <c r="C816" t="s">
        <v>761</v>
      </c>
      <c r="D816" s="8" t="s">
        <v>22</v>
      </c>
    </row>
    <row r="817" spans="3:4" x14ac:dyDescent="0.2">
      <c r="C817" t="s">
        <v>762</v>
      </c>
      <c r="D817" s="8" t="s">
        <v>22</v>
      </c>
    </row>
    <row r="818" spans="3:4" x14ac:dyDescent="0.2">
      <c r="C818" t="s">
        <v>430</v>
      </c>
      <c r="D818" s="8" t="s">
        <v>22</v>
      </c>
    </row>
    <row r="819" spans="3:4" x14ac:dyDescent="0.2">
      <c r="C819" t="s">
        <v>763</v>
      </c>
      <c r="D819" s="8" t="s">
        <v>22</v>
      </c>
    </row>
    <row r="820" spans="3:4" x14ac:dyDescent="0.2">
      <c r="C820" t="s">
        <v>764</v>
      </c>
      <c r="D820" s="8" t="s">
        <v>22</v>
      </c>
    </row>
    <row r="821" spans="3:4" x14ac:dyDescent="0.2">
      <c r="C821" t="s">
        <v>765</v>
      </c>
      <c r="D821" s="8" t="s">
        <v>22</v>
      </c>
    </row>
    <row r="822" spans="3:4" x14ac:dyDescent="0.2">
      <c r="C822" t="s">
        <v>766</v>
      </c>
      <c r="D822" s="8" t="s">
        <v>22</v>
      </c>
    </row>
    <row r="823" spans="3:4" x14ac:dyDescent="0.2">
      <c r="C823" t="s">
        <v>767</v>
      </c>
      <c r="D823" s="8" t="s">
        <v>22</v>
      </c>
    </row>
    <row r="824" spans="3:4" x14ac:dyDescent="0.2">
      <c r="C824" t="s">
        <v>768</v>
      </c>
      <c r="D824" s="8" t="s">
        <v>22</v>
      </c>
    </row>
    <row r="825" spans="3:4" x14ac:dyDescent="0.2">
      <c r="C825" t="s">
        <v>737</v>
      </c>
      <c r="D825" s="8" t="s">
        <v>56</v>
      </c>
    </row>
    <row r="826" spans="3:4" x14ac:dyDescent="0.2">
      <c r="C826" t="s">
        <v>769</v>
      </c>
      <c r="D826" s="8" t="s">
        <v>22</v>
      </c>
    </row>
    <row r="827" spans="3:4" x14ac:dyDescent="0.2">
      <c r="C827" t="s">
        <v>770</v>
      </c>
      <c r="D827" s="8" t="s">
        <v>22</v>
      </c>
    </row>
    <row r="828" spans="3:4" x14ac:dyDescent="0.2">
      <c r="C828" t="s">
        <v>771</v>
      </c>
      <c r="D828" s="8" t="s">
        <v>22</v>
      </c>
    </row>
    <row r="829" spans="3:4" x14ac:dyDescent="0.2">
      <c r="C829" t="s">
        <v>772</v>
      </c>
      <c r="D829" s="8" t="s">
        <v>25</v>
      </c>
    </row>
    <row r="830" spans="3:4" x14ac:dyDescent="0.2">
      <c r="C830" t="s">
        <v>773</v>
      </c>
      <c r="D830" s="8" t="s">
        <v>25</v>
      </c>
    </row>
    <row r="831" spans="3:4" x14ac:dyDescent="0.2">
      <c r="C831" t="s">
        <v>774</v>
      </c>
      <c r="D831" s="8" t="s">
        <v>22</v>
      </c>
    </row>
    <row r="832" spans="3:4" x14ac:dyDescent="0.2">
      <c r="C832" t="s">
        <v>775</v>
      </c>
      <c r="D832" s="8" t="s">
        <v>22</v>
      </c>
    </row>
    <row r="833" spans="3:4" x14ac:dyDescent="0.2">
      <c r="C833" t="s">
        <v>776</v>
      </c>
      <c r="D833" s="8" t="s">
        <v>22</v>
      </c>
    </row>
    <row r="834" spans="3:4" x14ac:dyDescent="0.2">
      <c r="C834" t="s">
        <v>777</v>
      </c>
      <c r="D834" s="8" t="s">
        <v>22</v>
      </c>
    </row>
    <row r="835" spans="3:4" x14ac:dyDescent="0.2">
      <c r="C835" t="s">
        <v>778</v>
      </c>
      <c r="D835" s="8" t="s">
        <v>60</v>
      </c>
    </row>
    <row r="836" spans="3:4" x14ac:dyDescent="0.2">
      <c r="C836" t="s">
        <v>779</v>
      </c>
      <c r="D836" s="8" t="s">
        <v>25</v>
      </c>
    </row>
    <row r="837" spans="3:4" x14ac:dyDescent="0.2">
      <c r="C837" t="s">
        <v>780</v>
      </c>
      <c r="D837" s="8" t="s">
        <v>25</v>
      </c>
    </row>
    <row r="838" spans="3:4" x14ac:dyDescent="0.2">
      <c r="C838" t="s">
        <v>781</v>
      </c>
      <c r="D838" s="8" t="s">
        <v>25</v>
      </c>
    </row>
    <row r="839" spans="3:4" x14ac:dyDescent="0.2">
      <c r="C839" t="s">
        <v>782</v>
      </c>
      <c r="D839" s="8" t="s">
        <v>25</v>
      </c>
    </row>
    <row r="840" spans="3:4" x14ac:dyDescent="0.2">
      <c r="C840" t="s">
        <v>783</v>
      </c>
      <c r="D840" s="8" t="s">
        <v>25</v>
      </c>
    </row>
    <row r="841" spans="3:4" x14ac:dyDescent="0.2">
      <c r="C841" t="s">
        <v>784</v>
      </c>
      <c r="D841" s="8" t="s">
        <v>25</v>
      </c>
    </row>
    <row r="842" spans="3:4" x14ac:dyDescent="0.2">
      <c r="C842" t="s">
        <v>785</v>
      </c>
      <c r="D842" s="8" t="s">
        <v>25</v>
      </c>
    </row>
    <row r="843" spans="3:4" x14ac:dyDescent="0.2">
      <c r="C843" t="s">
        <v>786</v>
      </c>
      <c r="D843" s="8" t="s">
        <v>25</v>
      </c>
    </row>
    <row r="844" spans="3:4" x14ac:dyDescent="0.2">
      <c r="C844" t="s">
        <v>787</v>
      </c>
      <c r="D844" s="8" t="s">
        <v>25</v>
      </c>
    </row>
    <row r="845" spans="3:4" x14ac:dyDescent="0.2">
      <c r="C845" t="s">
        <v>788</v>
      </c>
      <c r="D845" s="8" t="s">
        <v>25</v>
      </c>
    </row>
    <row r="846" spans="3:4" x14ac:dyDescent="0.2">
      <c r="C846" t="s">
        <v>279</v>
      </c>
      <c r="D846" s="8" t="s">
        <v>25</v>
      </c>
    </row>
    <row r="847" spans="3:4" x14ac:dyDescent="0.2">
      <c r="C847" t="s">
        <v>789</v>
      </c>
      <c r="D847" s="8" t="s">
        <v>25</v>
      </c>
    </row>
    <row r="848" spans="3:4" x14ac:dyDescent="0.2">
      <c r="C848" t="s">
        <v>790</v>
      </c>
      <c r="D848" s="8" t="s">
        <v>25</v>
      </c>
    </row>
    <row r="849" spans="3:4" x14ac:dyDescent="0.2">
      <c r="C849" t="s">
        <v>791</v>
      </c>
      <c r="D849" s="8" t="s">
        <v>25</v>
      </c>
    </row>
    <row r="850" spans="3:4" x14ac:dyDescent="0.2">
      <c r="C850" t="s">
        <v>792</v>
      </c>
      <c r="D850" s="8" t="s">
        <v>25</v>
      </c>
    </row>
    <row r="851" spans="3:4" x14ac:dyDescent="0.2">
      <c r="C851" t="s">
        <v>793</v>
      </c>
      <c r="D851" s="8" t="s">
        <v>25</v>
      </c>
    </row>
    <row r="852" spans="3:4" x14ac:dyDescent="0.2">
      <c r="C852" t="s">
        <v>794</v>
      </c>
      <c r="D852" s="8" t="s">
        <v>25</v>
      </c>
    </row>
    <row r="853" spans="3:4" x14ac:dyDescent="0.2">
      <c r="C853" t="s">
        <v>795</v>
      </c>
      <c r="D853" s="8" t="s">
        <v>25</v>
      </c>
    </row>
    <row r="854" spans="3:4" x14ac:dyDescent="0.2">
      <c r="C854" t="s">
        <v>796</v>
      </c>
      <c r="D854" s="8" t="s">
        <v>56</v>
      </c>
    </row>
    <row r="855" spans="3:4" x14ac:dyDescent="0.2">
      <c r="C855" t="s">
        <v>797</v>
      </c>
      <c r="D855" s="8" t="s">
        <v>56</v>
      </c>
    </row>
    <row r="856" spans="3:4" x14ac:dyDescent="0.2">
      <c r="C856" t="s">
        <v>798</v>
      </c>
      <c r="D856" s="8" t="s">
        <v>56</v>
      </c>
    </row>
    <row r="857" spans="3:4" x14ac:dyDescent="0.2">
      <c r="C857" t="s">
        <v>799</v>
      </c>
      <c r="D857" s="8" t="s">
        <v>56</v>
      </c>
    </row>
    <row r="858" spans="3:4" x14ac:dyDescent="0.2">
      <c r="C858" t="s">
        <v>800</v>
      </c>
      <c r="D858" s="8" t="s">
        <v>56</v>
      </c>
    </row>
    <row r="859" spans="3:4" x14ac:dyDescent="0.2">
      <c r="C859" t="s">
        <v>801</v>
      </c>
      <c r="D859" s="8" t="s">
        <v>56</v>
      </c>
    </row>
    <row r="860" spans="3:4" x14ac:dyDescent="0.2">
      <c r="C860" t="s">
        <v>737</v>
      </c>
      <c r="D860" s="8" t="s">
        <v>56</v>
      </c>
    </row>
    <row r="861" spans="3:4" x14ac:dyDescent="0.2">
      <c r="C861" t="s">
        <v>802</v>
      </c>
      <c r="D861" s="8" t="s">
        <v>56</v>
      </c>
    </row>
    <row r="862" spans="3:4" x14ac:dyDescent="0.2">
      <c r="C862" t="s">
        <v>803</v>
      </c>
      <c r="D862" s="8" t="s">
        <v>56</v>
      </c>
    </row>
    <row r="863" spans="3:4" x14ac:dyDescent="0.2">
      <c r="C863" t="s">
        <v>804</v>
      </c>
      <c r="D863" s="8" t="s">
        <v>56</v>
      </c>
    </row>
    <row r="864" spans="3:4" x14ac:dyDescent="0.2">
      <c r="C864" t="s">
        <v>805</v>
      </c>
      <c r="D864" s="8" t="s">
        <v>56</v>
      </c>
    </row>
    <row r="865" spans="3:4" x14ac:dyDescent="0.2">
      <c r="C865" t="s">
        <v>806</v>
      </c>
      <c r="D865" s="8" t="s">
        <v>56</v>
      </c>
    </row>
    <row r="866" spans="3:4" x14ac:dyDescent="0.2">
      <c r="C866" t="s">
        <v>807</v>
      </c>
      <c r="D866" s="8" t="s">
        <v>56</v>
      </c>
    </row>
    <row r="867" spans="3:4" x14ac:dyDescent="0.2">
      <c r="C867" t="s">
        <v>808</v>
      </c>
      <c r="D867" s="8" t="s">
        <v>56</v>
      </c>
    </row>
    <row r="868" spans="3:4" x14ac:dyDescent="0.2">
      <c r="C868" t="s">
        <v>809</v>
      </c>
      <c r="D868" s="8" t="s">
        <v>56</v>
      </c>
    </row>
    <row r="869" spans="3:4" x14ac:dyDescent="0.2">
      <c r="C869" t="s">
        <v>810</v>
      </c>
      <c r="D869" s="8" t="s">
        <v>56</v>
      </c>
    </row>
    <row r="870" spans="3:4" x14ac:dyDescent="0.2">
      <c r="C870" t="s">
        <v>811</v>
      </c>
      <c r="D870" s="8" t="s">
        <v>56</v>
      </c>
    </row>
    <row r="871" spans="3:4" x14ac:dyDescent="0.2">
      <c r="C871" t="s">
        <v>812</v>
      </c>
      <c r="D871" s="8" t="s">
        <v>56</v>
      </c>
    </row>
    <row r="872" spans="3:4" x14ac:dyDescent="0.2">
      <c r="C872" t="s">
        <v>813</v>
      </c>
      <c r="D872" s="8" t="s">
        <v>56</v>
      </c>
    </row>
    <row r="873" spans="3:4" x14ac:dyDescent="0.2">
      <c r="C873" t="s">
        <v>814</v>
      </c>
      <c r="D873" s="8" t="s">
        <v>56</v>
      </c>
    </row>
    <row r="874" spans="3:4" x14ac:dyDescent="0.2">
      <c r="C874" t="s">
        <v>815</v>
      </c>
      <c r="D874" s="8" t="s">
        <v>56</v>
      </c>
    </row>
    <row r="875" spans="3:4" x14ac:dyDescent="0.2">
      <c r="C875" t="s">
        <v>816</v>
      </c>
      <c r="D875" s="8" t="s">
        <v>56</v>
      </c>
    </row>
    <row r="876" spans="3:4" x14ac:dyDescent="0.2">
      <c r="C876" t="s">
        <v>817</v>
      </c>
      <c r="D876" s="8" t="s">
        <v>56</v>
      </c>
    </row>
    <row r="877" spans="3:4" x14ac:dyDescent="0.2">
      <c r="C877" t="s">
        <v>818</v>
      </c>
      <c r="D877" s="8" t="s">
        <v>56</v>
      </c>
    </row>
    <row r="878" spans="3:4" x14ac:dyDescent="0.2">
      <c r="C878" t="s">
        <v>819</v>
      </c>
      <c r="D878" s="8" t="s">
        <v>56</v>
      </c>
    </row>
    <row r="879" spans="3:4" x14ac:dyDescent="0.2">
      <c r="C879" t="s">
        <v>820</v>
      </c>
      <c r="D879" s="8" t="s">
        <v>56</v>
      </c>
    </row>
    <row r="880" spans="3:4" x14ac:dyDescent="0.2">
      <c r="C880" t="s">
        <v>821</v>
      </c>
      <c r="D880" s="8" t="s">
        <v>56</v>
      </c>
    </row>
    <row r="881" spans="3:4" x14ac:dyDescent="0.2">
      <c r="C881" t="s">
        <v>822</v>
      </c>
      <c r="D881" s="8" t="s">
        <v>56</v>
      </c>
    </row>
    <row r="882" spans="3:4" x14ac:dyDescent="0.2">
      <c r="C882" t="s">
        <v>823</v>
      </c>
      <c r="D882" s="8" t="s">
        <v>56</v>
      </c>
    </row>
    <row r="883" spans="3:4" x14ac:dyDescent="0.2">
      <c r="C883" t="s">
        <v>824</v>
      </c>
      <c r="D883" s="8" t="s">
        <v>56</v>
      </c>
    </row>
    <row r="884" spans="3:4" x14ac:dyDescent="0.2">
      <c r="C884" t="s">
        <v>825</v>
      </c>
      <c r="D884" s="8" t="s">
        <v>56</v>
      </c>
    </row>
    <row r="885" spans="3:4" x14ac:dyDescent="0.2">
      <c r="C885" t="s">
        <v>826</v>
      </c>
      <c r="D885" s="8" t="s">
        <v>56</v>
      </c>
    </row>
    <row r="886" spans="3:4" x14ac:dyDescent="0.2">
      <c r="C886" t="s">
        <v>827</v>
      </c>
      <c r="D886" s="8" t="s">
        <v>56</v>
      </c>
    </row>
    <row r="887" spans="3:4" x14ac:dyDescent="0.2">
      <c r="C887" t="s">
        <v>828</v>
      </c>
      <c r="D887" s="8" t="s">
        <v>56</v>
      </c>
    </row>
    <row r="888" spans="3:4" x14ac:dyDescent="0.2">
      <c r="C888" t="s">
        <v>829</v>
      </c>
      <c r="D888" s="8" t="s">
        <v>25</v>
      </c>
    </row>
    <row r="889" spans="3:4" x14ac:dyDescent="0.2">
      <c r="C889" t="s">
        <v>830</v>
      </c>
      <c r="D889" s="8" t="s">
        <v>25</v>
      </c>
    </row>
    <row r="890" spans="3:4" x14ac:dyDescent="0.2">
      <c r="C890" t="s">
        <v>831</v>
      </c>
      <c r="D890" s="8" t="s">
        <v>25</v>
      </c>
    </row>
    <row r="891" spans="3:4" x14ac:dyDescent="0.2">
      <c r="C891" t="s">
        <v>832</v>
      </c>
      <c r="D891" s="8" t="s">
        <v>25</v>
      </c>
    </row>
    <row r="892" spans="3:4" x14ac:dyDescent="0.2">
      <c r="C892" t="s">
        <v>833</v>
      </c>
      <c r="D892" s="8" t="s">
        <v>25</v>
      </c>
    </row>
    <row r="893" spans="3:4" x14ac:dyDescent="0.2">
      <c r="C893" t="s">
        <v>834</v>
      </c>
      <c r="D893" s="8" t="s">
        <v>25</v>
      </c>
    </row>
    <row r="894" spans="3:4" x14ac:dyDescent="0.2">
      <c r="C894" t="s">
        <v>835</v>
      </c>
      <c r="D894" s="8" t="s">
        <v>25</v>
      </c>
    </row>
    <row r="895" spans="3:4" x14ac:dyDescent="0.2">
      <c r="C895" t="s">
        <v>836</v>
      </c>
      <c r="D895" s="8" t="s">
        <v>25</v>
      </c>
    </row>
    <row r="896" spans="3:4" x14ac:dyDescent="0.2">
      <c r="C896" t="s">
        <v>837</v>
      </c>
      <c r="D896" s="8" t="s">
        <v>25</v>
      </c>
    </row>
    <row r="897" spans="3:4" x14ac:dyDescent="0.2">
      <c r="C897" t="s">
        <v>838</v>
      </c>
      <c r="D897" s="8" t="s">
        <v>25</v>
      </c>
    </row>
    <row r="898" spans="3:4" x14ac:dyDescent="0.2">
      <c r="C898" t="s">
        <v>839</v>
      </c>
      <c r="D898" s="8" t="s">
        <v>25</v>
      </c>
    </row>
    <row r="899" spans="3:4" x14ac:dyDescent="0.2">
      <c r="C899" t="s">
        <v>840</v>
      </c>
      <c r="D899" s="8" t="s">
        <v>25</v>
      </c>
    </row>
    <row r="900" spans="3:4" x14ac:dyDescent="0.2">
      <c r="C900" t="s">
        <v>841</v>
      </c>
      <c r="D900" s="8" t="s">
        <v>25</v>
      </c>
    </row>
    <row r="901" spans="3:4" x14ac:dyDescent="0.2">
      <c r="C901" t="s">
        <v>842</v>
      </c>
      <c r="D901" s="8" t="s">
        <v>25</v>
      </c>
    </row>
    <row r="902" spans="3:4" x14ac:dyDescent="0.2">
      <c r="C902" t="s">
        <v>843</v>
      </c>
      <c r="D902" s="8" t="s">
        <v>25</v>
      </c>
    </row>
    <row r="903" spans="3:4" x14ac:dyDescent="0.2">
      <c r="C903" t="s">
        <v>844</v>
      </c>
      <c r="D903" s="8" t="s">
        <v>25</v>
      </c>
    </row>
    <row r="904" spans="3:4" x14ac:dyDescent="0.2">
      <c r="C904" t="s">
        <v>845</v>
      </c>
      <c r="D904" s="8" t="s">
        <v>25</v>
      </c>
    </row>
    <row r="905" spans="3:4" x14ac:dyDescent="0.2">
      <c r="C905" t="s">
        <v>846</v>
      </c>
      <c r="D905" s="8" t="s">
        <v>25</v>
      </c>
    </row>
    <row r="906" spans="3:4" x14ac:dyDescent="0.2">
      <c r="C906" t="s">
        <v>847</v>
      </c>
      <c r="D906" s="8" t="s">
        <v>25</v>
      </c>
    </row>
    <row r="907" spans="3:4" x14ac:dyDescent="0.2">
      <c r="C907" t="s">
        <v>848</v>
      </c>
      <c r="D907" s="8" t="s">
        <v>25</v>
      </c>
    </row>
    <row r="908" spans="3:4" x14ac:dyDescent="0.2">
      <c r="C908" t="s">
        <v>849</v>
      </c>
      <c r="D908" s="8" t="s">
        <v>25</v>
      </c>
    </row>
    <row r="909" spans="3:4" x14ac:dyDescent="0.2">
      <c r="C909" t="s">
        <v>850</v>
      </c>
      <c r="D909" s="8" t="s">
        <v>25</v>
      </c>
    </row>
    <row r="910" spans="3:4" x14ac:dyDescent="0.2">
      <c r="C910" t="s">
        <v>851</v>
      </c>
      <c r="D910" s="8" t="s">
        <v>25</v>
      </c>
    </row>
    <row r="911" spans="3:4" x14ac:dyDescent="0.2">
      <c r="C911" t="s">
        <v>852</v>
      </c>
      <c r="D911" s="8" t="s">
        <v>25</v>
      </c>
    </row>
    <row r="912" spans="3:4" x14ac:dyDescent="0.2">
      <c r="C912" t="s">
        <v>853</v>
      </c>
      <c r="D912" s="8" t="s">
        <v>60</v>
      </c>
    </row>
    <row r="913" spans="3:4" x14ac:dyDescent="0.2">
      <c r="C913" t="s">
        <v>854</v>
      </c>
      <c r="D913" s="8" t="s">
        <v>60</v>
      </c>
    </row>
    <row r="914" spans="3:4" x14ac:dyDescent="0.2">
      <c r="C914" t="s">
        <v>855</v>
      </c>
      <c r="D914" s="8" t="s">
        <v>60</v>
      </c>
    </row>
    <row r="915" spans="3:4" x14ac:dyDescent="0.2">
      <c r="C915" t="s">
        <v>856</v>
      </c>
      <c r="D915" s="8" t="s">
        <v>60</v>
      </c>
    </row>
    <row r="916" spans="3:4" x14ac:dyDescent="0.2">
      <c r="C916" t="s">
        <v>857</v>
      </c>
      <c r="D916" s="8" t="s">
        <v>60</v>
      </c>
    </row>
    <row r="917" spans="3:4" x14ac:dyDescent="0.2">
      <c r="C917" t="s">
        <v>858</v>
      </c>
      <c r="D917" s="8" t="s">
        <v>60</v>
      </c>
    </row>
    <row r="918" spans="3:4" x14ac:dyDescent="0.2">
      <c r="C918" t="s">
        <v>859</v>
      </c>
      <c r="D918" s="8" t="s">
        <v>25</v>
      </c>
    </row>
    <row r="919" spans="3:4" x14ac:dyDescent="0.2">
      <c r="C919" t="s">
        <v>860</v>
      </c>
      <c r="D919" s="8" t="s">
        <v>25</v>
      </c>
    </row>
    <row r="920" spans="3:4" x14ac:dyDescent="0.2">
      <c r="C920" t="s">
        <v>861</v>
      </c>
      <c r="D920" s="8" t="s">
        <v>25</v>
      </c>
    </row>
    <row r="921" spans="3:4" x14ac:dyDescent="0.2">
      <c r="C921" t="s">
        <v>862</v>
      </c>
      <c r="D921" s="8" t="s">
        <v>25</v>
      </c>
    </row>
    <row r="922" spans="3:4" x14ac:dyDescent="0.2">
      <c r="C922" t="s">
        <v>863</v>
      </c>
      <c r="D922" s="8" t="s">
        <v>25</v>
      </c>
    </row>
    <row r="923" spans="3:4" x14ac:dyDescent="0.2">
      <c r="C923" t="s">
        <v>864</v>
      </c>
      <c r="D923" s="8" t="s">
        <v>25</v>
      </c>
    </row>
    <row r="924" spans="3:4" x14ac:dyDescent="0.2">
      <c r="C924" t="s">
        <v>865</v>
      </c>
      <c r="D924" s="8" t="s">
        <v>25</v>
      </c>
    </row>
    <row r="925" spans="3:4" x14ac:dyDescent="0.2">
      <c r="C925" t="s">
        <v>866</v>
      </c>
      <c r="D925" s="8" t="s">
        <v>25</v>
      </c>
    </row>
    <row r="926" spans="3:4" x14ac:dyDescent="0.2">
      <c r="C926" t="s">
        <v>867</v>
      </c>
      <c r="D926" s="8" t="s">
        <v>25</v>
      </c>
    </row>
    <row r="927" spans="3:4" x14ac:dyDescent="0.2">
      <c r="C927" t="s">
        <v>868</v>
      </c>
      <c r="D927" s="8" t="s">
        <v>25</v>
      </c>
    </row>
    <row r="928" spans="3:4" x14ac:dyDescent="0.2">
      <c r="C928" t="s">
        <v>869</v>
      </c>
      <c r="D928" s="8" t="s">
        <v>25</v>
      </c>
    </row>
    <row r="929" spans="3:4" x14ac:dyDescent="0.2">
      <c r="C929" t="s">
        <v>870</v>
      </c>
      <c r="D929" s="8" t="s">
        <v>25</v>
      </c>
    </row>
    <row r="930" spans="3:4" x14ac:dyDescent="0.2">
      <c r="C930" t="s">
        <v>871</v>
      </c>
      <c r="D930" s="8" t="s">
        <v>25</v>
      </c>
    </row>
    <row r="931" spans="3:4" x14ac:dyDescent="0.2">
      <c r="C931" t="s">
        <v>872</v>
      </c>
      <c r="D931" s="8" t="s">
        <v>25</v>
      </c>
    </row>
    <row r="932" spans="3:4" x14ac:dyDescent="0.2">
      <c r="C932" t="s">
        <v>873</v>
      </c>
      <c r="D932" s="8" t="s">
        <v>25</v>
      </c>
    </row>
    <row r="933" spans="3:4" x14ac:dyDescent="0.2">
      <c r="C933" t="s">
        <v>874</v>
      </c>
      <c r="D933" s="8" t="s">
        <v>25</v>
      </c>
    </row>
    <row r="934" spans="3:4" x14ac:dyDescent="0.2">
      <c r="C934" t="s">
        <v>875</v>
      </c>
      <c r="D934" s="8" t="s">
        <v>25</v>
      </c>
    </row>
    <row r="935" spans="3:4" x14ac:dyDescent="0.2">
      <c r="C935" t="s">
        <v>876</v>
      </c>
      <c r="D935" s="8" t="s">
        <v>25</v>
      </c>
    </row>
    <row r="936" spans="3:4" x14ac:dyDescent="0.2">
      <c r="C936" t="s">
        <v>877</v>
      </c>
      <c r="D936" s="8" t="s">
        <v>25</v>
      </c>
    </row>
    <row r="937" spans="3:4" x14ac:dyDescent="0.2">
      <c r="C937" t="s">
        <v>878</v>
      </c>
      <c r="D937" s="8" t="s">
        <v>25</v>
      </c>
    </row>
    <row r="938" spans="3:4" x14ac:dyDescent="0.2">
      <c r="C938" t="s">
        <v>879</v>
      </c>
      <c r="D938" s="8" t="s">
        <v>25</v>
      </c>
    </row>
    <row r="939" spans="3:4" x14ac:dyDescent="0.2">
      <c r="C939" t="s">
        <v>879</v>
      </c>
      <c r="D939" s="8" t="s">
        <v>25</v>
      </c>
    </row>
    <row r="940" spans="3:4" x14ac:dyDescent="0.2">
      <c r="C940" t="s">
        <v>880</v>
      </c>
      <c r="D940" s="8" t="s">
        <v>64</v>
      </c>
    </row>
    <row r="941" spans="3:4" x14ac:dyDescent="0.2">
      <c r="C941" t="s">
        <v>881</v>
      </c>
      <c r="D941" s="8" t="s">
        <v>64</v>
      </c>
    </row>
    <row r="942" spans="3:4" x14ac:dyDescent="0.2">
      <c r="C942" t="s">
        <v>882</v>
      </c>
      <c r="D942" s="8" t="s">
        <v>64</v>
      </c>
    </row>
    <row r="943" spans="3:4" x14ac:dyDescent="0.2">
      <c r="C943" t="s">
        <v>883</v>
      </c>
      <c r="D943" s="8" t="s">
        <v>64</v>
      </c>
    </row>
    <row r="944" spans="3:4" x14ac:dyDescent="0.2">
      <c r="C944" t="s">
        <v>884</v>
      </c>
      <c r="D944" s="8" t="s">
        <v>64</v>
      </c>
    </row>
    <row r="945" spans="3:4" x14ac:dyDescent="0.2">
      <c r="C945" t="s">
        <v>283</v>
      </c>
      <c r="D945" s="8" t="s">
        <v>64</v>
      </c>
    </row>
    <row r="946" spans="3:4" x14ac:dyDescent="0.2">
      <c r="C946" t="s">
        <v>284</v>
      </c>
      <c r="D946" s="8" t="s">
        <v>64</v>
      </c>
    </row>
    <row r="947" spans="3:4" x14ac:dyDescent="0.2">
      <c r="C947" t="s">
        <v>885</v>
      </c>
      <c r="D947" s="8" t="s">
        <v>64</v>
      </c>
    </row>
    <row r="948" spans="3:4" x14ac:dyDescent="0.2">
      <c r="C948" t="s">
        <v>886</v>
      </c>
      <c r="D948" s="8" t="s">
        <v>64</v>
      </c>
    </row>
    <row r="949" spans="3:4" x14ac:dyDescent="0.2">
      <c r="C949" t="s">
        <v>887</v>
      </c>
      <c r="D949" s="8" t="s">
        <v>64</v>
      </c>
    </row>
    <row r="950" spans="3:4" x14ac:dyDescent="0.2">
      <c r="C950" t="s">
        <v>888</v>
      </c>
      <c r="D950" s="8" t="s">
        <v>64</v>
      </c>
    </row>
    <row r="951" spans="3:4" x14ac:dyDescent="0.2">
      <c r="C951" t="s">
        <v>880</v>
      </c>
      <c r="D951" s="8" t="s">
        <v>64</v>
      </c>
    </row>
    <row r="952" spans="3:4" x14ac:dyDescent="0.2">
      <c r="C952" t="s">
        <v>889</v>
      </c>
      <c r="D952" s="8" t="s">
        <v>64</v>
      </c>
    </row>
    <row r="953" spans="3:4" x14ac:dyDescent="0.2">
      <c r="C953" t="s">
        <v>890</v>
      </c>
      <c r="D953" s="8" t="s">
        <v>64</v>
      </c>
    </row>
    <row r="954" spans="3:4" x14ac:dyDescent="0.2">
      <c r="C954" t="s">
        <v>891</v>
      </c>
      <c r="D954" s="8" t="s">
        <v>64</v>
      </c>
    </row>
    <row r="955" spans="3:4" x14ac:dyDescent="0.2">
      <c r="C955" t="s">
        <v>892</v>
      </c>
      <c r="D955" s="8" t="s">
        <v>64</v>
      </c>
    </row>
    <row r="956" spans="3:4" x14ac:dyDescent="0.2">
      <c r="C956" t="s">
        <v>885</v>
      </c>
      <c r="D956" s="8" t="s">
        <v>64</v>
      </c>
    </row>
    <row r="957" spans="3:4" x14ac:dyDescent="0.2">
      <c r="C957" t="s">
        <v>893</v>
      </c>
      <c r="D957" s="8" t="s">
        <v>64</v>
      </c>
    </row>
    <row r="958" spans="3:4" x14ac:dyDescent="0.2">
      <c r="C958" t="s">
        <v>894</v>
      </c>
      <c r="D958" s="8" t="s">
        <v>64</v>
      </c>
    </row>
    <row r="959" spans="3:4" x14ac:dyDescent="0.2">
      <c r="C959" t="s">
        <v>895</v>
      </c>
      <c r="D959" s="8" t="s">
        <v>64</v>
      </c>
    </row>
    <row r="960" spans="3:4" x14ac:dyDescent="0.2">
      <c r="C960" t="s">
        <v>896</v>
      </c>
      <c r="D960" s="8" t="s">
        <v>64</v>
      </c>
    </row>
    <row r="961" spans="3:4" x14ac:dyDescent="0.2">
      <c r="C961" t="s">
        <v>897</v>
      </c>
      <c r="D961" s="8" t="s">
        <v>64</v>
      </c>
    </row>
    <row r="962" spans="3:4" x14ac:dyDescent="0.2">
      <c r="C962" t="s">
        <v>898</v>
      </c>
      <c r="D962" s="8" t="s">
        <v>64</v>
      </c>
    </row>
    <row r="963" spans="3:4" x14ac:dyDescent="0.2">
      <c r="C963" t="s">
        <v>899</v>
      </c>
      <c r="D963" s="8" t="s">
        <v>64</v>
      </c>
    </row>
    <row r="964" spans="3:4" x14ac:dyDescent="0.2">
      <c r="C964" t="s">
        <v>900</v>
      </c>
      <c r="D964" s="8"/>
    </row>
    <row r="965" spans="3:4" x14ac:dyDescent="0.2">
      <c r="C965" t="s">
        <v>901</v>
      </c>
      <c r="D965" s="8" t="s">
        <v>56</v>
      </c>
    </row>
    <row r="966" spans="3:4" x14ac:dyDescent="0.2">
      <c r="C966" t="s">
        <v>902</v>
      </c>
      <c r="D966" s="8" t="s">
        <v>56</v>
      </c>
    </row>
    <row r="967" spans="3:4" x14ac:dyDescent="0.2">
      <c r="C967" t="s">
        <v>903</v>
      </c>
      <c r="D967" s="8" t="s">
        <v>56</v>
      </c>
    </row>
    <row r="968" spans="3:4" x14ac:dyDescent="0.2">
      <c r="C968" t="s">
        <v>904</v>
      </c>
      <c r="D968" s="8" t="s">
        <v>56</v>
      </c>
    </row>
    <row r="969" spans="3:4" x14ac:dyDescent="0.2">
      <c r="C969" t="s">
        <v>905</v>
      </c>
      <c r="D969" s="8" t="s">
        <v>56</v>
      </c>
    </row>
    <row r="970" spans="3:4" x14ac:dyDescent="0.2">
      <c r="C970" t="s">
        <v>906</v>
      </c>
      <c r="D970" s="8" t="s">
        <v>56</v>
      </c>
    </row>
    <row r="971" spans="3:4" x14ac:dyDescent="0.2">
      <c r="C971" t="s">
        <v>907</v>
      </c>
      <c r="D971" s="8" t="s">
        <v>56</v>
      </c>
    </row>
    <row r="972" spans="3:4" x14ac:dyDescent="0.2">
      <c r="C972" t="s">
        <v>908</v>
      </c>
      <c r="D972" s="8" t="s">
        <v>56</v>
      </c>
    </row>
    <row r="973" spans="3:4" x14ac:dyDescent="0.2">
      <c r="C973" t="s">
        <v>909</v>
      </c>
      <c r="D973" s="8" t="s">
        <v>56</v>
      </c>
    </row>
    <row r="974" spans="3:4" x14ac:dyDescent="0.2">
      <c r="C974" t="s">
        <v>910</v>
      </c>
      <c r="D974" s="8" t="s">
        <v>56</v>
      </c>
    </row>
    <row r="975" spans="3:4" x14ac:dyDescent="0.2">
      <c r="C975" t="s">
        <v>911</v>
      </c>
      <c r="D975" s="8" t="s">
        <v>56</v>
      </c>
    </row>
    <row r="976" spans="3:4" x14ac:dyDescent="0.2">
      <c r="C976" t="s">
        <v>912</v>
      </c>
      <c r="D976" s="8" t="s">
        <v>56</v>
      </c>
    </row>
    <row r="977" spans="3:4" x14ac:dyDescent="0.2">
      <c r="C977" t="s">
        <v>913</v>
      </c>
      <c r="D977" s="8" t="s">
        <v>56</v>
      </c>
    </row>
    <row r="978" spans="3:4" x14ac:dyDescent="0.2">
      <c r="C978" t="s">
        <v>914</v>
      </c>
      <c r="D978" s="8" t="s">
        <v>56</v>
      </c>
    </row>
    <row r="979" spans="3:4" x14ac:dyDescent="0.2">
      <c r="C979" t="s">
        <v>915</v>
      </c>
      <c r="D979" s="8" t="s">
        <v>56</v>
      </c>
    </row>
    <row r="980" spans="3:4" x14ac:dyDescent="0.2">
      <c r="C980" t="s">
        <v>916</v>
      </c>
      <c r="D980" s="8" t="s">
        <v>56</v>
      </c>
    </row>
    <row r="981" spans="3:4" x14ac:dyDescent="0.2">
      <c r="C981" t="s">
        <v>917</v>
      </c>
      <c r="D981" s="8" t="s">
        <v>56</v>
      </c>
    </row>
    <row r="982" spans="3:4" x14ac:dyDescent="0.2">
      <c r="C982" t="s">
        <v>918</v>
      </c>
      <c r="D982" s="8" t="s">
        <v>56</v>
      </c>
    </row>
    <row r="983" spans="3:4" x14ac:dyDescent="0.2">
      <c r="C983" t="s">
        <v>919</v>
      </c>
      <c r="D983" s="8" t="s">
        <v>56</v>
      </c>
    </row>
    <row r="984" spans="3:4" x14ac:dyDescent="0.2">
      <c r="C984" t="s">
        <v>920</v>
      </c>
      <c r="D984" s="8" t="s">
        <v>56</v>
      </c>
    </row>
    <row r="985" spans="3:4" x14ac:dyDescent="0.2">
      <c r="C985" t="s">
        <v>921</v>
      </c>
      <c r="D985" s="8" t="s">
        <v>56</v>
      </c>
    </row>
    <row r="986" spans="3:4" x14ac:dyDescent="0.2">
      <c r="C986" t="s">
        <v>922</v>
      </c>
      <c r="D986" s="8" t="s">
        <v>56</v>
      </c>
    </row>
    <row r="987" spans="3:4" x14ac:dyDescent="0.2">
      <c r="C987" t="s">
        <v>923</v>
      </c>
      <c r="D987" s="8" t="s">
        <v>22</v>
      </c>
    </row>
    <row r="988" spans="3:4" x14ac:dyDescent="0.2">
      <c r="C988" t="s">
        <v>924</v>
      </c>
      <c r="D988" s="8" t="s">
        <v>22</v>
      </c>
    </row>
    <row r="989" spans="3:4" x14ac:dyDescent="0.2">
      <c r="C989" t="s">
        <v>925</v>
      </c>
      <c r="D989" s="8" t="s">
        <v>22</v>
      </c>
    </row>
    <row r="990" spans="3:4" x14ac:dyDescent="0.2">
      <c r="C990" t="s">
        <v>926</v>
      </c>
      <c r="D990" s="8" t="s">
        <v>22</v>
      </c>
    </row>
    <row r="991" spans="3:4" x14ac:dyDescent="0.2">
      <c r="C991" t="s">
        <v>927</v>
      </c>
      <c r="D991" s="8" t="s">
        <v>22</v>
      </c>
    </row>
    <row r="992" spans="3:4" x14ac:dyDescent="0.2">
      <c r="C992" t="s">
        <v>928</v>
      </c>
      <c r="D992" s="8" t="s">
        <v>22</v>
      </c>
    </row>
    <row r="993" spans="3:4" x14ac:dyDescent="0.2">
      <c r="C993" t="s">
        <v>929</v>
      </c>
      <c r="D993" s="8" t="s">
        <v>22</v>
      </c>
    </row>
    <row r="994" spans="3:4" x14ac:dyDescent="0.2">
      <c r="C994" t="s">
        <v>930</v>
      </c>
      <c r="D994" s="8" t="s">
        <v>22</v>
      </c>
    </row>
    <row r="995" spans="3:4" x14ac:dyDescent="0.2">
      <c r="C995" t="s">
        <v>931</v>
      </c>
      <c r="D995" s="8" t="s">
        <v>22</v>
      </c>
    </row>
    <row r="996" spans="3:4" x14ac:dyDescent="0.2">
      <c r="C996" t="s">
        <v>932</v>
      </c>
      <c r="D996" s="8" t="s">
        <v>22</v>
      </c>
    </row>
    <row r="997" spans="3:4" x14ac:dyDescent="0.2">
      <c r="C997" t="s">
        <v>933</v>
      </c>
      <c r="D997" s="8" t="s">
        <v>22</v>
      </c>
    </row>
    <row r="998" spans="3:4" x14ac:dyDescent="0.2">
      <c r="C998" t="s">
        <v>934</v>
      </c>
      <c r="D998" s="8" t="s">
        <v>22</v>
      </c>
    </row>
    <row r="999" spans="3:4" x14ac:dyDescent="0.2">
      <c r="C999" t="s">
        <v>935</v>
      </c>
      <c r="D999" s="8" t="s">
        <v>22</v>
      </c>
    </row>
    <row r="1000" spans="3:4" x14ac:dyDescent="0.2">
      <c r="C1000" t="s">
        <v>936</v>
      </c>
      <c r="D1000" s="8" t="s">
        <v>22</v>
      </c>
    </row>
    <row r="1001" spans="3:4" x14ac:dyDescent="0.2">
      <c r="C1001" t="s">
        <v>937</v>
      </c>
      <c r="D1001" s="8" t="s">
        <v>22</v>
      </c>
    </row>
    <row r="1002" spans="3:4" x14ac:dyDescent="0.2">
      <c r="C1002" t="s">
        <v>938</v>
      </c>
      <c r="D1002" s="8"/>
    </row>
    <row r="1003" spans="3:4" x14ac:dyDescent="0.2">
      <c r="C1003" t="s">
        <v>939</v>
      </c>
      <c r="D1003" s="8" t="s">
        <v>22</v>
      </c>
    </row>
    <row r="1004" spans="3:4" x14ac:dyDescent="0.2">
      <c r="C1004" t="s">
        <v>940</v>
      </c>
      <c r="D1004" s="8" t="s">
        <v>22</v>
      </c>
    </row>
    <row r="1005" spans="3:4" x14ac:dyDescent="0.2">
      <c r="C1005" t="s">
        <v>941</v>
      </c>
      <c r="D1005" s="8" t="s">
        <v>22</v>
      </c>
    </row>
    <row r="1006" spans="3:4" x14ac:dyDescent="0.2">
      <c r="C1006" t="s">
        <v>942</v>
      </c>
      <c r="D1006" s="8" t="s">
        <v>22</v>
      </c>
    </row>
    <row r="1007" spans="3:4" x14ac:dyDescent="0.2">
      <c r="C1007" t="s">
        <v>943</v>
      </c>
      <c r="D1007" s="8" t="s">
        <v>22</v>
      </c>
    </row>
    <row r="1008" spans="3:4" x14ac:dyDescent="0.2">
      <c r="C1008" t="s">
        <v>944</v>
      </c>
      <c r="D1008" s="8" t="s">
        <v>22</v>
      </c>
    </row>
    <row r="1009" spans="3:4" x14ac:dyDescent="0.2">
      <c r="C1009" t="s">
        <v>945</v>
      </c>
      <c r="D1009" s="8" t="s">
        <v>22</v>
      </c>
    </row>
    <row r="1010" spans="3:4" x14ac:dyDescent="0.2">
      <c r="C1010" t="s">
        <v>946</v>
      </c>
      <c r="D1010" s="8" t="s">
        <v>22</v>
      </c>
    </row>
    <row r="1011" spans="3:4" x14ac:dyDescent="0.2">
      <c r="C1011" t="s">
        <v>947</v>
      </c>
      <c r="D1011" s="8" t="s">
        <v>22</v>
      </c>
    </row>
    <row r="1012" spans="3:4" x14ac:dyDescent="0.2">
      <c r="C1012" t="s">
        <v>948</v>
      </c>
      <c r="D1012" s="8" t="s">
        <v>22</v>
      </c>
    </row>
    <row r="1013" spans="3:4" x14ac:dyDescent="0.2">
      <c r="C1013" t="s">
        <v>949</v>
      </c>
      <c r="D1013" s="8" t="s">
        <v>22</v>
      </c>
    </row>
    <row r="1014" spans="3:4" x14ac:dyDescent="0.2">
      <c r="C1014" t="s">
        <v>950</v>
      </c>
      <c r="D1014" s="8" t="s">
        <v>22</v>
      </c>
    </row>
    <row r="1015" spans="3:4" x14ac:dyDescent="0.2">
      <c r="C1015" t="s">
        <v>951</v>
      </c>
      <c r="D1015" s="8" t="s">
        <v>22</v>
      </c>
    </row>
    <row r="1016" spans="3:4" x14ac:dyDescent="0.2">
      <c r="C1016" t="s">
        <v>952</v>
      </c>
      <c r="D1016" s="8" t="s">
        <v>22</v>
      </c>
    </row>
    <row r="1017" spans="3:4" x14ac:dyDescent="0.2">
      <c r="C1017" t="s">
        <v>953</v>
      </c>
      <c r="D1017" s="8" t="s">
        <v>22</v>
      </c>
    </row>
    <row r="1018" spans="3:4" x14ac:dyDescent="0.2">
      <c r="C1018" t="s">
        <v>954</v>
      </c>
      <c r="D1018" s="8" t="s">
        <v>6</v>
      </c>
    </row>
    <row r="1019" spans="3:4" x14ac:dyDescent="0.2">
      <c r="C1019" t="s">
        <v>955</v>
      </c>
      <c r="D1019" s="8" t="s">
        <v>6</v>
      </c>
    </row>
    <row r="1020" spans="3:4" x14ac:dyDescent="0.2">
      <c r="C1020" t="s">
        <v>956</v>
      </c>
      <c r="D1020" s="8" t="s">
        <v>6</v>
      </c>
    </row>
    <row r="1021" spans="3:4" x14ac:dyDescent="0.2">
      <c r="C1021" t="s">
        <v>957</v>
      </c>
      <c r="D1021" s="8" t="s">
        <v>6</v>
      </c>
    </row>
    <row r="1022" spans="3:4" x14ac:dyDescent="0.2">
      <c r="C1022" t="s">
        <v>958</v>
      </c>
      <c r="D1022" s="8" t="s">
        <v>6</v>
      </c>
    </row>
    <row r="1023" spans="3:4" x14ac:dyDescent="0.2">
      <c r="C1023" t="s">
        <v>959</v>
      </c>
      <c r="D1023" s="8" t="s">
        <v>6</v>
      </c>
    </row>
    <row r="1024" spans="3:4" x14ac:dyDescent="0.2">
      <c r="C1024" t="s">
        <v>960</v>
      </c>
      <c r="D1024" s="8" t="s">
        <v>6</v>
      </c>
    </row>
    <row r="1025" spans="3:4" x14ac:dyDescent="0.2">
      <c r="C1025" t="s">
        <v>961</v>
      </c>
      <c r="D1025" s="8" t="s">
        <v>6</v>
      </c>
    </row>
    <row r="1026" spans="3:4" x14ac:dyDescent="0.2">
      <c r="C1026" t="s">
        <v>962</v>
      </c>
      <c r="D1026" s="8" t="s">
        <v>6</v>
      </c>
    </row>
    <row r="1027" spans="3:4" x14ac:dyDescent="0.2">
      <c r="C1027" t="s">
        <v>963</v>
      </c>
      <c r="D1027" s="8" t="s">
        <v>6</v>
      </c>
    </row>
    <row r="1028" spans="3:4" x14ac:dyDescent="0.2">
      <c r="C1028" t="s">
        <v>964</v>
      </c>
      <c r="D1028" s="8" t="s">
        <v>6</v>
      </c>
    </row>
    <row r="1029" spans="3:4" x14ac:dyDescent="0.2">
      <c r="C1029" t="s">
        <v>965</v>
      </c>
      <c r="D1029" s="8" t="s">
        <v>6</v>
      </c>
    </row>
    <row r="1030" spans="3:4" x14ac:dyDescent="0.2">
      <c r="C1030" t="s">
        <v>966</v>
      </c>
      <c r="D1030" s="8" t="s">
        <v>6</v>
      </c>
    </row>
    <row r="1031" spans="3:4" x14ac:dyDescent="0.2">
      <c r="C1031" t="s">
        <v>967</v>
      </c>
      <c r="D1031" s="8" t="s">
        <v>6</v>
      </c>
    </row>
    <row r="1032" spans="3:4" x14ac:dyDescent="0.2">
      <c r="C1032" t="s">
        <v>968</v>
      </c>
      <c r="D1032" s="8" t="s">
        <v>6</v>
      </c>
    </row>
    <row r="1033" spans="3:4" x14ac:dyDescent="0.2">
      <c r="C1033" t="s">
        <v>969</v>
      </c>
      <c r="D1033" s="8" t="s">
        <v>6</v>
      </c>
    </row>
    <row r="1034" spans="3:4" x14ac:dyDescent="0.2">
      <c r="C1034" t="s">
        <v>970</v>
      </c>
      <c r="D1034" s="8" t="s">
        <v>6</v>
      </c>
    </row>
    <row r="1035" spans="3:4" x14ac:dyDescent="0.2">
      <c r="C1035" t="s">
        <v>971</v>
      </c>
      <c r="D1035" s="8" t="s">
        <v>6</v>
      </c>
    </row>
    <row r="1036" spans="3:4" x14ac:dyDescent="0.2">
      <c r="C1036" t="s">
        <v>972</v>
      </c>
      <c r="D1036" s="8" t="s">
        <v>6</v>
      </c>
    </row>
    <row r="1037" spans="3:4" x14ac:dyDescent="0.2">
      <c r="C1037" t="s">
        <v>973</v>
      </c>
      <c r="D1037" s="8" t="s">
        <v>6</v>
      </c>
    </row>
    <row r="1038" spans="3:4" x14ac:dyDescent="0.2">
      <c r="C1038" t="s">
        <v>974</v>
      </c>
      <c r="D1038" s="8" t="s">
        <v>6</v>
      </c>
    </row>
    <row r="1039" spans="3:4" x14ac:dyDescent="0.2">
      <c r="C1039" t="s">
        <v>975</v>
      </c>
      <c r="D1039" s="8" t="s">
        <v>6</v>
      </c>
    </row>
    <row r="1040" spans="3:4" x14ac:dyDescent="0.2">
      <c r="C1040" t="s">
        <v>976</v>
      </c>
      <c r="D1040" s="8" t="s">
        <v>6</v>
      </c>
    </row>
    <row r="1041" spans="3:4" x14ac:dyDescent="0.2">
      <c r="C1041" t="s">
        <v>977</v>
      </c>
      <c r="D1041" s="8" t="s">
        <v>6</v>
      </c>
    </row>
    <row r="1042" spans="3:4" x14ac:dyDescent="0.2">
      <c r="C1042" t="s">
        <v>978</v>
      </c>
      <c r="D1042" s="8" t="s">
        <v>6</v>
      </c>
    </row>
    <row r="1043" spans="3:4" x14ac:dyDescent="0.2">
      <c r="C1043" t="s">
        <v>979</v>
      </c>
      <c r="D1043" s="8" t="s">
        <v>6</v>
      </c>
    </row>
    <row r="1044" spans="3:4" x14ac:dyDescent="0.2">
      <c r="C1044" t="s">
        <v>980</v>
      </c>
      <c r="D1044" s="8" t="s">
        <v>6</v>
      </c>
    </row>
    <row r="1045" spans="3:4" x14ac:dyDescent="0.2">
      <c r="C1045" t="s">
        <v>981</v>
      </c>
      <c r="D1045" s="8" t="s">
        <v>6</v>
      </c>
    </row>
    <row r="1046" spans="3:4" x14ac:dyDescent="0.2">
      <c r="C1046" t="s">
        <v>982</v>
      </c>
      <c r="D1046" s="8" t="s">
        <v>6</v>
      </c>
    </row>
    <row r="1047" spans="3:4" x14ac:dyDescent="0.2">
      <c r="C1047" t="s">
        <v>983</v>
      </c>
      <c r="D1047" s="8" t="s">
        <v>6</v>
      </c>
    </row>
    <row r="1048" spans="3:4" x14ac:dyDescent="0.2">
      <c r="C1048" t="s">
        <v>984</v>
      </c>
      <c r="D1048" s="8" t="s">
        <v>6</v>
      </c>
    </row>
    <row r="1049" spans="3:4" x14ac:dyDescent="0.2">
      <c r="C1049" t="s">
        <v>985</v>
      </c>
      <c r="D1049" s="8" t="s">
        <v>6</v>
      </c>
    </row>
    <row r="1050" spans="3:4" x14ac:dyDescent="0.2">
      <c r="C1050" t="s">
        <v>986</v>
      </c>
      <c r="D1050" s="8" t="s">
        <v>6</v>
      </c>
    </row>
    <row r="1051" spans="3:4" x14ac:dyDescent="0.2">
      <c r="C1051" t="s">
        <v>987</v>
      </c>
      <c r="D1051" s="8" t="s">
        <v>6</v>
      </c>
    </row>
    <row r="1052" spans="3:4" x14ac:dyDescent="0.2">
      <c r="C1052" t="s">
        <v>988</v>
      </c>
      <c r="D1052" s="8" t="s">
        <v>6</v>
      </c>
    </row>
    <row r="1053" spans="3:4" x14ac:dyDescent="0.2">
      <c r="C1053" t="s">
        <v>989</v>
      </c>
      <c r="D1053" s="8" t="s">
        <v>6</v>
      </c>
    </row>
    <row r="1054" spans="3:4" x14ac:dyDescent="0.2">
      <c r="C1054" t="s">
        <v>990</v>
      </c>
      <c r="D1054" s="8" t="s">
        <v>6</v>
      </c>
    </row>
    <row r="1055" spans="3:4" x14ac:dyDescent="0.2">
      <c r="C1055" t="s">
        <v>991</v>
      </c>
      <c r="D1055" s="8" t="s">
        <v>6</v>
      </c>
    </row>
    <row r="1056" spans="3:4" x14ac:dyDescent="0.2">
      <c r="C1056" t="s">
        <v>992</v>
      </c>
      <c r="D1056" s="8" t="s">
        <v>6</v>
      </c>
    </row>
    <row r="1057" spans="3:4" x14ac:dyDescent="0.2">
      <c r="C1057" t="s">
        <v>993</v>
      </c>
      <c r="D1057" s="8" t="s">
        <v>6</v>
      </c>
    </row>
    <row r="1058" spans="3:4" x14ac:dyDescent="0.2">
      <c r="C1058" t="s">
        <v>994</v>
      </c>
      <c r="D1058" s="8" t="s">
        <v>6</v>
      </c>
    </row>
    <row r="1059" spans="3:4" x14ac:dyDescent="0.2">
      <c r="C1059" t="s">
        <v>995</v>
      </c>
      <c r="D1059" s="8" t="s">
        <v>6</v>
      </c>
    </row>
    <row r="1060" spans="3:4" x14ac:dyDescent="0.2">
      <c r="C1060" t="s">
        <v>996</v>
      </c>
      <c r="D1060" s="8" t="s">
        <v>6</v>
      </c>
    </row>
    <row r="1061" spans="3:4" x14ac:dyDescent="0.2">
      <c r="C1061" t="s">
        <v>997</v>
      </c>
      <c r="D1061" s="8" t="s">
        <v>6</v>
      </c>
    </row>
    <row r="1062" spans="3:4" x14ac:dyDescent="0.2">
      <c r="C1062" t="s">
        <v>998</v>
      </c>
      <c r="D1062" s="8" t="s">
        <v>6</v>
      </c>
    </row>
    <row r="1063" spans="3:4" x14ac:dyDescent="0.2">
      <c r="C1063" t="s">
        <v>999</v>
      </c>
      <c r="D1063" s="8" t="s">
        <v>6</v>
      </c>
    </row>
    <row r="1064" spans="3:4" x14ac:dyDescent="0.2">
      <c r="C1064" t="s">
        <v>1000</v>
      </c>
      <c r="D1064" s="8" t="s">
        <v>6</v>
      </c>
    </row>
    <row r="1065" spans="3:4" x14ac:dyDescent="0.2">
      <c r="C1065" t="s">
        <v>1001</v>
      </c>
      <c r="D1065" s="8" t="s">
        <v>6</v>
      </c>
    </row>
    <row r="1066" spans="3:4" x14ac:dyDescent="0.2">
      <c r="C1066" t="s">
        <v>1002</v>
      </c>
      <c r="D1066" s="8" t="s">
        <v>6</v>
      </c>
    </row>
    <row r="1067" spans="3:4" x14ac:dyDescent="0.2">
      <c r="C1067" t="s">
        <v>1003</v>
      </c>
      <c r="D1067" s="8" t="s">
        <v>6</v>
      </c>
    </row>
    <row r="1068" spans="3:4" x14ac:dyDescent="0.2">
      <c r="C1068" t="s">
        <v>1004</v>
      </c>
      <c r="D1068" s="8" t="s">
        <v>6</v>
      </c>
    </row>
    <row r="1069" spans="3:4" x14ac:dyDescent="0.2">
      <c r="C1069" t="s">
        <v>1005</v>
      </c>
      <c r="D1069" s="8" t="s">
        <v>6</v>
      </c>
    </row>
    <row r="1070" spans="3:4" x14ac:dyDescent="0.2">
      <c r="C1070" t="s">
        <v>1006</v>
      </c>
      <c r="D1070" s="8" t="s">
        <v>6</v>
      </c>
    </row>
    <row r="1071" spans="3:4" x14ac:dyDescent="0.2">
      <c r="C1071" t="s">
        <v>1007</v>
      </c>
      <c r="D1071" s="8" t="s">
        <v>6</v>
      </c>
    </row>
    <row r="1072" spans="3:4" x14ac:dyDescent="0.2">
      <c r="C1072" t="s">
        <v>1008</v>
      </c>
      <c r="D1072" s="8" t="s">
        <v>6</v>
      </c>
    </row>
    <row r="1073" spans="3:4" x14ac:dyDescent="0.2">
      <c r="C1073" t="s">
        <v>1009</v>
      </c>
      <c r="D1073" s="8" t="s">
        <v>6</v>
      </c>
    </row>
    <row r="1074" spans="3:4" x14ac:dyDescent="0.2">
      <c r="C1074" t="s">
        <v>1010</v>
      </c>
      <c r="D1074" s="8" t="s">
        <v>1</v>
      </c>
    </row>
    <row r="1075" spans="3:4" x14ac:dyDescent="0.2">
      <c r="C1075" t="s">
        <v>1011</v>
      </c>
      <c r="D1075" s="8" t="s">
        <v>1</v>
      </c>
    </row>
    <row r="1076" spans="3:4" x14ac:dyDescent="0.2">
      <c r="C1076" t="s">
        <v>1012</v>
      </c>
      <c r="D1076" s="8" t="s">
        <v>1</v>
      </c>
    </row>
    <row r="1077" spans="3:4" x14ac:dyDescent="0.2">
      <c r="C1077" t="s">
        <v>1013</v>
      </c>
      <c r="D1077" s="8" t="s">
        <v>1</v>
      </c>
    </row>
    <row r="1078" spans="3:4" x14ac:dyDescent="0.2">
      <c r="C1078" t="s">
        <v>1014</v>
      </c>
      <c r="D1078" s="8" t="s">
        <v>1</v>
      </c>
    </row>
    <row r="1079" spans="3:4" x14ac:dyDescent="0.2">
      <c r="C1079" t="s">
        <v>1015</v>
      </c>
      <c r="D1079" s="8" t="s">
        <v>1</v>
      </c>
    </row>
    <row r="1080" spans="3:4" x14ac:dyDescent="0.2">
      <c r="C1080" t="s">
        <v>1016</v>
      </c>
      <c r="D1080" s="8" t="s">
        <v>1</v>
      </c>
    </row>
    <row r="1081" spans="3:4" x14ac:dyDescent="0.2">
      <c r="C1081" t="s">
        <v>1017</v>
      </c>
      <c r="D1081" s="8" t="s">
        <v>1</v>
      </c>
    </row>
    <row r="1082" spans="3:4" x14ac:dyDescent="0.2">
      <c r="C1082" t="s">
        <v>1018</v>
      </c>
      <c r="D1082" s="8" t="s">
        <v>1</v>
      </c>
    </row>
    <row r="1083" spans="3:4" x14ac:dyDescent="0.2">
      <c r="C1083" t="s">
        <v>1019</v>
      </c>
      <c r="D1083" s="8" t="s">
        <v>1</v>
      </c>
    </row>
    <row r="1084" spans="3:4" x14ac:dyDescent="0.2">
      <c r="C1084" t="s">
        <v>1020</v>
      </c>
      <c r="D1084" s="8" t="s">
        <v>1</v>
      </c>
    </row>
    <row r="1085" spans="3:4" x14ac:dyDescent="0.2">
      <c r="C1085" t="s">
        <v>1021</v>
      </c>
      <c r="D1085" s="8" t="s">
        <v>1</v>
      </c>
    </row>
    <row r="1086" spans="3:4" x14ac:dyDescent="0.2">
      <c r="C1086" t="s">
        <v>1022</v>
      </c>
      <c r="D1086" s="8" t="s">
        <v>1</v>
      </c>
    </row>
    <row r="1087" spans="3:4" x14ac:dyDescent="0.2">
      <c r="C1087" t="s">
        <v>1023</v>
      </c>
      <c r="D1087" s="8" t="s">
        <v>1</v>
      </c>
    </row>
    <row r="1088" spans="3:4" x14ac:dyDescent="0.2">
      <c r="C1088" t="s">
        <v>1024</v>
      </c>
      <c r="D1088" s="8" t="s">
        <v>1</v>
      </c>
    </row>
    <row r="1089" spans="3:4" x14ac:dyDescent="0.2">
      <c r="C1089" t="s">
        <v>1025</v>
      </c>
      <c r="D1089" s="8" t="s">
        <v>1</v>
      </c>
    </row>
    <row r="1090" spans="3:4" x14ac:dyDescent="0.2">
      <c r="C1090" t="s">
        <v>1026</v>
      </c>
      <c r="D1090" s="8" t="s">
        <v>1</v>
      </c>
    </row>
    <row r="1091" spans="3:4" x14ac:dyDescent="0.2">
      <c r="C1091" t="s">
        <v>1027</v>
      </c>
      <c r="D1091" s="8" t="s">
        <v>1</v>
      </c>
    </row>
    <row r="1092" spans="3:4" x14ac:dyDescent="0.2">
      <c r="C1092" t="s">
        <v>1028</v>
      </c>
      <c r="D1092" s="8" t="s">
        <v>1</v>
      </c>
    </row>
    <row r="1093" spans="3:4" x14ac:dyDescent="0.2">
      <c r="C1093" t="s">
        <v>1029</v>
      </c>
      <c r="D1093" s="8" t="s">
        <v>1</v>
      </c>
    </row>
    <row r="1094" spans="3:4" x14ac:dyDescent="0.2">
      <c r="C1094" t="s">
        <v>1030</v>
      </c>
      <c r="D1094" s="8" t="s">
        <v>1</v>
      </c>
    </row>
    <row r="1095" spans="3:4" x14ac:dyDescent="0.2">
      <c r="C1095" t="s">
        <v>1031</v>
      </c>
      <c r="D1095" s="8" t="s">
        <v>1</v>
      </c>
    </row>
    <row r="1096" spans="3:4" x14ac:dyDescent="0.2">
      <c r="C1096" t="s">
        <v>1032</v>
      </c>
      <c r="D1096" s="8" t="s">
        <v>1</v>
      </c>
    </row>
    <row r="1097" spans="3:4" x14ac:dyDescent="0.2">
      <c r="C1097" t="s">
        <v>1033</v>
      </c>
      <c r="D1097" s="8" t="s">
        <v>1</v>
      </c>
    </row>
    <row r="1098" spans="3:4" x14ac:dyDescent="0.2">
      <c r="C1098" t="s">
        <v>1034</v>
      </c>
      <c r="D1098" s="8" t="s">
        <v>1</v>
      </c>
    </row>
    <row r="1099" spans="3:4" x14ac:dyDescent="0.2">
      <c r="C1099" t="s">
        <v>1035</v>
      </c>
      <c r="D1099" s="8" t="s">
        <v>1</v>
      </c>
    </row>
    <row r="1100" spans="3:4" x14ac:dyDescent="0.2">
      <c r="C1100" t="s">
        <v>1036</v>
      </c>
      <c r="D1100" s="8" t="s">
        <v>1</v>
      </c>
    </row>
    <row r="1101" spans="3:4" x14ac:dyDescent="0.2">
      <c r="C1101" t="s">
        <v>1037</v>
      </c>
      <c r="D1101" s="8" t="s">
        <v>1</v>
      </c>
    </row>
    <row r="1102" spans="3:4" x14ac:dyDescent="0.2">
      <c r="C1102" t="s">
        <v>1038</v>
      </c>
      <c r="D1102" s="8" t="s">
        <v>1</v>
      </c>
    </row>
    <row r="1103" spans="3:4" x14ac:dyDescent="0.2">
      <c r="C1103" t="s">
        <v>1039</v>
      </c>
      <c r="D1103" s="8" t="s">
        <v>1</v>
      </c>
    </row>
    <row r="1104" spans="3:4" x14ac:dyDescent="0.2">
      <c r="C1104" t="s">
        <v>1040</v>
      </c>
      <c r="D1104" s="8" t="s">
        <v>1</v>
      </c>
    </row>
    <row r="1105" spans="3:4" x14ac:dyDescent="0.2">
      <c r="C1105" t="s">
        <v>1041</v>
      </c>
      <c r="D1105" s="8" t="s">
        <v>1</v>
      </c>
    </row>
    <row r="1106" spans="3:4" x14ac:dyDescent="0.2">
      <c r="C1106" t="s">
        <v>1042</v>
      </c>
      <c r="D1106" s="8" t="s">
        <v>1</v>
      </c>
    </row>
    <row r="1107" spans="3:4" x14ac:dyDescent="0.2">
      <c r="C1107" t="s">
        <v>1043</v>
      </c>
      <c r="D1107" s="8" t="s">
        <v>1</v>
      </c>
    </row>
    <row r="1108" spans="3:4" x14ac:dyDescent="0.2">
      <c r="C1108" t="s">
        <v>1044</v>
      </c>
      <c r="D1108" s="8" t="s">
        <v>1</v>
      </c>
    </row>
    <row r="1109" spans="3:4" x14ac:dyDescent="0.2">
      <c r="C1109" t="s">
        <v>1045</v>
      </c>
      <c r="D1109" s="8" t="s">
        <v>1</v>
      </c>
    </row>
    <row r="1110" spans="3:4" x14ac:dyDescent="0.2">
      <c r="C1110" t="s">
        <v>1046</v>
      </c>
      <c r="D1110" s="8" t="s">
        <v>1</v>
      </c>
    </row>
    <row r="1111" spans="3:4" x14ac:dyDescent="0.2">
      <c r="C1111" t="s">
        <v>1047</v>
      </c>
      <c r="D1111" s="8" t="s">
        <v>1</v>
      </c>
    </row>
    <row r="1112" spans="3:4" x14ac:dyDescent="0.2">
      <c r="C1112" t="s">
        <v>1048</v>
      </c>
      <c r="D1112" s="8" t="s">
        <v>1</v>
      </c>
    </row>
    <row r="1113" spans="3:4" x14ac:dyDescent="0.2">
      <c r="C1113" t="s">
        <v>1049</v>
      </c>
      <c r="D1113" s="8" t="s">
        <v>1</v>
      </c>
    </row>
    <row r="1114" spans="3:4" x14ac:dyDescent="0.2">
      <c r="C1114" t="s">
        <v>1050</v>
      </c>
      <c r="D1114" s="8" t="s">
        <v>1</v>
      </c>
    </row>
    <row r="1115" spans="3:4" x14ac:dyDescent="0.2">
      <c r="C1115" t="s">
        <v>1051</v>
      </c>
      <c r="D1115" s="8" t="s">
        <v>1</v>
      </c>
    </row>
    <row r="1116" spans="3:4" x14ac:dyDescent="0.2">
      <c r="C1116" t="s">
        <v>1052</v>
      </c>
      <c r="D1116" s="8" t="s">
        <v>1</v>
      </c>
    </row>
    <row r="1117" spans="3:4" x14ac:dyDescent="0.2">
      <c r="C1117" t="s">
        <v>1053</v>
      </c>
      <c r="D1117" s="8" t="s">
        <v>1</v>
      </c>
    </row>
    <row r="1118" spans="3:4" x14ac:dyDescent="0.2">
      <c r="C1118" t="s">
        <v>1054</v>
      </c>
      <c r="D1118" s="8" t="s">
        <v>1</v>
      </c>
    </row>
    <row r="1119" spans="3:4" x14ac:dyDescent="0.2">
      <c r="C1119" t="s">
        <v>1055</v>
      </c>
      <c r="D1119" s="8" t="s">
        <v>1</v>
      </c>
    </row>
    <row r="1120" spans="3:4" x14ac:dyDescent="0.2">
      <c r="C1120" t="s">
        <v>1056</v>
      </c>
      <c r="D1120" s="8" t="s">
        <v>1</v>
      </c>
    </row>
    <row r="1121" spans="3:4" x14ac:dyDescent="0.2">
      <c r="C1121" t="s">
        <v>1057</v>
      </c>
      <c r="D1121" s="8" t="s">
        <v>1</v>
      </c>
    </row>
    <row r="1122" spans="3:4" x14ac:dyDescent="0.2">
      <c r="C1122" t="s">
        <v>1058</v>
      </c>
      <c r="D1122" s="8" t="s">
        <v>1</v>
      </c>
    </row>
    <row r="1123" spans="3:4" x14ac:dyDescent="0.2">
      <c r="C1123" t="s">
        <v>1059</v>
      </c>
      <c r="D1123" s="8" t="s">
        <v>1</v>
      </c>
    </row>
    <row r="1124" spans="3:4" x14ac:dyDescent="0.2">
      <c r="C1124" t="s">
        <v>1060</v>
      </c>
      <c r="D1124" s="8" t="s">
        <v>1</v>
      </c>
    </row>
    <row r="1125" spans="3:4" x14ac:dyDescent="0.2">
      <c r="C1125" t="s">
        <v>1061</v>
      </c>
      <c r="D1125" s="8" t="s">
        <v>1</v>
      </c>
    </row>
    <row r="1126" spans="3:4" x14ac:dyDescent="0.2">
      <c r="C1126" t="s">
        <v>1062</v>
      </c>
      <c r="D1126" s="8" t="s">
        <v>1</v>
      </c>
    </row>
    <row r="1127" spans="3:4" x14ac:dyDescent="0.2">
      <c r="C1127" t="s">
        <v>1063</v>
      </c>
      <c r="D1127" s="8" t="s">
        <v>1</v>
      </c>
    </row>
    <row r="1128" spans="3:4" x14ac:dyDescent="0.2">
      <c r="C1128" t="s">
        <v>1064</v>
      </c>
      <c r="D1128" s="8" t="s">
        <v>1</v>
      </c>
    </row>
    <row r="1129" spans="3:4" x14ac:dyDescent="0.2">
      <c r="C1129" t="s">
        <v>1065</v>
      </c>
      <c r="D1129" s="8" t="s">
        <v>1</v>
      </c>
    </row>
    <row r="1130" spans="3:4" x14ac:dyDescent="0.2">
      <c r="C1130" t="s">
        <v>1066</v>
      </c>
      <c r="D1130" s="8"/>
    </row>
    <row r="1131" spans="3:4" x14ac:dyDescent="0.2">
      <c r="C1131" t="s">
        <v>1067</v>
      </c>
      <c r="D1131" s="8" t="s">
        <v>1</v>
      </c>
    </row>
    <row r="1132" spans="3:4" x14ac:dyDescent="0.2">
      <c r="C1132" t="s">
        <v>1068</v>
      </c>
      <c r="D1132" s="8" t="s">
        <v>1</v>
      </c>
    </row>
    <row r="1133" spans="3:4" x14ac:dyDescent="0.2">
      <c r="C1133" t="s">
        <v>1069</v>
      </c>
      <c r="D1133" s="8" t="s">
        <v>1</v>
      </c>
    </row>
    <row r="1134" spans="3:4" x14ac:dyDescent="0.2">
      <c r="C1134" t="s">
        <v>1070</v>
      </c>
      <c r="D1134" s="8" t="s">
        <v>1</v>
      </c>
    </row>
    <row r="1135" spans="3:4" x14ac:dyDescent="0.2">
      <c r="C1135" t="s">
        <v>1071</v>
      </c>
      <c r="D1135" s="8" t="s">
        <v>1</v>
      </c>
    </row>
    <row r="1136" spans="3:4" x14ac:dyDescent="0.2">
      <c r="C1136" t="s">
        <v>1072</v>
      </c>
      <c r="D1136" s="8" t="s">
        <v>1</v>
      </c>
    </row>
    <row r="1137" spans="3:4" x14ac:dyDescent="0.2">
      <c r="C1137" t="s">
        <v>1073</v>
      </c>
      <c r="D1137" s="8" t="s">
        <v>1</v>
      </c>
    </row>
    <row r="1138" spans="3:4" x14ac:dyDescent="0.2">
      <c r="C1138" t="s">
        <v>1074</v>
      </c>
      <c r="D1138" s="8" t="s">
        <v>1</v>
      </c>
    </row>
    <row r="1139" spans="3:4" x14ac:dyDescent="0.2">
      <c r="C1139" t="s">
        <v>1075</v>
      </c>
      <c r="D1139" s="8" t="s">
        <v>1</v>
      </c>
    </row>
    <row r="1140" spans="3:4" x14ac:dyDescent="0.2">
      <c r="C1140" t="s">
        <v>1076</v>
      </c>
      <c r="D1140" s="8" t="s">
        <v>1</v>
      </c>
    </row>
    <row r="1141" spans="3:4" x14ac:dyDescent="0.2">
      <c r="C1141" t="s">
        <v>1077</v>
      </c>
      <c r="D1141" s="8" t="s">
        <v>1</v>
      </c>
    </row>
    <row r="1142" spans="3:4" x14ac:dyDescent="0.2">
      <c r="C1142" t="s">
        <v>1078</v>
      </c>
      <c r="D1142" s="8" t="s">
        <v>1</v>
      </c>
    </row>
    <row r="1143" spans="3:4" x14ac:dyDescent="0.2">
      <c r="C1143" t="s">
        <v>1079</v>
      </c>
      <c r="D1143" s="8" t="s">
        <v>1</v>
      </c>
    </row>
    <row r="1144" spans="3:4" x14ac:dyDescent="0.2">
      <c r="C1144" t="s">
        <v>1080</v>
      </c>
      <c r="D1144" s="8" t="s">
        <v>1</v>
      </c>
    </row>
    <row r="1145" spans="3:4" x14ac:dyDescent="0.2">
      <c r="C1145" t="s">
        <v>1081</v>
      </c>
      <c r="D1145" s="8" t="s">
        <v>1</v>
      </c>
    </row>
    <row r="1146" spans="3:4" x14ac:dyDescent="0.2">
      <c r="C1146" t="s">
        <v>1082</v>
      </c>
      <c r="D1146" s="8" t="s">
        <v>1</v>
      </c>
    </row>
    <row r="1147" spans="3:4" x14ac:dyDescent="0.2">
      <c r="C1147" t="s">
        <v>1083</v>
      </c>
      <c r="D1147" s="8" t="s">
        <v>1</v>
      </c>
    </row>
    <row r="1148" spans="3:4" x14ac:dyDescent="0.2">
      <c r="C1148" t="s">
        <v>1084</v>
      </c>
      <c r="D1148" s="8" t="s">
        <v>44</v>
      </c>
    </row>
    <row r="1149" spans="3:4" x14ac:dyDescent="0.2">
      <c r="C1149" t="s">
        <v>1085</v>
      </c>
      <c r="D1149" s="8" t="s">
        <v>44</v>
      </c>
    </row>
    <row r="1150" spans="3:4" x14ac:dyDescent="0.2">
      <c r="C1150" t="s">
        <v>1086</v>
      </c>
      <c r="D1150" s="8" t="s">
        <v>44</v>
      </c>
    </row>
    <row r="1151" spans="3:4" x14ac:dyDescent="0.2">
      <c r="C1151" t="s">
        <v>1087</v>
      </c>
      <c r="D1151" s="8" t="s">
        <v>44</v>
      </c>
    </row>
    <row r="1152" spans="3:4" x14ac:dyDescent="0.2">
      <c r="C1152" t="s">
        <v>1088</v>
      </c>
      <c r="D1152" s="8" t="s">
        <v>44</v>
      </c>
    </row>
    <row r="1153" spans="3:4" x14ac:dyDescent="0.2">
      <c r="C1153" t="s">
        <v>1089</v>
      </c>
      <c r="D1153" s="8" t="s">
        <v>44</v>
      </c>
    </row>
    <row r="1154" spans="3:4" x14ac:dyDescent="0.2">
      <c r="C1154" t="s">
        <v>1090</v>
      </c>
      <c r="D1154" s="8" t="s">
        <v>44</v>
      </c>
    </row>
    <row r="1155" spans="3:4" x14ac:dyDescent="0.2">
      <c r="C1155" t="s">
        <v>1091</v>
      </c>
      <c r="D1155" s="8" t="s">
        <v>44</v>
      </c>
    </row>
    <row r="1156" spans="3:4" x14ac:dyDescent="0.2">
      <c r="C1156" t="s">
        <v>1092</v>
      </c>
      <c r="D1156" s="8" t="s">
        <v>44</v>
      </c>
    </row>
    <row r="1157" spans="3:4" x14ac:dyDescent="0.2">
      <c r="C1157" t="s">
        <v>1093</v>
      </c>
      <c r="D1157" s="8" t="s">
        <v>44</v>
      </c>
    </row>
    <row r="1158" spans="3:4" x14ac:dyDescent="0.2">
      <c r="C1158" t="s">
        <v>1094</v>
      </c>
      <c r="D1158" s="8" t="s">
        <v>44</v>
      </c>
    </row>
    <row r="1159" spans="3:4" x14ac:dyDescent="0.2">
      <c r="C1159" t="s">
        <v>1095</v>
      </c>
      <c r="D1159" s="8" t="s">
        <v>44</v>
      </c>
    </row>
    <row r="1160" spans="3:4" x14ac:dyDescent="0.2">
      <c r="C1160" t="s">
        <v>1096</v>
      </c>
      <c r="D1160" s="8" t="s">
        <v>44</v>
      </c>
    </row>
    <row r="1161" spans="3:4" x14ac:dyDescent="0.2">
      <c r="C1161" t="s">
        <v>1097</v>
      </c>
      <c r="D1161" s="8" t="s">
        <v>44</v>
      </c>
    </row>
    <row r="1162" spans="3:4" x14ac:dyDescent="0.2">
      <c r="C1162" t="s">
        <v>1098</v>
      </c>
      <c r="D1162" s="8" t="s">
        <v>44</v>
      </c>
    </row>
    <row r="1163" spans="3:4" x14ac:dyDescent="0.2">
      <c r="C1163" t="s">
        <v>1099</v>
      </c>
      <c r="D1163" s="8" t="s">
        <v>44</v>
      </c>
    </row>
    <row r="1164" spans="3:4" x14ac:dyDescent="0.2">
      <c r="C1164" t="s">
        <v>1100</v>
      </c>
      <c r="D1164" s="8" t="s">
        <v>44</v>
      </c>
    </row>
    <row r="1165" spans="3:4" x14ac:dyDescent="0.2">
      <c r="C1165" t="s">
        <v>1101</v>
      </c>
      <c r="D1165" s="8" t="s">
        <v>44</v>
      </c>
    </row>
    <row r="1166" spans="3:4" x14ac:dyDescent="0.2">
      <c r="C1166" t="s">
        <v>1102</v>
      </c>
      <c r="D1166" s="8" t="s">
        <v>44</v>
      </c>
    </row>
    <row r="1167" spans="3:4" x14ac:dyDescent="0.2">
      <c r="C1167" t="s">
        <v>1103</v>
      </c>
      <c r="D1167" s="8" t="s">
        <v>44</v>
      </c>
    </row>
    <row r="1168" spans="3:4" x14ac:dyDescent="0.2">
      <c r="C1168" t="s">
        <v>1104</v>
      </c>
      <c r="D1168" s="8" t="s">
        <v>44</v>
      </c>
    </row>
    <row r="1169" spans="3:4" x14ac:dyDescent="0.2">
      <c r="C1169" t="s">
        <v>1105</v>
      </c>
      <c r="D1169" s="8" t="s">
        <v>44</v>
      </c>
    </row>
    <row r="1170" spans="3:4" x14ac:dyDescent="0.2">
      <c r="C1170" t="s">
        <v>1106</v>
      </c>
      <c r="D1170" s="8"/>
    </row>
    <row r="1171" spans="3:4" x14ac:dyDescent="0.2">
      <c r="C1171" t="s">
        <v>1107</v>
      </c>
      <c r="D1171" s="8" t="s">
        <v>44</v>
      </c>
    </row>
    <row r="1172" spans="3:4" x14ac:dyDescent="0.2">
      <c r="C1172" t="s">
        <v>1108</v>
      </c>
      <c r="D1172" s="8" t="s">
        <v>44</v>
      </c>
    </row>
    <row r="1173" spans="3:4" x14ac:dyDescent="0.2">
      <c r="C1173" t="s">
        <v>1109</v>
      </c>
      <c r="D1173" s="8" t="s">
        <v>44</v>
      </c>
    </row>
    <row r="1174" spans="3:4" x14ac:dyDescent="0.2">
      <c r="C1174" t="s">
        <v>1110</v>
      </c>
      <c r="D1174" s="8" t="s">
        <v>44</v>
      </c>
    </row>
    <row r="1175" spans="3:4" x14ac:dyDescent="0.2">
      <c r="C1175" t="s">
        <v>1111</v>
      </c>
      <c r="D1175" s="8" t="s">
        <v>44</v>
      </c>
    </row>
    <row r="1176" spans="3:4" x14ac:dyDescent="0.2">
      <c r="C1176" t="s">
        <v>1098</v>
      </c>
      <c r="D1176" s="8" t="s">
        <v>44</v>
      </c>
    </row>
    <row r="1177" spans="3:4" x14ac:dyDescent="0.2">
      <c r="C1177" t="s">
        <v>1112</v>
      </c>
      <c r="D1177" s="8"/>
    </row>
    <row r="1178" spans="3:4" x14ac:dyDescent="0.2">
      <c r="C1178" t="s">
        <v>1113</v>
      </c>
      <c r="D1178" s="8" t="s">
        <v>306</v>
      </c>
    </row>
    <row r="1179" spans="3:4" x14ac:dyDescent="0.2">
      <c r="C1179" t="s">
        <v>310</v>
      </c>
      <c r="D1179" s="8" t="s">
        <v>306</v>
      </c>
    </row>
    <row r="1180" spans="3:4" x14ac:dyDescent="0.2">
      <c r="C1180" t="s">
        <v>1114</v>
      </c>
      <c r="D1180" s="8" t="s">
        <v>306</v>
      </c>
    </row>
    <row r="1181" spans="3:4" x14ac:dyDescent="0.2">
      <c r="C1181" t="s">
        <v>1115</v>
      </c>
      <c r="D1181" s="8" t="s">
        <v>306</v>
      </c>
    </row>
    <row r="1182" spans="3:4" x14ac:dyDescent="0.2">
      <c r="C1182" t="s">
        <v>1116</v>
      </c>
      <c r="D1182" s="8" t="s">
        <v>306</v>
      </c>
    </row>
    <row r="1183" spans="3:4" x14ac:dyDescent="0.2">
      <c r="C1183" t="s">
        <v>1117</v>
      </c>
      <c r="D1183" s="8" t="s">
        <v>306</v>
      </c>
    </row>
    <row r="1184" spans="3:4" x14ac:dyDescent="0.2">
      <c r="C1184" t="s">
        <v>1118</v>
      </c>
      <c r="D1184" s="8" t="s">
        <v>306</v>
      </c>
    </row>
    <row r="1185" spans="3:4" x14ac:dyDescent="0.2">
      <c r="C1185" t="s">
        <v>1119</v>
      </c>
      <c r="D1185" s="8" t="s">
        <v>306</v>
      </c>
    </row>
    <row r="1186" spans="3:4" x14ac:dyDescent="0.2">
      <c r="C1186" t="s">
        <v>1120</v>
      </c>
      <c r="D1186" s="8" t="s">
        <v>306</v>
      </c>
    </row>
    <row r="1187" spans="3:4" x14ac:dyDescent="0.2">
      <c r="C1187" t="s">
        <v>1121</v>
      </c>
      <c r="D1187" s="8" t="s">
        <v>306</v>
      </c>
    </row>
    <row r="1188" spans="3:4" x14ac:dyDescent="0.2">
      <c r="C1188" t="s">
        <v>1122</v>
      </c>
      <c r="D1188" s="8" t="s">
        <v>306</v>
      </c>
    </row>
    <row r="1189" spans="3:4" x14ac:dyDescent="0.2">
      <c r="C1189" t="s">
        <v>1113</v>
      </c>
      <c r="D1189" s="8" t="s">
        <v>306</v>
      </c>
    </row>
    <row r="1190" spans="3:4" x14ac:dyDescent="0.2">
      <c r="C1190" t="s">
        <v>1123</v>
      </c>
      <c r="D1190" s="8" t="s">
        <v>306</v>
      </c>
    </row>
    <row r="1191" spans="3:4" x14ac:dyDescent="0.2">
      <c r="C1191" t="s">
        <v>1124</v>
      </c>
      <c r="D1191" s="8" t="s">
        <v>306</v>
      </c>
    </row>
    <row r="1192" spans="3:4" x14ac:dyDescent="0.2">
      <c r="C1192" t="s">
        <v>1113</v>
      </c>
      <c r="D1192" s="8" t="s">
        <v>306</v>
      </c>
    </row>
    <row r="1193" spans="3:4" x14ac:dyDescent="0.2">
      <c r="C1193" t="s">
        <v>1125</v>
      </c>
      <c r="D1193" s="8" t="s">
        <v>306</v>
      </c>
    </row>
    <row r="1194" spans="3:4" x14ac:dyDescent="0.2">
      <c r="C1194" t="s">
        <v>1126</v>
      </c>
      <c r="D1194" s="8" t="s">
        <v>306</v>
      </c>
    </row>
    <row r="1195" spans="3:4" x14ac:dyDescent="0.2">
      <c r="C1195" t="s">
        <v>1127</v>
      </c>
      <c r="D1195" s="8" t="s">
        <v>306</v>
      </c>
    </row>
    <row r="1196" spans="3:4" x14ac:dyDescent="0.2">
      <c r="C1196" t="s">
        <v>1128</v>
      </c>
      <c r="D1196" s="8" t="s">
        <v>306</v>
      </c>
    </row>
    <row r="1197" spans="3:4" x14ac:dyDescent="0.2">
      <c r="C1197" t="s">
        <v>1129</v>
      </c>
      <c r="D1197" s="8" t="s">
        <v>306</v>
      </c>
    </row>
    <row r="1198" spans="3:4" x14ac:dyDescent="0.2">
      <c r="C1198" t="s">
        <v>1130</v>
      </c>
      <c r="D1198" s="8" t="s">
        <v>306</v>
      </c>
    </row>
    <row r="1199" spans="3:4" x14ac:dyDescent="0.2">
      <c r="C1199" t="s">
        <v>1131</v>
      </c>
      <c r="D1199" s="8" t="s">
        <v>306</v>
      </c>
    </row>
    <row r="1200" spans="3:4" x14ac:dyDescent="0.2">
      <c r="C1200" t="s">
        <v>1132</v>
      </c>
      <c r="D1200" s="8" t="s">
        <v>306</v>
      </c>
    </row>
    <row r="1201" spans="3:4" x14ac:dyDescent="0.2">
      <c r="C1201" t="s">
        <v>1133</v>
      </c>
      <c r="D1201" s="8" t="s">
        <v>306</v>
      </c>
    </row>
    <row r="1202" spans="3:4" x14ac:dyDescent="0.2">
      <c r="C1202" t="s">
        <v>1134</v>
      </c>
      <c r="D1202" s="8" t="s">
        <v>306</v>
      </c>
    </row>
    <row r="1203" spans="3:4" x14ac:dyDescent="0.2">
      <c r="C1203" t="s">
        <v>1135</v>
      </c>
      <c r="D1203" s="8" t="s">
        <v>306</v>
      </c>
    </row>
    <row r="1204" spans="3:4" x14ac:dyDescent="0.2">
      <c r="C1204" t="s">
        <v>1136</v>
      </c>
      <c r="D1204" s="8" t="s">
        <v>306</v>
      </c>
    </row>
    <row r="1205" spans="3:4" x14ac:dyDescent="0.2">
      <c r="C1205" t="s">
        <v>1137</v>
      </c>
      <c r="D1205" s="8" t="s">
        <v>306</v>
      </c>
    </row>
    <row r="1206" spans="3:4" x14ac:dyDescent="0.2">
      <c r="C1206" t="s">
        <v>13</v>
      </c>
      <c r="D1206" s="8" t="s">
        <v>1</v>
      </c>
    </row>
    <row r="1207" spans="3:4" x14ac:dyDescent="0.2">
      <c r="C1207" t="s">
        <v>1138</v>
      </c>
      <c r="D1207" s="8" t="s">
        <v>306</v>
      </c>
    </row>
    <row r="1208" spans="3:4" x14ac:dyDescent="0.2">
      <c r="C1208" t="s">
        <v>1139</v>
      </c>
      <c r="D1208" s="8" t="s">
        <v>306</v>
      </c>
    </row>
    <row r="1209" spans="3:4" x14ac:dyDescent="0.2">
      <c r="C1209" t="s">
        <v>1140</v>
      </c>
      <c r="D1209" s="8" t="s">
        <v>306</v>
      </c>
    </row>
    <row r="1210" spans="3:4" x14ac:dyDescent="0.2">
      <c r="C1210" t="s">
        <v>1141</v>
      </c>
      <c r="D1210" s="8" t="s">
        <v>306</v>
      </c>
    </row>
    <row r="1211" spans="3:4" x14ac:dyDescent="0.2">
      <c r="C1211" t="s">
        <v>1142</v>
      </c>
      <c r="D1211" s="8" t="s">
        <v>306</v>
      </c>
    </row>
    <row r="1212" spans="3:4" x14ac:dyDescent="0.2">
      <c r="C1212" t="s">
        <v>1143</v>
      </c>
      <c r="D1212" s="8" t="s">
        <v>306</v>
      </c>
    </row>
    <row r="1213" spans="3:4" x14ac:dyDescent="0.2">
      <c r="C1213" t="s">
        <v>1144</v>
      </c>
      <c r="D1213" s="8" t="s">
        <v>306</v>
      </c>
    </row>
    <row r="1214" spans="3:4" x14ac:dyDescent="0.2">
      <c r="C1214" t="s">
        <v>1145</v>
      </c>
      <c r="D1214" s="8" t="s">
        <v>306</v>
      </c>
    </row>
    <row r="1215" spans="3:4" x14ac:dyDescent="0.2">
      <c r="C1215" t="s">
        <v>1146</v>
      </c>
      <c r="D1215" s="8" t="s">
        <v>306</v>
      </c>
    </row>
    <row r="1216" spans="3:4" x14ac:dyDescent="0.2">
      <c r="C1216" t="s">
        <v>1147</v>
      </c>
      <c r="D1216" s="8" t="s">
        <v>306</v>
      </c>
    </row>
    <row r="1217" spans="3:4" x14ac:dyDescent="0.2">
      <c r="C1217" t="s">
        <v>1148</v>
      </c>
      <c r="D1217" s="8" t="s">
        <v>306</v>
      </c>
    </row>
    <row r="1218" spans="3:4" x14ac:dyDescent="0.2">
      <c r="C1218" t="s">
        <v>1149</v>
      </c>
      <c r="D1218" s="8" t="s">
        <v>306</v>
      </c>
    </row>
    <row r="1219" spans="3:4" x14ac:dyDescent="0.2">
      <c r="C1219" t="s">
        <v>1150</v>
      </c>
      <c r="D1219" s="8" t="s">
        <v>71</v>
      </c>
    </row>
    <row r="1220" spans="3:4" x14ac:dyDescent="0.2">
      <c r="C1220" t="s">
        <v>1151</v>
      </c>
      <c r="D1220" s="8" t="s">
        <v>71</v>
      </c>
    </row>
    <row r="1221" spans="3:4" x14ac:dyDescent="0.2">
      <c r="C1221" t="s">
        <v>1152</v>
      </c>
      <c r="D1221" s="8" t="s">
        <v>71</v>
      </c>
    </row>
    <row r="1222" spans="3:4" x14ac:dyDescent="0.2">
      <c r="C1222" t="s">
        <v>1153</v>
      </c>
      <c r="D1222" s="8" t="s">
        <v>71</v>
      </c>
    </row>
    <row r="1223" spans="3:4" x14ac:dyDescent="0.2">
      <c r="C1223" t="s">
        <v>1154</v>
      </c>
      <c r="D1223" s="8" t="s">
        <v>71</v>
      </c>
    </row>
    <row r="1224" spans="3:4" x14ac:dyDescent="0.2">
      <c r="C1224" t="s">
        <v>1155</v>
      </c>
      <c r="D1224" s="8" t="s">
        <v>71</v>
      </c>
    </row>
    <row r="1225" spans="3:4" x14ac:dyDescent="0.2">
      <c r="C1225" t="s">
        <v>1156</v>
      </c>
      <c r="D1225" s="8" t="s">
        <v>71</v>
      </c>
    </row>
    <row r="1226" spans="3:4" x14ac:dyDescent="0.2">
      <c r="C1226" t="s">
        <v>1157</v>
      </c>
      <c r="D1226" s="8" t="s">
        <v>71</v>
      </c>
    </row>
    <row r="1227" spans="3:4" x14ac:dyDescent="0.2">
      <c r="C1227" t="s">
        <v>1158</v>
      </c>
      <c r="D1227" s="8" t="s">
        <v>71</v>
      </c>
    </row>
    <row r="1228" spans="3:4" x14ac:dyDescent="0.2">
      <c r="C1228" t="s">
        <v>1159</v>
      </c>
      <c r="D1228" s="8" t="s">
        <v>71</v>
      </c>
    </row>
    <row r="1229" spans="3:4" x14ac:dyDescent="0.2">
      <c r="C1229" t="s">
        <v>1160</v>
      </c>
      <c r="D1229" s="8" t="s">
        <v>71</v>
      </c>
    </row>
    <row r="1230" spans="3:4" x14ac:dyDescent="0.2">
      <c r="C1230" t="s">
        <v>1161</v>
      </c>
      <c r="D1230" s="8" t="s">
        <v>71</v>
      </c>
    </row>
    <row r="1231" spans="3:4" x14ac:dyDescent="0.2">
      <c r="C1231" t="s">
        <v>1162</v>
      </c>
      <c r="D1231" s="8" t="s">
        <v>71</v>
      </c>
    </row>
    <row r="1232" spans="3:4" x14ac:dyDescent="0.2">
      <c r="C1232" t="s">
        <v>1163</v>
      </c>
      <c r="D1232" s="8" t="s">
        <v>71</v>
      </c>
    </row>
    <row r="1233" spans="3:4" x14ac:dyDescent="0.2">
      <c r="C1233" t="s">
        <v>1164</v>
      </c>
      <c r="D1233" s="8" t="s">
        <v>71</v>
      </c>
    </row>
    <row r="1234" spans="3:4" x14ac:dyDescent="0.2">
      <c r="C1234" t="s">
        <v>1165</v>
      </c>
      <c r="D1234" s="8" t="s">
        <v>71</v>
      </c>
    </row>
    <row r="1235" spans="3:4" x14ac:dyDescent="0.2">
      <c r="C1235" t="s">
        <v>1166</v>
      </c>
      <c r="D1235" s="8" t="s">
        <v>71</v>
      </c>
    </row>
    <row r="1236" spans="3:4" x14ac:dyDescent="0.2">
      <c r="C1236" t="s">
        <v>1167</v>
      </c>
      <c r="D1236" s="8" t="s">
        <v>71</v>
      </c>
    </row>
    <row r="1237" spans="3:4" x14ac:dyDescent="0.2">
      <c r="C1237" t="s">
        <v>1168</v>
      </c>
      <c r="D1237" s="8" t="s">
        <v>71</v>
      </c>
    </row>
    <row r="1238" spans="3:4" x14ac:dyDescent="0.2">
      <c r="C1238" t="s">
        <v>1169</v>
      </c>
      <c r="D1238" s="8" t="s">
        <v>71</v>
      </c>
    </row>
    <row r="1239" spans="3:4" x14ac:dyDescent="0.2">
      <c r="C1239" t="s">
        <v>1170</v>
      </c>
      <c r="D1239" s="8" t="s">
        <v>71</v>
      </c>
    </row>
    <row r="1240" spans="3:4" x14ac:dyDescent="0.2">
      <c r="C1240" t="s">
        <v>1171</v>
      </c>
      <c r="D1240" s="8" t="s">
        <v>71</v>
      </c>
    </row>
    <row r="1241" spans="3:4" x14ac:dyDescent="0.2">
      <c r="C1241" t="s">
        <v>1172</v>
      </c>
      <c r="D1241" s="8" t="s">
        <v>71</v>
      </c>
    </row>
    <row r="1242" spans="3:4" x14ac:dyDescent="0.2">
      <c r="C1242" t="s">
        <v>1173</v>
      </c>
      <c r="D1242" s="8" t="s">
        <v>71</v>
      </c>
    </row>
    <row r="1243" spans="3:4" x14ac:dyDescent="0.2">
      <c r="C1243" t="s">
        <v>1174</v>
      </c>
      <c r="D1243" s="8" t="s">
        <v>71</v>
      </c>
    </row>
    <row r="1244" spans="3:4" x14ac:dyDescent="0.2">
      <c r="C1244" t="s">
        <v>1175</v>
      </c>
      <c r="D1244" s="8" t="s">
        <v>71</v>
      </c>
    </row>
    <row r="1245" spans="3:4" x14ac:dyDescent="0.2">
      <c r="C1245" t="s">
        <v>1176</v>
      </c>
      <c r="D1245" s="8" t="s">
        <v>71</v>
      </c>
    </row>
    <row r="1246" spans="3:4" x14ac:dyDescent="0.2">
      <c r="C1246" t="s">
        <v>1177</v>
      </c>
      <c r="D1246" s="8" t="s">
        <v>71</v>
      </c>
    </row>
    <row r="1247" spans="3:4" x14ac:dyDescent="0.2">
      <c r="C1247" t="s">
        <v>1178</v>
      </c>
      <c r="D1247" s="8" t="s">
        <v>71</v>
      </c>
    </row>
    <row r="1248" spans="3:4" x14ac:dyDescent="0.2">
      <c r="C1248" t="s">
        <v>1179</v>
      </c>
      <c r="D1248" s="8" t="s">
        <v>71</v>
      </c>
    </row>
    <row r="1249" spans="3:4" x14ac:dyDescent="0.2">
      <c r="C1249" t="s">
        <v>1180</v>
      </c>
      <c r="D1249" s="8" t="s">
        <v>71</v>
      </c>
    </row>
    <row r="1250" spans="3:4" x14ac:dyDescent="0.2">
      <c r="C1250" t="s">
        <v>1181</v>
      </c>
      <c r="D1250" s="8" t="s">
        <v>71</v>
      </c>
    </row>
    <row r="1251" spans="3:4" x14ac:dyDescent="0.2">
      <c r="C1251" t="s">
        <v>1182</v>
      </c>
      <c r="D1251" s="8" t="s">
        <v>71</v>
      </c>
    </row>
    <row r="1252" spans="3:4" x14ac:dyDescent="0.2">
      <c r="C1252" t="s">
        <v>1183</v>
      </c>
      <c r="D1252" s="8" t="s">
        <v>71</v>
      </c>
    </row>
    <row r="1253" spans="3:4" x14ac:dyDescent="0.2">
      <c r="C1253" t="s">
        <v>1184</v>
      </c>
      <c r="D1253" s="8" t="s">
        <v>71</v>
      </c>
    </row>
    <row r="1254" spans="3:4" x14ac:dyDescent="0.2">
      <c r="C1254" t="s">
        <v>1185</v>
      </c>
      <c r="D1254" s="8" t="s">
        <v>71</v>
      </c>
    </row>
    <row r="1255" spans="3:4" x14ac:dyDescent="0.2">
      <c r="C1255" t="s">
        <v>1186</v>
      </c>
      <c r="D1255" s="8" t="s">
        <v>71</v>
      </c>
    </row>
    <row r="1256" spans="3:4" x14ac:dyDescent="0.2">
      <c r="C1256" t="s">
        <v>1187</v>
      </c>
      <c r="D1256" s="8" t="s">
        <v>71</v>
      </c>
    </row>
    <row r="1257" spans="3:4" x14ac:dyDescent="0.2">
      <c r="C1257" t="s">
        <v>1188</v>
      </c>
      <c r="D1257" s="8" t="s">
        <v>71</v>
      </c>
    </row>
    <row r="1258" spans="3:4" x14ac:dyDescent="0.2">
      <c r="C1258" t="s">
        <v>1189</v>
      </c>
      <c r="D1258" s="8" t="s">
        <v>71</v>
      </c>
    </row>
    <row r="1259" spans="3:4" x14ac:dyDescent="0.2">
      <c r="C1259" t="s">
        <v>1190</v>
      </c>
      <c r="D1259" s="8" t="s">
        <v>71</v>
      </c>
    </row>
    <row r="1260" spans="3:4" x14ac:dyDescent="0.2">
      <c r="C1260" t="s">
        <v>1191</v>
      </c>
      <c r="D1260" s="8" t="s">
        <v>71</v>
      </c>
    </row>
    <row r="1261" spans="3:4" x14ac:dyDescent="0.2">
      <c r="C1261" t="s">
        <v>1192</v>
      </c>
      <c r="D1261" s="8" t="s">
        <v>71</v>
      </c>
    </row>
    <row r="1262" spans="3:4" x14ac:dyDescent="0.2">
      <c r="C1262" t="s">
        <v>1193</v>
      </c>
      <c r="D1262" s="8" t="s">
        <v>71</v>
      </c>
    </row>
    <row r="1263" spans="3:4" x14ac:dyDescent="0.2">
      <c r="C1263" t="s">
        <v>1194</v>
      </c>
      <c r="D1263" s="8" t="s">
        <v>71</v>
      </c>
    </row>
    <row r="1264" spans="3:4" x14ac:dyDescent="0.2">
      <c r="C1264" t="s">
        <v>1195</v>
      </c>
      <c r="D1264" s="8" t="s">
        <v>71</v>
      </c>
    </row>
    <row r="1265" spans="3:4" x14ac:dyDescent="0.2">
      <c r="C1265" t="s">
        <v>1196</v>
      </c>
      <c r="D1265" s="8" t="s">
        <v>71</v>
      </c>
    </row>
    <row r="1266" spans="3:4" x14ac:dyDescent="0.2">
      <c r="C1266" t="s">
        <v>1197</v>
      </c>
      <c r="D1266" s="8" t="s">
        <v>71</v>
      </c>
    </row>
    <row r="1267" spans="3:4" x14ac:dyDescent="0.2">
      <c r="C1267" t="s">
        <v>1198</v>
      </c>
      <c r="D1267" s="8" t="s">
        <v>71</v>
      </c>
    </row>
    <row r="1268" spans="3:4" x14ac:dyDescent="0.2">
      <c r="C1268" t="s">
        <v>1199</v>
      </c>
      <c r="D1268" s="8" t="s">
        <v>71</v>
      </c>
    </row>
    <row r="1269" spans="3:4" x14ac:dyDescent="0.2">
      <c r="C1269" t="s">
        <v>1200</v>
      </c>
      <c r="D1269" s="8" t="s">
        <v>71</v>
      </c>
    </row>
    <row r="1270" spans="3:4" x14ac:dyDescent="0.2">
      <c r="C1270" t="s">
        <v>1201</v>
      </c>
      <c r="D1270" s="8" t="s">
        <v>71</v>
      </c>
    </row>
    <row r="1271" spans="3:4" x14ac:dyDescent="0.2">
      <c r="C1271" t="s">
        <v>1202</v>
      </c>
      <c r="D1271" s="8" t="s">
        <v>71</v>
      </c>
    </row>
    <row r="1272" spans="3:4" x14ac:dyDescent="0.2">
      <c r="C1272" t="s">
        <v>1203</v>
      </c>
      <c r="D1272" s="8" t="s">
        <v>71</v>
      </c>
    </row>
    <row r="1273" spans="3:4" x14ac:dyDescent="0.2">
      <c r="C1273" t="s">
        <v>1204</v>
      </c>
      <c r="D1273" s="8" t="s">
        <v>71</v>
      </c>
    </row>
    <row r="1274" spans="3:4" x14ac:dyDescent="0.2">
      <c r="C1274" t="s">
        <v>1205</v>
      </c>
      <c r="D1274" s="8" t="s">
        <v>71</v>
      </c>
    </row>
    <row r="1275" spans="3:4" x14ac:dyDescent="0.2">
      <c r="C1275" t="s">
        <v>1206</v>
      </c>
      <c r="D1275" s="8" t="s">
        <v>71</v>
      </c>
    </row>
    <row r="1276" spans="3:4" x14ac:dyDescent="0.2">
      <c r="C1276" t="s">
        <v>1207</v>
      </c>
      <c r="D1276" s="8" t="s">
        <v>71</v>
      </c>
    </row>
    <row r="1277" spans="3:4" x14ac:dyDescent="0.2">
      <c r="C1277" t="s">
        <v>1208</v>
      </c>
      <c r="D1277" s="8" t="s">
        <v>71</v>
      </c>
    </row>
    <row r="1278" spans="3:4" x14ac:dyDescent="0.2">
      <c r="C1278" t="s">
        <v>67</v>
      </c>
      <c r="D1278" s="8" t="s">
        <v>22</v>
      </c>
    </row>
    <row r="1279" spans="3:4" x14ac:dyDescent="0.2">
      <c r="C1279" t="s">
        <v>1209</v>
      </c>
      <c r="D1279" s="8" t="s">
        <v>71</v>
      </c>
    </row>
    <row r="1280" spans="3:4" x14ac:dyDescent="0.2">
      <c r="C1280" t="s">
        <v>1210</v>
      </c>
      <c r="D1280" s="8" t="s">
        <v>71</v>
      </c>
    </row>
    <row r="1281" spans="3:4" x14ac:dyDescent="0.2">
      <c r="C1281" t="s">
        <v>1211</v>
      </c>
      <c r="D1281" s="8" t="s">
        <v>71</v>
      </c>
    </row>
    <row r="1282" spans="3:4" x14ac:dyDescent="0.2">
      <c r="C1282" t="s">
        <v>1212</v>
      </c>
      <c r="D1282" s="8" t="s">
        <v>71</v>
      </c>
    </row>
    <row r="1283" spans="3:4" x14ac:dyDescent="0.2">
      <c r="C1283" t="s">
        <v>1213</v>
      </c>
      <c r="D1283" s="8" t="s">
        <v>71</v>
      </c>
    </row>
    <row r="1284" spans="3:4" x14ac:dyDescent="0.2">
      <c r="C1284" t="s">
        <v>1214</v>
      </c>
      <c r="D1284" s="8" t="s">
        <v>71</v>
      </c>
    </row>
    <row r="1285" spans="3:4" x14ac:dyDescent="0.2">
      <c r="C1285" t="s">
        <v>1215</v>
      </c>
      <c r="D1285" s="8" t="s">
        <v>71</v>
      </c>
    </row>
    <row r="1286" spans="3:4" x14ac:dyDescent="0.2">
      <c r="C1286" t="s">
        <v>1216</v>
      </c>
      <c r="D1286" s="8" t="s">
        <v>71</v>
      </c>
    </row>
    <row r="1287" spans="3:4" x14ac:dyDescent="0.2">
      <c r="C1287" t="s">
        <v>1217</v>
      </c>
      <c r="D1287" s="8" t="s">
        <v>71</v>
      </c>
    </row>
    <row r="1288" spans="3:4" x14ac:dyDescent="0.2">
      <c r="C1288" t="s">
        <v>13</v>
      </c>
      <c r="D1288" s="8" t="s">
        <v>1</v>
      </c>
    </row>
    <row r="1289" spans="3:4" x14ac:dyDescent="0.2">
      <c r="C1289" t="s">
        <v>1218</v>
      </c>
      <c r="D1289" s="8" t="s">
        <v>71</v>
      </c>
    </row>
    <row r="1290" spans="3:4" x14ac:dyDescent="0.2">
      <c r="C1290" t="s">
        <v>1219</v>
      </c>
      <c r="D1290" s="8" t="s">
        <v>71</v>
      </c>
    </row>
    <row r="1291" spans="3:4" x14ac:dyDescent="0.2">
      <c r="C1291" t="s">
        <v>1220</v>
      </c>
      <c r="D1291" s="8" t="s">
        <v>71</v>
      </c>
    </row>
    <row r="1292" spans="3:4" x14ac:dyDescent="0.2">
      <c r="C1292" t="s">
        <v>1221</v>
      </c>
      <c r="D1292" s="8" t="s">
        <v>71</v>
      </c>
    </row>
    <row r="1293" spans="3:4" x14ac:dyDescent="0.2">
      <c r="C1293" t="s">
        <v>1222</v>
      </c>
      <c r="D1293" s="8" t="s">
        <v>71</v>
      </c>
    </row>
    <row r="1294" spans="3:4" x14ac:dyDescent="0.2">
      <c r="C1294" t="s">
        <v>1223</v>
      </c>
      <c r="D1294" s="8" t="s">
        <v>71</v>
      </c>
    </row>
    <row r="1295" spans="3:4" x14ac:dyDescent="0.2">
      <c r="C1295" t="s">
        <v>1224</v>
      </c>
      <c r="D1295" s="8" t="s">
        <v>71</v>
      </c>
    </row>
    <row r="1296" spans="3:4" x14ac:dyDescent="0.2">
      <c r="C1296" t="s">
        <v>1225</v>
      </c>
      <c r="D1296" s="8" t="s">
        <v>71</v>
      </c>
    </row>
    <row r="1297" spans="3:4" x14ac:dyDescent="0.2">
      <c r="C1297" t="s">
        <v>1226</v>
      </c>
      <c r="D1297" s="8" t="s">
        <v>71</v>
      </c>
    </row>
    <row r="1298" spans="3:4" x14ac:dyDescent="0.2">
      <c r="C1298" t="s">
        <v>1227</v>
      </c>
      <c r="D1298" s="8" t="s">
        <v>71</v>
      </c>
    </row>
    <row r="1299" spans="3:4" x14ac:dyDescent="0.2">
      <c r="C1299" t="s">
        <v>1228</v>
      </c>
      <c r="D1299" s="8" t="s">
        <v>71</v>
      </c>
    </row>
    <row r="1300" spans="3:4" x14ac:dyDescent="0.2">
      <c r="C1300" t="s">
        <v>1229</v>
      </c>
      <c r="D1300" s="8" t="s">
        <v>71</v>
      </c>
    </row>
    <row r="1301" spans="3:4" x14ac:dyDescent="0.2">
      <c r="C1301" t="s">
        <v>1230</v>
      </c>
      <c r="D1301" s="8" t="s">
        <v>71</v>
      </c>
    </row>
    <row r="1302" spans="3:4" x14ac:dyDescent="0.2">
      <c r="C1302" t="s">
        <v>1231</v>
      </c>
      <c r="D1302" s="8" t="s">
        <v>71</v>
      </c>
    </row>
    <row r="1303" spans="3:4" x14ac:dyDescent="0.2">
      <c r="C1303" t="s">
        <v>1232</v>
      </c>
      <c r="D1303" s="8" t="s">
        <v>71</v>
      </c>
    </row>
    <row r="1304" spans="3:4" x14ac:dyDescent="0.2">
      <c r="C1304" t="s">
        <v>1233</v>
      </c>
      <c r="D1304" s="8" t="s">
        <v>71</v>
      </c>
    </row>
    <row r="1305" spans="3:4" x14ac:dyDescent="0.2">
      <c r="C1305" t="s">
        <v>1234</v>
      </c>
      <c r="D1305" s="8" t="s">
        <v>71</v>
      </c>
    </row>
    <row r="1306" spans="3:4" x14ac:dyDescent="0.2">
      <c r="C1306" t="s">
        <v>1235</v>
      </c>
      <c r="D1306" s="8" t="s">
        <v>71</v>
      </c>
    </row>
    <row r="1307" spans="3:4" x14ac:dyDescent="0.2">
      <c r="C1307" t="s">
        <v>1236</v>
      </c>
      <c r="D1307" s="8" t="s">
        <v>71</v>
      </c>
    </row>
    <row r="1308" spans="3:4" x14ac:dyDescent="0.2">
      <c r="C1308" t="s">
        <v>1237</v>
      </c>
      <c r="D1308" s="8" t="s">
        <v>71</v>
      </c>
    </row>
    <row r="1309" spans="3:4" x14ac:dyDescent="0.2">
      <c r="C1309" t="s">
        <v>1238</v>
      </c>
      <c r="D1309" s="8" t="s">
        <v>71</v>
      </c>
    </row>
    <row r="1310" spans="3:4" x14ac:dyDescent="0.2">
      <c r="C1310" t="s">
        <v>1239</v>
      </c>
      <c r="D1310" s="8" t="s">
        <v>71</v>
      </c>
    </row>
    <row r="1311" spans="3:4" x14ac:dyDescent="0.2">
      <c r="C1311" t="s">
        <v>1240</v>
      </c>
      <c r="D1311" s="8" t="s">
        <v>71</v>
      </c>
    </row>
    <row r="1312" spans="3:4" x14ac:dyDescent="0.2">
      <c r="C1312" t="s">
        <v>1241</v>
      </c>
      <c r="D1312" s="8" t="s">
        <v>71</v>
      </c>
    </row>
    <row r="1313" spans="3:4" x14ac:dyDescent="0.2">
      <c r="C1313" t="s">
        <v>1242</v>
      </c>
      <c r="D1313" s="8" t="s">
        <v>71</v>
      </c>
    </row>
    <row r="1314" spans="3:4" x14ac:dyDescent="0.2">
      <c r="C1314" t="s">
        <v>1243</v>
      </c>
      <c r="D1314" s="8" t="s">
        <v>71</v>
      </c>
    </row>
    <row r="1315" spans="3:4" x14ac:dyDescent="0.2">
      <c r="C1315" t="s">
        <v>1244</v>
      </c>
      <c r="D1315" s="8" t="s">
        <v>71</v>
      </c>
    </row>
    <row r="1316" spans="3:4" x14ac:dyDescent="0.2">
      <c r="C1316" t="s">
        <v>1245</v>
      </c>
      <c r="D1316" s="8" t="s">
        <v>71</v>
      </c>
    </row>
    <row r="1317" spans="3:4" x14ac:dyDescent="0.2">
      <c r="C1317" t="s">
        <v>1246</v>
      </c>
      <c r="D1317" s="8" t="s">
        <v>71</v>
      </c>
    </row>
    <row r="1318" spans="3:4" x14ac:dyDescent="0.2">
      <c r="C1318" t="s">
        <v>1247</v>
      </c>
      <c r="D1318" s="8" t="s">
        <v>71</v>
      </c>
    </row>
    <row r="1319" spans="3:4" x14ac:dyDescent="0.2">
      <c r="C1319" t="s">
        <v>1248</v>
      </c>
      <c r="D1319" s="8" t="s">
        <v>71</v>
      </c>
    </row>
    <row r="1320" spans="3:4" x14ac:dyDescent="0.2">
      <c r="C1320" t="s">
        <v>1249</v>
      </c>
      <c r="D1320" s="8" t="s">
        <v>71</v>
      </c>
    </row>
    <row r="1321" spans="3:4" x14ac:dyDescent="0.2">
      <c r="C1321" t="s">
        <v>1250</v>
      </c>
      <c r="D1321" s="8" t="s">
        <v>71</v>
      </c>
    </row>
    <row r="1322" spans="3:4" x14ac:dyDescent="0.2">
      <c r="C1322" t="s">
        <v>1251</v>
      </c>
      <c r="D1322" s="8" t="s">
        <v>71</v>
      </c>
    </row>
    <row r="1323" spans="3:4" x14ac:dyDescent="0.2">
      <c r="C1323" t="s">
        <v>1252</v>
      </c>
      <c r="D1323" s="8" t="s">
        <v>71</v>
      </c>
    </row>
    <row r="1324" spans="3:4" x14ac:dyDescent="0.2">
      <c r="C1324" t="s">
        <v>1253</v>
      </c>
      <c r="D1324" s="8" t="s">
        <v>71</v>
      </c>
    </row>
    <row r="1325" spans="3:4" x14ac:dyDescent="0.2">
      <c r="C1325" t="s">
        <v>1254</v>
      </c>
      <c r="D1325" s="8" t="s">
        <v>71</v>
      </c>
    </row>
    <row r="1326" spans="3:4" x14ac:dyDescent="0.2">
      <c r="C1326" t="s">
        <v>1255</v>
      </c>
      <c r="D1326" s="8" t="s">
        <v>71</v>
      </c>
    </row>
    <row r="1327" spans="3:4" x14ac:dyDescent="0.2">
      <c r="C1327" t="s">
        <v>1256</v>
      </c>
      <c r="D1327" s="8" t="s">
        <v>71</v>
      </c>
    </row>
    <row r="1328" spans="3:4" x14ac:dyDescent="0.2">
      <c r="C1328" t="s">
        <v>1257</v>
      </c>
      <c r="D1328" s="8" t="s">
        <v>71</v>
      </c>
    </row>
    <row r="1329" spans="3:4" x14ac:dyDescent="0.2">
      <c r="C1329" t="s">
        <v>1258</v>
      </c>
      <c r="D1329" s="8" t="s">
        <v>71</v>
      </c>
    </row>
    <row r="1330" spans="3:4" x14ac:dyDescent="0.2">
      <c r="C1330" t="s">
        <v>1259</v>
      </c>
      <c r="D1330" s="8" t="s">
        <v>71</v>
      </c>
    </row>
    <row r="1331" spans="3:4" x14ac:dyDescent="0.2">
      <c r="C1331" t="s">
        <v>1260</v>
      </c>
      <c r="D1331" s="8" t="s">
        <v>71</v>
      </c>
    </row>
    <row r="1332" spans="3:4" x14ac:dyDescent="0.2">
      <c r="C1332" t="s">
        <v>1261</v>
      </c>
      <c r="D1332" s="8" t="s">
        <v>71</v>
      </c>
    </row>
    <row r="1333" spans="3:4" x14ac:dyDescent="0.2">
      <c r="C1333" t="s">
        <v>1262</v>
      </c>
      <c r="D1333" s="8" t="s">
        <v>71</v>
      </c>
    </row>
    <row r="1334" spans="3:4" x14ac:dyDescent="0.2">
      <c r="C1334" t="s">
        <v>1263</v>
      </c>
      <c r="D1334" s="8" t="s">
        <v>71</v>
      </c>
    </row>
    <row r="1335" spans="3:4" x14ac:dyDescent="0.2">
      <c r="C1335" t="s">
        <v>1264</v>
      </c>
      <c r="D1335" s="8" t="s">
        <v>71</v>
      </c>
    </row>
    <row r="1336" spans="3:4" x14ac:dyDescent="0.2">
      <c r="C1336" t="s">
        <v>1265</v>
      </c>
      <c r="D1336" s="8" t="s">
        <v>71</v>
      </c>
    </row>
    <row r="1337" spans="3:4" x14ac:dyDescent="0.2">
      <c r="C1337" t="s">
        <v>1266</v>
      </c>
      <c r="D1337" s="8" t="s">
        <v>71</v>
      </c>
    </row>
    <row r="1338" spans="3:4" x14ac:dyDescent="0.2">
      <c r="C1338" t="s">
        <v>1267</v>
      </c>
      <c r="D1338" s="8" t="s">
        <v>71</v>
      </c>
    </row>
    <row r="1339" spans="3:4" x14ac:dyDescent="0.2">
      <c r="C1339" t="s">
        <v>1268</v>
      </c>
      <c r="D1339" s="8" t="s">
        <v>71</v>
      </c>
    </row>
    <row r="1340" spans="3:4" x14ac:dyDescent="0.2">
      <c r="C1340" t="s">
        <v>1269</v>
      </c>
      <c r="D1340" s="8" t="s">
        <v>71</v>
      </c>
    </row>
    <row r="1341" spans="3:4" x14ac:dyDescent="0.2">
      <c r="C1341" t="s">
        <v>1270</v>
      </c>
      <c r="D1341" s="8" t="s">
        <v>71</v>
      </c>
    </row>
    <row r="1342" spans="3:4" x14ac:dyDescent="0.2">
      <c r="C1342" t="s">
        <v>1271</v>
      </c>
      <c r="D1342" s="8" t="s">
        <v>71</v>
      </c>
    </row>
    <row r="1343" spans="3:4" x14ac:dyDescent="0.2">
      <c r="C1343" t="s">
        <v>1272</v>
      </c>
      <c r="D1343" s="8" t="s">
        <v>149</v>
      </c>
    </row>
    <row r="1344" spans="3:4" x14ac:dyDescent="0.2">
      <c r="C1344" t="s">
        <v>1273</v>
      </c>
      <c r="D1344" s="8" t="s">
        <v>149</v>
      </c>
    </row>
    <row r="1345" spans="3:4" x14ac:dyDescent="0.2">
      <c r="C1345" t="s">
        <v>1274</v>
      </c>
      <c r="D1345" s="8" t="s">
        <v>149</v>
      </c>
    </row>
    <row r="1346" spans="3:4" x14ac:dyDescent="0.2">
      <c r="C1346" t="s">
        <v>1275</v>
      </c>
      <c r="D1346" s="8" t="s">
        <v>149</v>
      </c>
    </row>
    <row r="1347" spans="3:4" x14ac:dyDescent="0.2">
      <c r="C1347" t="s">
        <v>1276</v>
      </c>
      <c r="D1347" s="8" t="s">
        <v>149</v>
      </c>
    </row>
    <row r="1348" spans="3:4" x14ac:dyDescent="0.2">
      <c r="C1348" t="s">
        <v>1277</v>
      </c>
      <c r="D1348" s="8" t="s">
        <v>149</v>
      </c>
    </row>
    <row r="1349" spans="3:4" x14ac:dyDescent="0.2">
      <c r="C1349" t="s">
        <v>1278</v>
      </c>
      <c r="D1349" s="8" t="s">
        <v>149</v>
      </c>
    </row>
    <row r="1350" spans="3:4" x14ac:dyDescent="0.2">
      <c r="C1350" t="s">
        <v>1279</v>
      </c>
      <c r="D1350" s="8" t="s">
        <v>149</v>
      </c>
    </row>
    <row r="1351" spans="3:4" x14ac:dyDescent="0.2">
      <c r="C1351" t="s">
        <v>1280</v>
      </c>
      <c r="D1351" s="8" t="s">
        <v>149</v>
      </c>
    </row>
    <row r="1352" spans="3:4" x14ac:dyDescent="0.2">
      <c r="C1352" t="s">
        <v>1281</v>
      </c>
      <c r="D1352" s="8" t="s">
        <v>149</v>
      </c>
    </row>
    <row r="1353" spans="3:4" x14ac:dyDescent="0.2">
      <c r="C1353" t="s">
        <v>1282</v>
      </c>
      <c r="D1353" s="8" t="s">
        <v>149</v>
      </c>
    </row>
    <row r="1354" spans="3:4" x14ac:dyDescent="0.2">
      <c r="C1354" t="s">
        <v>1283</v>
      </c>
      <c r="D1354" s="8" t="s">
        <v>149</v>
      </c>
    </row>
    <row r="1355" spans="3:4" x14ac:dyDescent="0.2">
      <c r="C1355" t="s">
        <v>1284</v>
      </c>
      <c r="D1355" s="8" t="s">
        <v>149</v>
      </c>
    </row>
    <row r="1356" spans="3:4" x14ac:dyDescent="0.2">
      <c r="C1356" t="s">
        <v>1285</v>
      </c>
      <c r="D1356" s="8"/>
    </row>
    <row r="1357" spans="3:4" x14ac:dyDescent="0.2">
      <c r="C1357" t="s">
        <v>1286</v>
      </c>
      <c r="D1357" s="8" t="s">
        <v>240</v>
      </c>
    </row>
    <row r="1358" spans="3:4" x14ac:dyDescent="0.2">
      <c r="C1358" t="s">
        <v>1287</v>
      </c>
      <c r="D1358" s="8" t="s">
        <v>240</v>
      </c>
    </row>
    <row r="1359" spans="3:4" x14ac:dyDescent="0.2">
      <c r="C1359" t="s">
        <v>1288</v>
      </c>
      <c r="D1359" s="8" t="s">
        <v>286</v>
      </c>
    </row>
    <row r="1360" spans="3:4" x14ac:dyDescent="0.2">
      <c r="C1360" t="s">
        <v>1289</v>
      </c>
      <c r="D1360" s="8" t="s">
        <v>286</v>
      </c>
    </row>
    <row r="1361" spans="3:4" x14ac:dyDescent="0.2">
      <c r="C1361" t="s">
        <v>1290</v>
      </c>
      <c r="D1361" s="8" t="s">
        <v>286</v>
      </c>
    </row>
    <row r="1362" spans="3:4" x14ac:dyDescent="0.2">
      <c r="C1362" t="s">
        <v>1291</v>
      </c>
      <c r="D1362" s="8" t="s">
        <v>286</v>
      </c>
    </row>
    <row r="1363" spans="3:4" x14ac:dyDescent="0.2">
      <c r="C1363" t="s">
        <v>295</v>
      </c>
      <c r="D1363" s="8" t="s">
        <v>286</v>
      </c>
    </row>
    <row r="1364" spans="3:4" x14ac:dyDescent="0.2">
      <c r="C1364" t="s">
        <v>1292</v>
      </c>
      <c r="D1364" s="8" t="s">
        <v>286</v>
      </c>
    </row>
    <row r="1365" spans="3:4" x14ac:dyDescent="0.2">
      <c r="C1365" t="s">
        <v>1293</v>
      </c>
      <c r="D1365" s="8" t="s">
        <v>41</v>
      </c>
    </row>
    <row r="1366" spans="3:4" x14ac:dyDescent="0.2">
      <c r="C1366" t="s">
        <v>1294</v>
      </c>
      <c r="D1366" s="8" t="s">
        <v>41</v>
      </c>
    </row>
    <row r="1367" spans="3:4" x14ac:dyDescent="0.2">
      <c r="C1367" t="s">
        <v>1295</v>
      </c>
      <c r="D1367" s="8" t="s">
        <v>41</v>
      </c>
    </row>
    <row r="1368" spans="3:4" x14ac:dyDescent="0.2">
      <c r="C1368" t="s">
        <v>1296</v>
      </c>
      <c r="D1368" s="8" t="s">
        <v>41</v>
      </c>
    </row>
    <row r="1369" spans="3:4" x14ac:dyDescent="0.2">
      <c r="C1369" t="s">
        <v>1297</v>
      </c>
      <c r="D1369" s="8" t="s">
        <v>41</v>
      </c>
    </row>
    <row r="1370" spans="3:4" x14ac:dyDescent="0.2">
      <c r="C1370" t="s">
        <v>1298</v>
      </c>
      <c r="D1370" s="8" t="s">
        <v>41</v>
      </c>
    </row>
    <row r="1371" spans="3:4" x14ac:dyDescent="0.2">
      <c r="C1371" t="s">
        <v>1299</v>
      </c>
      <c r="D1371" s="8" t="s">
        <v>41</v>
      </c>
    </row>
    <row r="1372" spans="3:4" x14ac:dyDescent="0.2">
      <c r="C1372" t="s">
        <v>1300</v>
      </c>
      <c r="D1372" s="8" t="s">
        <v>41</v>
      </c>
    </row>
    <row r="1373" spans="3:4" x14ac:dyDescent="0.2">
      <c r="C1373" t="s">
        <v>1301</v>
      </c>
      <c r="D1373" s="8" t="s">
        <v>41</v>
      </c>
    </row>
    <row r="1374" spans="3:4" x14ac:dyDescent="0.2">
      <c r="C1374" t="s">
        <v>1302</v>
      </c>
      <c r="D1374" s="8" t="s">
        <v>41</v>
      </c>
    </row>
    <row r="1375" spans="3:4" x14ac:dyDescent="0.2">
      <c r="C1375" t="s">
        <v>1303</v>
      </c>
      <c r="D1375" s="8" t="s">
        <v>306</v>
      </c>
    </row>
    <row r="1376" spans="3:4" x14ac:dyDescent="0.2">
      <c r="C1376" t="s">
        <v>1304</v>
      </c>
      <c r="D1376" s="8" t="s">
        <v>41</v>
      </c>
    </row>
    <row r="1377" spans="3:4" x14ac:dyDescent="0.2">
      <c r="C1377" t="s">
        <v>1305</v>
      </c>
      <c r="D1377" s="8" t="s">
        <v>92</v>
      </c>
    </row>
    <row r="1378" spans="3:4" x14ac:dyDescent="0.2">
      <c r="C1378" t="s">
        <v>1306</v>
      </c>
      <c r="D1378" s="8" t="s">
        <v>92</v>
      </c>
    </row>
    <row r="1379" spans="3:4" x14ac:dyDescent="0.2">
      <c r="C1379" t="s">
        <v>1307</v>
      </c>
      <c r="D1379" s="8" t="s">
        <v>92</v>
      </c>
    </row>
    <row r="1380" spans="3:4" x14ac:dyDescent="0.2">
      <c r="C1380" t="s">
        <v>1308</v>
      </c>
      <c r="D1380" s="8" t="s">
        <v>92</v>
      </c>
    </row>
    <row r="1381" spans="3:4" x14ac:dyDescent="0.2">
      <c r="C1381" t="s">
        <v>1309</v>
      </c>
      <c r="D1381" s="8" t="s">
        <v>92</v>
      </c>
    </row>
    <row r="1382" spans="3:4" x14ac:dyDescent="0.2">
      <c r="C1382" t="s">
        <v>1310</v>
      </c>
      <c r="D1382" s="8" t="s">
        <v>92</v>
      </c>
    </row>
    <row r="1383" spans="3:4" x14ac:dyDescent="0.2">
      <c r="C1383" t="s">
        <v>1311</v>
      </c>
      <c r="D1383" s="8" t="s">
        <v>92</v>
      </c>
    </row>
    <row r="1384" spans="3:4" x14ac:dyDescent="0.2">
      <c r="C1384" t="s">
        <v>1312</v>
      </c>
      <c r="D1384" s="8" t="s">
        <v>92</v>
      </c>
    </row>
    <row r="1385" spans="3:4" x14ac:dyDescent="0.2">
      <c r="C1385" t="s">
        <v>1313</v>
      </c>
      <c r="D1385" s="8" t="s">
        <v>92</v>
      </c>
    </row>
    <row r="1386" spans="3:4" x14ac:dyDescent="0.2">
      <c r="C1386" t="s">
        <v>1314</v>
      </c>
      <c r="D1386" s="8" t="s">
        <v>92</v>
      </c>
    </row>
    <row r="1387" spans="3:4" x14ac:dyDescent="0.2">
      <c r="C1387" t="s">
        <v>1315</v>
      </c>
      <c r="D1387" s="8" t="s">
        <v>92</v>
      </c>
    </row>
    <row r="1388" spans="3:4" x14ac:dyDescent="0.2">
      <c r="C1388" t="s">
        <v>1316</v>
      </c>
      <c r="D1388" s="8" t="s">
        <v>92</v>
      </c>
    </row>
    <row r="1389" spans="3:4" x14ac:dyDescent="0.2">
      <c r="C1389" t="s">
        <v>1317</v>
      </c>
      <c r="D1389" s="8" t="s">
        <v>92</v>
      </c>
    </row>
    <row r="1390" spans="3:4" x14ac:dyDescent="0.2">
      <c r="C1390" t="s">
        <v>1318</v>
      </c>
      <c r="D1390" s="8" t="s">
        <v>92</v>
      </c>
    </row>
    <row r="1391" spans="3:4" x14ac:dyDescent="0.2">
      <c r="C1391" t="s">
        <v>1319</v>
      </c>
      <c r="D1391" s="8" t="s">
        <v>92</v>
      </c>
    </row>
    <row r="1392" spans="3:4" x14ac:dyDescent="0.2">
      <c r="C1392" t="s">
        <v>1320</v>
      </c>
      <c r="D1392" s="8" t="s">
        <v>92</v>
      </c>
    </row>
    <row r="1393" spans="3:4" x14ac:dyDescent="0.2">
      <c r="C1393" t="s">
        <v>1321</v>
      </c>
      <c r="D1393" s="8" t="s">
        <v>92</v>
      </c>
    </row>
    <row r="1394" spans="3:4" x14ac:dyDescent="0.2">
      <c r="C1394" t="s">
        <v>1322</v>
      </c>
      <c r="D1394" s="8" t="s">
        <v>92</v>
      </c>
    </row>
    <row r="1395" spans="3:4" x14ac:dyDescent="0.2">
      <c r="C1395" t="s">
        <v>1323</v>
      </c>
      <c r="D1395" s="8" t="s">
        <v>92</v>
      </c>
    </row>
    <row r="1396" spans="3:4" x14ac:dyDescent="0.2">
      <c r="C1396" t="s">
        <v>1324</v>
      </c>
      <c r="D1396" s="8" t="s">
        <v>92</v>
      </c>
    </row>
    <row r="1397" spans="3:4" x14ac:dyDescent="0.2">
      <c r="C1397" t="s">
        <v>1325</v>
      </c>
      <c r="D1397" s="8" t="s">
        <v>92</v>
      </c>
    </row>
    <row r="1398" spans="3:4" x14ac:dyDescent="0.2">
      <c r="C1398" t="s">
        <v>1326</v>
      </c>
      <c r="D1398" s="8" t="s">
        <v>92</v>
      </c>
    </row>
    <row r="1399" spans="3:4" x14ac:dyDescent="0.2">
      <c r="C1399" t="s">
        <v>1327</v>
      </c>
      <c r="D1399" s="8" t="s">
        <v>69</v>
      </c>
    </row>
    <row r="1400" spans="3:4" x14ac:dyDescent="0.2">
      <c r="C1400" t="s">
        <v>1328</v>
      </c>
      <c r="D1400" s="8" t="s">
        <v>69</v>
      </c>
    </row>
    <row r="1401" spans="3:4" x14ac:dyDescent="0.2">
      <c r="C1401" t="s">
        <v>1329</v>
      </c>
      <c r="D1401" s="8" t="s">
        <v>69</v>
      </c>
    </row>
    <row r="1402" spans="3:4" x14ac:dyDescent="0.2">
      <c r="C1402" t="s">
        <v>1330</v>
      </c>
      <c r="D1402" s="8" t="s">
        <v>69</v>
      </c>
    </row>
    <row r="1403" spans="3:4" x14ac:dyDescent="0.2">
      <c r="C1403" t="s">
        <v>1331</v>
      </c>
      <c r="D1403" s="8" t="s">
        <v>69</v>
      </c>
    </row>
    <row r="1404" spans="3:4" x14ac:dyDescent="0.2">
      <c r="C1404" t="s">
        <v>1332</v>
      </c>
      <c r="D1404" s="8"/>
    </row>
    <row r="1405" spans="3:4" x14ac:dyDescent="0.2">
      <c r="C1405" t="s">
        <v>1333</v>
      </c>
      <c r="D1405" s="8" t="s">
        <v>39</v>
      </c>
    </row>
    <row r="1406" spans="3:4" x14ac:dyDescent="0.2">
      <c r="C1406" t="s">
        <v>1334</v>
      </c>
      <c r="D1406" s="8" t="s">
        <v>39</v>
      </c>
    </row>
    <row r="1407" spans="3:4" x14ac:dyDescent="0.2">
      <c r="C1407" t="s">
        <v>1335</v>
      </c>
      <c r="D1407" s="8" t="s">
        <v>39</v>
      </c>
    </row>
    <row r="1408" spans="3:4" x14ac:dyDescent="0.2">
      <c r="C1408" t="s">
        <v>1336</v>
      </c>
      <c r="D1408" s="8" t="s">
        <v>39</v>
      </c>
    </row>
    <row r="1409" spans="3:4" x14ac:dyDescent="0.2">
      <c r="C1409" t="s">
        <v>1337</v>
      </c>
      <c r="D1409" s="8" t="s">
        <v>39</v>
      </c>
    </row>
    <row r="1410" spans="3:4" x14ac:dyDescent="0.2">
      <c r="C1410" t="s">
        <v>1338</v>
      </c>
      <c r="D1410" s="8" t="s">
        <v>39</v>
      </c>
    </row>
    <row r="1411" spans="3:4" x14ac:dyDescent="0.2">
      <c r="C1411" t="s">
        <v>1339</v>
      </c>
      <c r="D1411" s="8" t="s">
        <v>39</v>
      </c>
    </row>
    <row r="1412" spans="3:4" x14ac:dyDescent="0.2">
      <c r="C1412" t="s">
        <v>1340</v>
      </c>
      <c r="D1412" s="8" t="s">
        <v>39</v>
      </c>
    </row>
    <row r="1413" spans="3:4" x14ac:dyDescent="0.2">
      <c r="C1413" t="s">
        <v>1341</v>
      </c>
      <c r="D1413" s="8" t="s">
        <v>39</v>
      </c>
    </row>
    <row r="1414" spans="3:4" x14ac:dyDescent="0.2">
      <c r="C1414" t="s">
        <v>1342</v>
      </c>
      <c r="D1414" s="8" t="s">
        <v>39</v>
      </c>
    </row>
    <row r="1415" spans="3:4" x14ac:dyDescent="0.2">
      <c r="C1415" t="s">
        <v>1343</v>
      </c>
      <c r="D1415" s="8" t="s">
        <v>39</v>
      </c>
    </row>
    <row r="1416" spans="3:4" x14ac:dyDescent="0.2">
      <c r="C1416" t="s">
        <v>1344</v>
      </c>
      <c r="D1416" s="8" t="s">
        <v>39</v>
      </c>
    </row>
    <row r="1417" spans="3:4" x14ac:dyDescent="0.2">
      <c r="C1417" t="s">
        <v>1345</v>
      </c>
      <c r="D1417" s="8" t="s">
        <v>39</v>
      </c>
    </row>
    <row r="1418" spans="3:4" x14ac:dyDescent="0.2">
      <c r="C1418" t="s">
        <v>1346</v>
      </c>
      <c r="D1418" s="8" t="s">
        <v>39</v>
      </c>
    </row>
    <row r="1419" spans="3:4" x14ac:dyDescent="0.2">
      <c r="C1419" t="s">
        <v>1347</v>
      </c>
      <c r="D1419" s="8" t="s">
        <v>39</v>
      </c>
    </row>
    <row r="1420" spans="3:4" x14ac:dyDescent="0.2">
      <c r="C1420" t="s">
        <v>1348</v>
      </c>
      <c r="D1420" s="8" t="s">
        <v>39</v>
      </c>
    </row>
    <row r="1421" spans="3:4" x14ac:dyDescent="0.2">
      <c r="C1421" t="s">
        <v>1349</v>
      </c>
      <c r="D1421" s="8" t="s">
        <v>39</v>
      </c>
    </row>
    <row r="1422" spans="3:4" x14ac:dyDescent="0.2">
      <c r="C1422" t="s">
        <v>1350</v>
      </c>
      <c r="D1422" s="8" t="s">
        <v>39</v>
      </c>
    </row>
    <row r="1423" spans="3:4" x14ac:dyDescent="0.2">
      <c r="C1423" t="s">
        <v>1351</v>
      </c>
      <c r="D1423" s="8" t="s">
        <v>286</v>
      </c>
    </row>
    <row r="1424" spans="3:4" x14ac:dyDescent="0.2">
      <c r="C1424" t="s">
        <v>1352</v>
      </c>
      <c r="D1424" s="8" t="s">
        <v>286</v>
      </c>
    </row>
    <row r="1425" spans="3:4" x14ac:dyDescent="0.2">
      <c r="C1425" t="s">
        <v>1353</v>
      </c>
      <c r="D1425" s="8" t="s">
        <v>286</v>
      </c>
    </row>
    <row r="1426" spans="3:4" x14ac:dyDescent="0.2">
      <c r="C1426" t="s">
        <v>1354</v>
      </c>
      <c r="D1426" s="8" t="s">
        <v>286</v>
      </c>
    </row>
    <row r="1427" spans="3:4" x14ac:dyDescent="0.2">
      <c r="C1427" t="s">
        <v>1355</v>
      </c>
      <c r="D1427" s="8"/>
    </row>
    <row r="1428" spans="3:4" x14ac:dyDescent="0.2">
      <c r="C1428" t="s">
        <v>1356</v>
      </c>
      <c r="D1428" s="8" t="s">
        <v>286</v>
      </c>
    </row>
    <row r="1429" spans="3:4" x14ac:dyDescent="0.2">
      <c r="C1429" t="s">
        <v>1357</v>
      </c>
      <c r="D1429" s="8" t="s">
        <v>286</v>
      </c>
    </row>
    <row r="1430" spans="3:4" x14ac:dyDescent="0.2">
      <c r="C1430" t="s">
        <v>1358</v>
      </c>
      <c r="D1430" s="8" t="s">
        <v>286</v>
      </c>
    </row>
    <row r="1431" spans="3:4" x14ac:dyDescent="0.2">
      <c r="C1431" t="s">
        <v>1359</v>
      </c>
      <c r="D1431" s="8" t="s">
        <v>286</v>
      </c>
    </row>
    <row r="1432" spans="3:4" x14ac:dyDescent="0.2">
      <c r="C1432" t="s">
        <v>1360</v>
      </c>
      <c r="D1432" s="8" t="s">
        <v>286</v>
      </c>
    </row>
    <row r="1433" spans="3:4" x14ac:dyDescent="0.2">
      <c r="C1433" t="s">
        <v>1361</v>
      </c>
      <c r="D1433" s="8" t="s">
        <v>286</v>
      </c>
    </row>
    <row r="1434" spans="3:4" x14ac:dyDescent="0.2">
      <c r="C1434" t="s">
        <v>1362</v>
      </c>
      <c r="D1434" s="8" t="s">
        <v>286</v>
      </c>
    </row>
    <row r="1435" spans="3:4" x14ac:dyDescent="0.2">
      <c r="C1435" t="s">
        <v>1363</v>
      </c>
      <c r="D1435" s="8" t="s">
        <v>286</v>
      </c>
    </row>
    <row r="1436" spans="3:4" x14ac:dyDescent="0.2">
      <c r="C1436" t="s">
        <v>1364</v>
      </c>
      <c r="D1436" s="8" t="s">
        <v>286</v>
      </c>
    </row>
    <row r="1437" spans="3:4" x14ac:dyDescent="0.2">
      <c r="C1437" t="s">
        <v>1365</v>
      </c>
      <c r="D1437" s="8" t="s">
        <v>286</v>
      </c>
    </row>
    <row r="1438" spans="3:4" x14ac:dyDescent="0.2">
      <c r="C1438" t="s">
        <v>1366</v>
      </c>
      <c r="D1438" s="8" t="s">
        <v>286</v>
      </c>
    </row>
    <row r="1439" spans="3:4" x14ac:dyDescent="0.2">
      <c r="C1439" t="s">
        <v>1367</v>
      </c>
      <c r="D1439" s="8" t="s">
        <v>286</v>
      </c>
    </row>
    <row r="1440" spans="3:4" x14ac:dyDescent="0.2">
      <c r="C1440" t="s">
        <v>1368</v>
      </c>
      <c r="D1440" s="8" t="s">
        <v>286</v>
      </c>
    </row>
    <row r="1441" spans="3:4" x14ac:dyDescent="0.2">
      <c r="C1441" t="s">
        <v>1369</v>
      </c>
      <c r="D1441" s="8" t="s">
        <v>286</v>
      </c>
    </row>
    <row r="1442" spans="3:4" x14ac:dyDescent="0.2">
      <c r="C1442" t="s">
        <v>1370</v>
      </c>
      <c r="D1442" s="8" t="s">
        <v>286</v>
      </c>
    </row>
    <row r="1443" spans="3:4" x14ac:dyDescent="0.2">
      <c r="C1443" t="s">
        <v>1371</v>
      </c>
      <c r="D1443" s="8" t="s">
        <v>286</v>
      </c>
    </row>
    <row r="1444" spans="3:4" x14ac:dyDescent="0.2">
      <c r="C1444" t="s">
        <v>1372</v>
      </c>
      <c r="D1444" s="8" t="s">
        <v>286</v>
      </c>
    </row>
    <row r="1445" spans="3:4" x14ac:dyDescent="0.2">
      <c r="C1445" t="s">
        <v>1373</v>
      </c>
      <c r="D1445" s="8" t="s">
        <v>286</v>
      </c>
    </row>
    <row r="1446" spans="3:4" x14ac:dyDescent="0.2">
      <c r="C1446" t="s">
        <v>1374</v>
      </c>
      <c r="D1446" s="8" t="s">
        <v>286</v>
      </c>
    </row>
    <row r="1447" spans="3:4" x14ac:dyDescent="0.2">
      <c r="C1447" t="s">
        <v>1375</v>
      </c>
      <c r="D1447" s="8" t="s">
        <v>286</v>
      </c>
    </row>
    <row r="1448" spans="3:4" x14ac:dyDescent="0.2">
      <c r="C1448" t="s">
        <v>1376</v>
      </c>
      <c r="D1448" s="8" t="s">
        <v>286</v>
      </c>
    </row>
    <row r="1449" spans="3:4" x14ac:dyDescent="0.2">
      <c r="C1449" t="s">
        <v>1377</v>
      </c>
      <c r="D1449" s="8" t="s">
        <v>286</v>
      </c>
    </row>
    <row r="1450" spans="3:4" x14ac:dyDescent="0.2">
      <c r="C1450" t="s">
        <v>1378</v>
      </c>
      <c r="D1450" s="8" t="s">
        <v>286</v>
      </c>
    </row>
    <row r="1451" spans="3:4" x14ac:dyDescent="0.2">
      <c r="C1451" t="s">
        <v>1379</v>
      </c>
      <c r="D1451" s="8" t="s">
        <v>286</v>
      </c>
    </row>
    <row r="1452" spans="3:4" x14ac:dyDescent="0.2">
      <c r="C1452" t="s">
        <v>1380</v>
      </c>
      <c r="D1452" s="8" t="s">
        <v>286</v>
      </c>
    </row>
    <row r="1453" spans="3:4" x14ac:dyDescent="0.2">
      <c r="C1453" t="s">
        <v>1381</v>
      </c>
      <c r="D1453" s="8" t="s">
        <v>286</v>
      </c>
    </row>
    <row r="1454" spans="3:4" x14ac:dyDescent="0.2">
      <c r="C1454" t="s">
        <v>1382</v>
      </c>
      <c r="D1454" s="8" t="s">
        <v>286</v>
      </c>
    </row>
    <row r="1455" spans="3:4" x14ac:dyDescent="0.2">
      <c r="C1455" t="s">
        <v>1383</v>
      </c>
      <c r="D1455" s="8" t="s">
        <v>30</v>
      </c>
    </row>
    <row r="1456" spans="3:4" x14ac:dyDescent="0.2">
      <c r="C1456" t="s">
        <v>1384</v>
      </c>
      <c r="D1456" s="8" t="s">
        <v>286</v>
      </c>
    </row>
    <row r="1457" spans="3:4" x14ac:dyDescent="0.2">
      <c r="C1457" t="s">
        <v>1385</v>
      </c>
      <c r="D1457" s="8" t="s">
        <v>286</v>
      </c>
    </row>
    <row r="1458" spans="3:4" x14ac:dyDescent="0.2">
      <c r="C1458" t="s">
        <v>1386</v>
      </c>
      <c r="D1458" s="8" t="s">
        <v>286</v>
      </c>
    </row>
    <row r="1459" spans="3:4" x14ac:dyDescent="0.2">
      <c r="C1459" t="s">
        <v>1387</v>
      </c>
      <c r="D1459" s="8" t="s">
        <v>286</v>
      </c>
    </row>
    <row r="1460" spans="3:4" x14ac:dyDescent="0.2">
      <c r="C1460" t="s">
        <v>1388</v>
      </c>
      <c r="D1460" s="8" t="s">
        <v>286</v>
      </c>
    </row>
    <row r="1461" spans="3:4" x14ac:dyDescent="0.2">
      <c r="C1461" t="s">
        <v>1380</v>
      </c>
      <c r="D1461" s="8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806E-10DA-4F26-BFE2-9D353A79849E}">
  <dimension ref="A3:E25"/>
  <sheetViews>
    <sheetView topLeftCell="A13" zoomScale="110" workbookViewId="0">
      <selection activeCell="A20" sqref="A20:E25"/>
    </sheetView>
  </sheetViews>
  <sheetFormatPr baseColWidth="10" defaultColWidth="11.5" defaultRowHeight="15" x14ac:dyDescent="0.2"/>
  <cols>
    <col min="1" max="1" width="6.83203125" bestFit="1" customWidth="1"/>
    <col min="2" max="2" width="21.5" bestFit="1" customWidth="1"/>
    <col min="3" max="3" width="18.33203125" customWidth="1"/>
    <col min="4" max="4" width="14.5" customWidth="1"/>
    <col min="5" max="5" width="14.1640625" customWidth="1"/>
  </cols>
  <sheetData>
    <row r="3" spans="1:5" x14ac:dyDescent="0.2">
      <c r="A3" s="65" t="s">
        <v>1389</v>
      </c>
      <c r="B3" s="2" t="s">
        <v>1390</v>
      </c>
      <c r="C3" s="2" t="s">
        <v>1391</v>
      </c>
      <c r="D3" s="2" t="s">
        <v>1392</v>
      </c>
      <c r="E3" s="2" t="s">
        <v>1393</v>
      </c>
    </row>
    <row r="4" spans="1:5" x14ac:dyDescent="0.2">
      <c r="A4" s="1">
        <v>2024</v>
      </c>
      <c r="B4" s="2">
        <v>60</v>
      </c>
      <c r="C4" s="2">
        <v>26</v>
      </c>
      <c r="D4" s="2">
        <v>21</v>
      </c>
      <c r="E4" s="2">
        <v>88</v>
      </c>
    </row>
    <row r="5" spans="1:5" x14ac:dyDescent="0.2">
      <c r="A5" s="1">
        <v>2025</v>
      </c>
      <c r="B5" s="2">
        <v>51</v>
      </c>
      <c r="C5" s="2">
        <v>22</v>
      </c>
      <c r="D5" s="2">
        <v>10</v>
      </c>
      <c r="E5" s="2">
        <v>56</v>
      </c>
    </row>
    <row r="6" spans="1:5" x14ac:dyDescent="0.2">
      <c r="A6" s="1">
        <v>2026</v>
      </c>
      <c r="B6" s="2">
        <v>47</v>
      </c>
      <c r="C6" s="2">
        <v>40</v>
      </c>
      <c r="D6" s="2">
        <v>12</v>
      </c>
      <c r="E6" s="2">
        <v>99</v>
      </c>
    </row>
    <row r="7" spans="1:5" x14ac:dyDescent="0.2">
      <c r="A7" s="1">
        <v>2027</v>
      </c>
      <c r="B7" s="2">
        <v>48</v>
      </c>
      <c r="C7" s="2">
        <v>25</v>
      </c>
      <c r="D7" s="2">
        <v>16</v>
      </c>
      <c r="E7" s="2">
        <v>97</v>
      </c>
    </row>
    <row r="8" spans="1:5" x14ac:dyDescent="0.2">
      <c r="A8" s="1" t="s">
        <v>1394</v>
      </c>
      <c r="B8" s="2">
        <v>206</v>
      </c>
      <c r="C8" s="2">
        <v>113</v>
      </c>
      <c r="D8" s="2">
        <v>59</v>
      </c>
      <c r="E8" s="2">
        <v>340</v>
      </c>
    </row>
    <row r="12" spans="1:5" x14ac:dyDescent="0.2">
      <c r="A12" s="65" t="s">
        <v>1389</v>
      </c>
    </row>
    <row r="13" spans="1:5" x14ac:dyDescent="0.2">
      <c r="A13" s="1">
        <v>2024</v>
      </c>
    </row>
    <row r="14" spans="1:5" x14ac:dyDescent="0.2">
      <c r="A14" s="1">
        <v>2025</v>
      </c>
    </row>
    <row r="15" spans="1:5" x14ac:dyDescent="0.2">
      <c r="A15" s="1">
        <v>2026</v>
      </c>
    </row>
    <row r="16" spans="1:5" x14ac:dyDescent="0.2">
      <c r="A16" s="1">
        <v>2027</v>
      </c>
    </row>
    <row r="17" spans="1:5" x14ac:dyDescent="0.2">
      <c r="A17" s="1" t="s">
        <v>1394</v>
      </c>
    </row>
    <row r="20" spans="1:5" x14ac:dyDescent="0.2">
      <c r="A20" t="s">
        <v>1389</v>
      </c>
      <c r="B20" t="s">
        <v>1395</v>
      </c>
      <c r="C20" t="s">
        <v>1391</v>
      </c>
      <c r="D20" t="s">
        <v>1392</v>
      </c>
      <c r="E20" t="s">
        <v>1393</v>
      </c>
    </row>
    <row r="21" spans="1:5" x14ac:dyDescent="0.2">
      <c r="A21" s="2">
        <v>2024</v>
      </c>
      <c r="B21" s="2">
        <v>45</v>
      </c>
      <c r="C21" s="2">
        <v>26</v>
      </c>
      <c r="D21" s="2">
        <v>21</v>
      </c>
      <c r="E21" s="2">
        <v>88</v>
      </c>
    </row>
    <row r="22" spans="1:5" x14ac:dyDescent="0.2">
      <c r="A22" s="2">
        <v>2025</v>
      </c>
      <c r="B22" s="2">
        <v>39</v>
      </c>
      <c r="C22" s="2">
        <v>22</v>
      </c>
      <c r="D22" s="2">
        <v>10</v>
      </c>
      <c r="E22" s="2">
        <v>56</v>
      </c>
    </row>
    <row r="23" spans="1:5" x14ac:dyDescent="0.2">
      <c r="A23" s="2">
        <v>2026</v>
      </c>
      <c r="B23" s="2">
        <v>40</v>
      </c>
      <c r="C23" s="2">
        <v>40</v>
      </c>
      <c r="D23" s="2">
        <v>12</v>
      </c>
      <c r="E23" s="2">
        <v>99</v>
      </c>
    </row>
    <row r="24" spans="1:5" x14ac:dyDescent="0.2">
      <c r="A24" s="2">
        <v>2027</v>
      </c>
      <c r="B24" s="2">
        <v>36</v>
      </c>
      <c r="C24" s="2">
        <v>25</v>
      </c>
      <c r="D24" s="2">
        <v>16</v>
      </c>
      <c r="E24" s="2">
        <v>97</v>
      </c>
    </row>
    <row r="25" spans="1:5" x14ac:dyDescent="0.2">
      <c r="A25" s="5" t="s">
        <v>1394</v>
      </c>
      <c r="B25" s="5">
        <v>160</v>
      </c>
      <c r="C25" s="5">
        <v>113</v>
      </c>
      <c r="D25" s="5">
        <v>59</v>
      </c>
      <c r="E25" s="5">
        <v>340</v>
      </c>
    </row>
  </sheetData>
  <pageMargins left="0.7" right="0.7" top="0.75" bottom="0.75" header="0.3" footer="0.3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Z682"/>
  <sheetViews>
    <sheetView tabSelected="1" zoomScale="107" workbookViewId="0">
      <selection activeCell="B206" sqref="B206"/>
    </sheetView>
  </sheetViews>
  <sheetFormatPr baseColWidth="10" defaultColWidth="9.1640625" defaultRowHeight="15" x14ac:dyDescent="0.2"/>
  <cols>
    <col min="1" max="1" width="17" bestFit="1" customWidth="1"/>
    <col min="2" max="2" width="21.1640625" bestFit="1" customWidth="1"/>
    <col min="3" max="3" width="32.33203125" bestFit="1" customWidth="1"/>
    <col min="4" max="4" width="18" style="2" bestFit="1" customWidth="1"/>
    <col min="5" max="5" width="17.6640625" style="6" bestFit="1" customWidth="1"/>
    <col min="6" max="6" width="18.33203125" style="2" bestFit="1" customWidth="1"/>
    <col min="7" max="7" width="21.5" customWidth="1"/>
    <col min="8" max="8" width="39.83203125" bestFit="1" customWidth="1"/>
    <col min="9" max="10" width="18" bestFit="1" customWidth="1"/>
    <col min="11" max="11" width="10.5" bestFit="1" customWidth="1"/>
    <col min="12" max="12" width="10.33203125" bestFit="1" customWidth="1"/>
    <col min="13" max="13" width="40.5" bestFit="1" customWidth="1"/>
    <col min="14" max="14" width="18.6640625" style="1" bestFit="1" customWidth="1"/>
    <col min="15" max="15" width="68.83203125" bestFit="1" customWidth="1"/>
    <col min="16" max="16" width="19.6640625" style="1" bestFit="1" customWidth="1"/>
    <col min="17" max="17" width="76.5" bestFit="1" customWidth="1"/>
    <col min="18" max="18" width="19.6640625" bestFit="1" customWidth="1"/>
    <col min="19" max="19" width="20.1640625" bestFit="1" customWidth="1"/>
    <col min="20" max="20" width="21.5" style="45" bestFit="1" customWidth="1"/>
    <col min="21" max="21" width="15.5" bestFit="1" customWidth="1"/>
    <col min="22" max="22" width="19" bestFit="1" customWidth="1"/>
    <col min="23" max="23" width="25.1640625" bestFit="1" customWidth="1"/>
    <col min="24" max="24" width="29.6640625" bestFit="1" customWidth="1"/>
    <col min="25" max="25" width="25.1640625" bestFit="1" customWidth="1"/>
    <col min="26" max="26" width="29.6640625" bestFit="1" customWidth="1"/>
  </cols>
  <sheetData>
    <row r="1" spans="1:26" s="22" customFormat="1" x14ac:dyDescent="0.2">
      <c r="A1" s="23" t="s">
        <v>1396</v>
      </c>
      <c r="B1" s="23" t="s">
        <v>1397</v>
      </c>
      <c r="C1" s="23" t="s">
        <v>1398</v>
      </c>
      <c r="D1" s="23" t="s">
        <v>1399</v>
      </c>
      <c r="E1" s="24" t="s">
        <v>1400</v>
      </c>
      <c r="F1" s="23" t="s">
        <v>1401</v>
      </c>
      <c r="G1" s="23" t="s">
        <v>1402</v>
      </c>
      <c r="H1" s="23" t="s">
        <v>1403</v>
      </c>
      <c r="I1" s="50" t="s">
        <v>1404</v>
      </c>
      <c r="J1" s="50" t="s">
        <v>1405</v>
      </c>
      <c r="K1" s="50" t="s">
        <v>1406</v>
      </c>
      <c r="L1" s="50" t="s">
        <v>1407</v>
      </c>
      <c r="M1" s="25" t="s">
        <v>1408</v>
      </c>
      <c r="N1" s="25" t="s">
        <v>1409</v>
      </c>
      <c r="O1" s="25" t="s">
        <v>1410</v>
      </c>
      <c r="P1" s="25" t="s">
        <v>1411</v>
      </c>
      <c r="Q1" s="25" t="s">
        <v>1412</v>
      </c>
      <c r="R1" s="25" t="s">
        <v>1413</v>
      </c>
      <c r="S1" s="25" t="s">
        <v>1414</v>
      </c>
      <c r="T1" s="43" t="s">
        <v>1415</v>
      </c>
      <c r="U1" s="25" t="s">
        <v>1416</v>
      </c>
      <c r="V1" s="25" t="s">
        <v>1417</v>
      </c>
      <c r="W1" s="25" t="s">
        <v>1418</v>
      </c>
      <c r="X1" s="25" t="s">
        <v>1419</v>
      </c>
      <c r="Y1" s="25" t="s">
        <v>1420</v>
      </c>
      <c r="Z1" s="25" t="s">
        <v>1421</v>
      </c>
    </row>
    <row r="2" spans="1:26" x14ac:dyDescent="0.2">
      <c r="A2" s="14">
        <v>1</v>
      </c>
      <c r="B2" s="15" t="s">
        <v>1422</v>
      </c>
      <c r="C2" s="15" t="s">
        <v>0</v>
      </c>
      <c r="D2" s="16">
        <v>2024</v>
      </c>
      <c r="E2" s="16">
        <v>8</v>
      </c>
      <c r="F2" s="16" t="s">
        <v>1423</v>
      </c>
      <c r="G2" s="14" t="s">
        <v>1</v>
      </c>
      <c r="H2" s="15" t="s">
        <v>1424</v>
      </c>
      <c r="I2" s="51">
        <v>0</v>
      </c>
      <c r="J2" s="51">
        <v>0</v>
      </c>
      <c r="K2" s="51">
        <v>1</v>
      </c>
      <c r="L2" s="51">
        <v>0</v>
      </c>
      <c r="M2" s="15" t="s">
        <v>1425</v>
      </c>
      <c r="N2" s="17">
        <v>111001013129</v>
      </c>
      <c r="O2" s="15" t="s">
        <v>1426</v>
      </c>
      <c r="P2" s="17">
        <v>111001013129</v>
      </c>
      <c r="Q2" s="14" t="s">
        <v>1427</v>
      </c>
      <c r="R2" s="16" t="s">
        <v>1428</v>
      </c>
      <c r="S2" s="16">
        <v>11100101312901</v>
      </c>
      <c r="T2" s="44">
        <v>1007</v>
      </c>
      <c r="U2" s="16">
        <v>81</v>
      </c>
      <c r="V2" s="16" t="s">
        <v>603</v>
      </c>
      <c r="W2" s="16">
        <v>23.797048796575961</v>
      </c>
      <c r="X2" s="16" t="s">
        <v>1429</v>
      </c>
      <c r="Y2" s="16">
        <v>23.322988184550521</v>
      </c>
      <c r="Z2" s="16" t="s">
        <v>1429</v>
      </c>
    </row>
    <row r="3" spans="1:26" x14ac:dyDescent="0.2">
      <c r="A3" s="14">
        <v>1</v>
      </c>
      <c r="B3" s="15" t="s">
        <v>1422</v>
      </c>
      <c r="C3" s="15" t="s">
        <v>0</v>
      </c>
      <c r="D3" s="16">
        <v>2024</v>
      </c>
      <c r="E3" s="16">
        <v>8</v>
      </c>
      <c r="F3" s="16" t="s">
        <v>1423</v>
      </c>
      <c r="G3" s="14" t="s">
        <v>1</v>
      </c>
      <c r="H3" s="15" t="s">
        <v>1424</v>
      </c>
      <c r="I3" s="51">
        <v>0</v>
      </c>
      <c r="J3" s="51">
        <v>0</v>
      </c>
      <c r="K3" s="51">
        <v>1</v>
      </c>
      <c r="L3" s="51">
        <v>0</v>
      </c>
      <c r="M3" s="15" t="s">
        <v>1425</v>
      </c>
      <c r="N3" s="17">
        <v>111001027391</v>
      </c>
      <c r="O3" s="15" t="s">
        <v>1430</v>
      </c>
      <c r="P3" s="17">
        <v>111001027391</v>
      </c>
      <c r="Q3" s="14" t="s">
        <v>1431</v>
      </c>
      <c r="R3" s="16" t="s">
        <v>1428</v>
      </c>
      <c r="S3" s="16">
        <v>11100102739101</v>
      </c>
      <c r="T3" s="44">
        <v>3889</v>
      </c>
      <c r="U3" s="16">
        <v>81</v>
      </c>
      <c r="V3" s="16" t="s">
        <v>603</v>
      </c>
      <c r="W3" s="16">
        <v>23.797048796575961</v>
      </c>
      <c r="X3" s="16" t="s">
        <v>1429</v>
      </c>
      <c r="Y3" s="16">
        <v>23.322988184550521</v>
      </c>
      <c r="Z3" s="16" t="s">
        <v>1429</v>
      </c>
    </row>
    <row r="4" spans="1:26" x14ac:dyDescent="0.2">
      <c r="A4" s="14">
        <v>1</v>
      </c>
      <c r="B4" s="15" t="s">
        <v>1432</v>
      </c>
      <c r="C4" s="15" t="s">
        <v>0</v>
      </c>
      <c r="D4" s="16">
        <v>2024</v>
      </c>
      <c r="E4" s="16">
        <v>8</v>
      </c>
      <c r="F4" s="16" t="s">
        <v>1423</v>
      </c>
      <c r="G4" s="15" t="s">
        <v>1</v>
      </c>
      <c r="H4" s="15" t="s">
        <v>1424</v>
      </c>
      <c r="I4" s="51">
        <v>0</v>
      </c>
      <c r="J4" s="51">
        <v>1</v>
      </c>
      <c r="K4" s="51">
        <v>0</v>
      </c>
      <c r="L4" s="51">
        <v>0</v>
      </c>
      <c r="M4" s="15" t="s">
        <v>1433</v>
      </c>
      <c r="N4" s="17">
        <v>1100100138004</v>
      </c>
      <c r="O4" s="14" t="s">
        <v>1434</v>
      </c>
      <c r="P4" s="17">
        <v>1100100138004</v>
      </c>
      <c r="Q4" s="14" t="s">
        <v>1434</v>
      </c>
      <c r="R4" s="16" t="s">
        <v>1428</v>
      </c>
      <c r="S4" s="16"/>
      <c r="T4" s="44"/>
      <c r="U4" s="16"/>
      <c r="V4" s="16"/>
      <c r="W4" s="16">
        <v>23.797048796575961</v>
      </c>
      <c r="X4" s="16" t="s">
        <v>1429</v>
      </c>
      <c r="Y4" s="16">
        <v>23.322988184550521</v>
      </c>
      <c r="Z4" s="16" t="s">
        <v>1429</v>
      </c>
    </row>
    <row r="5" spans="1:26" x14ac:dyDescent="0.2">
      <c r="A5" s="14">
        <v>1</v>
      </c>
      <c r="B5" s="15" t="s">
        <v>1432</v>
      </c>
      <c r="C5" s="15" t="s">
        <v>0</v>
      </c>
      <c r="D5" s="16">
        <v>2024</v>
      </c>
      <c r="E5" s="16">
        <v>8</v>
      </c>
      <c r="F5" s="16" t="s">
        <v>1423</v>
      </c>
      <c r="G5" s="15" t="s">
        <v>1</v>
      </c>
      <c r="H5" s="15" t="s">
        <v>1424</v>
      </c>
      <c r="I5" s="51">
        <v>0</v>
      </c>
      <c r="J5" s="51">
        <v>1</v>
      </c>
      <c r="K5" s="51">
        <v>0</v>
      </c>
      <c r="L5" s="51">
        <v>0</v>
      </c>
      <c r="M5" s="15" t="s">
        <v>1433</v>
      </c>
      <c r="N5" s="17">
        <v>1100100138015</v>
      </c>
      <c r="O5" s="14" t="s">
        <v>1435</v>
      </c>
      <c r="P5" s="17">
        <v>1100100138015</v>
      </c>
      <c r="Q5" s="14" t="s">
        <v>1435</v>
      </c>
      <c r="R5" s="16" t="s">
        <v>1428</v>
      </c>
      <c r="S5" s="16"/>
      <c r="T5" s="44"/>
      <c r="U5" s="16"/>
      <c r="V5" s="16"/>
      <c r="W5" s="16">
        <v>23.797048796575961</v>
      </c>
      <c r="X5" s="16" t="s">
        <v>1429</v>
      </c>
      <c r="Y5" s="16">
        <v>23.322988184550521</v>
      </c>
      <c r="Z5" s="16" t="s">
        <v>1429</v>
      </c>
    </row>
    <row r="6" spans="1:26" x14ac:dyDescent="0.2">
      <c r="A6" s="14">
        <v>1</v>
      </c>
      <c r="B6" s="15" t="s">
        <v>1432</v>
      </c>
      <c r="C6" s="15" t="s">
        <v>0</v>
      </c>
      <c r="D6" s="16">
        <v>2024</v>
      </c>
      <c r="E6" s="16">
        <v>8</v>
      </c>
      <c r="F6" s="16" t="s">
        <v>1423</v>
      </c>
      <c r="G6" s="15" t="s">
        <v>1</v>
      </c>
      <c r="H6" s="15" t="s">
        <v>1424</v>
      </c>
      <c r="I6" s="51">
        <v>0</v>
      </c>
      <c r="J6" s="51">
        <v>1</v>
      </c>
      <c r="K6" s="51">
        <v>0</v>
      </c>
      <c r="L6" s="51">
        <v>0</v>
      </c>
      <c r="M6" s="15" t="s">
        <v>1433</v>
      </c>
      <c r="N6" s="17">
        <v>1100100138114</v>
      </c>
      <c r="O6" s="14" t="s">
        <v>1436</v>
      </c>
      <c r="P6" s="17">
        <v>1100100138114</v>
      </c>
      <c r="Q6" s="14" t="s">
        <v>1436</v>
      </c>
      <c r="R6" s="16" t="s">
        <v>1428</v>
      </c>
      <c r="S6" s="16"/>
      <c r="T6" s="44"/>
      <c r="U6" s="16"/>
      <c r="V6" s="16"/>
      <c r="W6" s="16">
        <v>23.797048796575961</v>
      </c>
      <c r="X6" s="16" t="s">
        <v>1429</v>
      </c>
      <c r="Y6" s="16">
        <v>23.322988184550521</v>
      </c>
      <c r="Z6" s="16" t="s">
        <v>1429</v>
      </c>
    </row>
    <row r="7" spans="1:26" x14ac:dyDescent="0.2">
      <c r="A7" s="14">
        <v>1</v>
      </c>
      <c r="B7" s="15" t="s">
        <v>1432</v>
      </c>
      <c r="C7" s="15" t="s">
        <v>0</v>
      </c>
      <c r="D7" s="16">
        <v>2024</v>
      </c>
      <c r="E7" s="16">
        <v>8</v>
      </c>
      <c r="F7" s="16" t="s">
        <v>1423</v>
      </c>
      <c r="G7" s="15" t="s">
        <v>1</v>
      </c>
      <c r="H7" s="15" t="s">
        <v>1424</v>
      </c>
      <c r="I7" s="51">
        <v>0</v>
      </c>
      <c r="J7" s="51">
        <v>1</v>
      </c>
      <c r="K7" s="51">
        <v>0</v>
      </c>
      <c r="L7" s="51">
        <v>0</v>
      </c>
      <c r="M7" s="15" t="s">
        <v>1433</v>
      </c>
      <c r="N7" s="17">
        <v>110011118335</v>
      </c>
      <c r="O7" s="14" t="s">
        <v>1437</v>
      </c>
      <c r="P7" s="17">
        <v>110011118335</v>
      </c>
      <c r="Q7" s="14" t="s">
        <v>1437</v>
      </c>
      <c r="R7" s="16" t="s">
        <v>1428</v>
      </c>
      <c r="S7" s="16"/>
      <c r="T7" s="44"/>
      <c r="U7" s="16"/>
      <c r="V7" s="16"/>
      <c r="W7" s="16">
        <v>23.797048796575961</v>
      </c>
      <c r="X7" s="16" t="s">
        <v>1429</v>
      </c>
      <c r="Y7" s="16">
        <v>23.322988184550521</v>
      </c>
      <c r="Z7" s="16" t="s">
        <v>1429</v>
      </c>
    </row>
    <row r="8" spans="1:26" x14ac:dyDescent="0.2">
      <c r="A8" s="14">
        <v>1</v>
      </c>
      <c r="B8" s="15" t="s">
        <v>1432</v>
      </c>
      <c r="C8" s="15" t="s">
        <v>0</v>
      </c>
      <c r="D8" s="16">
        <v>2024</v>
      </c>
      <c r="E8" s="16">
        <v>8</v>
      </c>
      <c r="F8" s="16" t="s">
        <v>1423</v>
      </c>
      <c r="G8" s="15" t="s">
        <v>1</v>
      </c>
      <c r="H8" s="15" t="s">
        <v>1424</v>
      </c>
      <c r="I8" s="51">
        <v>1</v>
      </c>
      <c r="J8" s="51">
        <v>0</v>
      </c>
      <c r="K8" s="51">
        <v>0</v>
      </c>
      <c r="L8" s="51">
        <v>0</v>
      </c>
      <c r="M8" s="15" t="s">
        <v>1438</v>
      </c>
      <c r="N8" s="17">
        <v>805</v>
      </c>
      <c r="O8" s="15" t="s">
        <v>1439</v>
      </c>
      <c r="P8" s="17">
        <v>805</v>
      </c>
      <c r="Q8" s="14" t="s">
        <v>1439</v>
      </c>
      <c r="R8" s="16" t="s">
        <v>1428</v>
      </c>
      <c r="S8" s="16"/>
      <c r="T8" s="16">
        <v>204</v>
      </c>
      <c r="U8" s="16"/>
      <c r="V8" s="16"/>
      <c r="W8" s="16">
        <v>23.797048796575961</v>
      </c>
      <c r="X8" s="16" t="s">
        <v>1429</v>
      </c>
      <c r="Y8" s="16">
        <v>23.322988184550521</v>
      </c>
      <c r="Z8" s="16" t="s">
        <v>1429</v>
      </c>
    </row>
    <row r="9" spans="1:26" x14ac:dyDescent="0.2">
      <c r="A9" s="14">
        <v>1</v>
      </c>
      <c r="B9" s="15" t="s">
        <v>1432</v>
      </c>
      <c r="C9" s="15" t="s">
        <v>0</v>
      </c>
      <c r="D9" s="16">
        <v>2024</v>
      </c>
      <c r="E9" s="16">
        <v>8</v>
      </c>
      <c r="F9" s="16" t="s">
        <v>1423</v>
      </c>
      <c r="G9" s="15" t="s">
        <v>1</v>
      </c>
      <c r="H9" s="15" t="s">
        <v>1424</v>
      </c>
      <c r="I9" s="51">
        <v>1</v>
      </c>
      <c r="J9" s="51">
        <v>0</v>
      </c>
      <c r="K9" s="51">
        <v>0</v>
      </c>
      <c r="L9" s="51">
        <v>0</v>
      </c>
      <c r="M9" s="15" t="s">
        <v>1438</v>
      </c>
      <c r="N9" s="17">
        <v>806</v>
      </c>
      <c r="O9" s="15" t="s">
        <v>0</v>
      </c>
      <c r="P9" s="17">
        <v>806</v>
      </c>
      <c r="Q9" s="14" t="s">
        <v>0</v>
      </c>
      <c r="R9" s="16" t="s">
        <v>1428</v>
      </c>
      <c r="S9" s="16"/>
      <c r="T9" s="16">
        <v>134</v>
      </c>
      <c r="U9" s="16"/>
      <c r="V9" s="16"/>
      <c r="W9" s="16">
        <v>23.797048796575961</v>
      </c>
      <c r="X9" s="16" t="s">
        <v>1429</v>
      </c>
      <c r="Y9" s="16">
        <v>23.322988184550521</v>
      </c>
      <c r="Z9" s="16" t="s">
        <v>1429</v>
      </c>
    </row>
    <row r="10" spans="1:26" x14ac:dyDescent="0.2">
      <c r="A10" s="14">
        <v>2</v>
      </c>
      <c r="B10" s="15" t="s">
        <v>1440</v>
      </c>
      <c r="C10" s="15" t="s">
        <v>453</v>
      </c>
      <c r="D10" s="16">
        <v>2024</v>
      </c>
      <c r="E10" s="16">
        <v>8</v>
      </c>
      <c r="F10" s="16" t="s">
        <v>1423</v>
      </c>
      <c r="G10" s="14" t="s">
        <v>1</v>
      </c>
      <c r="H10" s="15" t="s">
        <v>1441</v>
      </c>
      <c r="I10" s="51">
        <v>0</v>
      </c>
      <c r="J10" s="51">
        <v>0</v>
      </c>
      <c r="K10" s="51">
        <v>1</v>
      </c>
      <c r="L10" s="51">
        <v>0</v>
      </c>
      <c r="M10" s="15" t="s">
        <v>1425</v>
      </c>
      <c r="N10" s="17">
        <v>111001012343</v>
      </c>
      <c r="O10" s="15" t="s">
        <v>1442</v>
      </c>
      <c r="P10" s="17">
        <v>111001013196</v>
      </c>
      <c r="Q10" s="14" t="s">
        <v>1443</v>
      </c>
      <c r="R10" s="16" t="s">
        <v>1428</v>
      </c>
      <c r="S10" s="16">
        <v>11100101234302</v>
      </c>
      <c r="T10" s="44">
        <v>723</v>
      </c>
      <c r="U10" s="16">
        <v>47</v>
      </c>
      <c r="V10" s="16" t="s">
        <v>1444</v>
      </c>
      <c r="W10" s="16">
        <v>21.62294212435215</v>
      </c>
      <c r="X10" s="16" t="s">
        <v>1445</v>
      </c>
      <c r="Y10" s="16">
        <v>19.217644988462862</v>
      </c>
      <c r="Z10" s="16" t="s">
        <v>1445</v>
      </c>
    </row>
    <row r="11" spans="1:26" x14ac:dyDescent="0.2">
      <c r="A11" s="14">
        <v>2</v>
      </c>
      <c r="B11" s="15" t="s">
        <v>1440</v>
      </c>
      <c r="C11" s="15" t="s">
        <v>453</v>
      </c>
      <c r="D11" s="16">
        <v>2024</v>
      </c>
      <c r="E11" s="16">
        <v>8</v>
      </c>
      <c r="F11" s="16" t="s">
        <v>1423</v>
      </c>
      <c r="G11" s="14" t="s">
        <v>1</v>
      </c>
      <c r="H11" s="15" t="s">
        <v>1441</v>
      </c>
      <c r="I11" s="51">
        <v>0</v>
      </c>
      <c r="J11" s="51">
        <v>0</v>
      </c>
      <c r="K11" s="51">
        <v>1</v>
      </c>
      <c r="L11" s="51">
        <v>0</v>
      </c>
      <c r="M11" s="15" t="s">
        <v>1425</v>
      </c>
      <c r="N11" s="17">
        <v>111001013102</v>
      </c>
      <c r="O11" s="15" t="s">
        <v>1446</v>
      </c>
      <c r="P11" s="17">
        <v>111001013102</v>
      </c>
      <c r="Q11" s="14" t="s">
        <v>1447</v>
      </c>
      <c r="R11" s="16" t="s">
        <v>1428</v>
      </c>
      <c r="S11" s="16">
        <v>11100101310201</v>
      </c>
      <c r="T11" s="44">
        <v>1835</v>
      </c>
      <c r="U11" s="16">
        <v>47</v>
      </c>
      <c r="V11" s="16" t="s">
        <v>1444</v>
      </c>
      <c r="W11" s="16">
        <v>21.62294212435215</v>
      </c>
      <c r="X11" s="16" t="s">
        <v>1445</v>
      </c>
      <c r="Y11" s="16">
        <v>19.217644988462862</v>
      </c>
      <c r="Z11" s="16" t="s">
        <v>1445</v>
      </c>
    </row>
    <row r="12" spans="1:26" x14ac:dyDescent="0.2">
      <c r="A12" s="14">
        <v>2</v>
      </c>
      <c r="B12" s="15" t="s">
        <v>1440</v>
      </c>
      <c r="C12" s="15" t="s">
        <v>453</v>
      </c>
      <c r="D12" s="16">
        <v>2024</v>
      </c>
      <c r="E12" s="16">
        <v>8</v>
      </c>
      <c r="F12" s="16" t="s">
        <v>1423</v>
      </c>
      <c r="G12" s="14" t="s">
        <v>1</v>
      </c>
      <c r="H12" s="15" t="s">
        <v>1441</v>
      </c>
      <c r="I12" s="51">
        <v>0</v>
      </c>
      <c r="J12" s="51">
        <v>0</v>
      </c>
      <c r="K12" s="51">
        <v>1</v>
      </c>
      <c r="L12" s="51">
        <v>0</v>
      </c>
      <c r="M12" s="15" t="s">
        <v>1425</v>
      </c>
      <c r="N12" s="17">
        <v>111001013153</v>
      </c>
      <c r="O12" s="15" t="s">
        <v>1448</v>
      </c>
      <c r="P12" s="17">
        <v>111001013153</v>
      </c>
      <c r="Q12" s="14" t="s">
        <v>1449</v>
      </c>
      <c r="R12" s="16" t="s">
        <v>1428</v>
      </c>
      <c r="S12" s="16">
        <v>11100101315301</v>
      </c>
      <c r="T12" s="44">
        <v>2299</v>
      </c>
      <c r="U12" s="16">
        <v>47</v>
      </c>
      <c r="V12" s="16" t="s">
        <v>1444</v>
      </c>
      <c r="W12" s="16">
        <v>21.62294212435215</v>
      </c>
      <c r="X12" s="16" t="s">
        <v>1445</v>
      </c>
      <c r="Y12" s="16">
        <v>19.217644988462862</v>
      </c>
      <c r="Z12" s="16" t="s">
        <v>1445</v>
      </c>
    </row>
    <row r="13" spans="1:26" x14ac:dyDescent="0.2">
      <c r="A13" s="14">
        <v>2</v>
      </c>
      <c r="B13" s="15" t="s">
        <v>1440</v>
      </c>
      <c r="C13" s="15" t="s">
        <v>453</v>
      </c>
      <c r="D13" s="16">
        <v>2024</v>
      </c>
      <c r="E13" s="16">
        <v>8</v>
      </c>
      <c r="F13" s="16" t="s">
        <v>1423</v>
      </c>
      <c r="G13" s="14" t="s">
        <v>1</v>
      </c>
      <c r="H13" s="15" t="s">
        <v>1441</v>
      </c>
      <c r="I13" s="51">
        <v>0</v>
      </c>
      <c r="J13" s="51">
        <v>0</v>
      </c>
      <c r="K13" s="51">
        <v>1</v>
      </c>
      <c r="L13" s="51">
        <v>0</v>
      </c>
      <c r="M13" s="15" t="s">
        <v>1425</v>
      </c>
      <c r="N13" s="17">
        <v>111001013170</v>
      </c>
      <c r="O13" s="15" t="s">
        <v>1450</v>
      </c>
      <c r="P13" s="17">
        <v>111001013170</v>
      </c>
      <c r="Q13" s="14" t="s">
        <v>1451</v>
      </c>
      <c r="R13" s="16" t="s">
        <v>1428</v>
      </c>
      <c r="S13" s="16">
        <v>11100101317001</v>
      </c>
      <c r="T13" s="44">
        <v>1556</v>
      </c>
      <c r="U13" s="16">
        <v>47</v>
      </c>
      <c r="V13" s="16" t="s">
        <v>1444</v>
      </c>
      <c r="W13" s="16">
        <v>21.62294212435215</v>
      </c>
      <c r="X13" s="16" t="s">
        <v>1445</v>
      </c>
      <c r="Y13" s="16">
        <v>19.217644988462862</v>
      </c>
      <c r="Z13" s="16" t="s">
        <v>1445</v>
      </c>
    </row>
    <row r="14" spans="1:26" x14ac:dyDescent="0.2">
      <c r="A14" s="14">
        <v>2</v>
      </c>
      <c r="B14" s="15" t="s">
        <v>1440</v>
      </c>
      <c r="C14" s="15" t="s">
        <v>453</v>
      </c>
      <c r="D14" s="16">
        <v>2024</v>
      </c>
      <c r="E14" s="16">
        <v>8</v>
      </c>
      <c r="F14" s="16" t="s">
        <v>1423</v>
      </c>
      <c r="G14" s="14" t="s">
        <v>1</v>
      </c>
      <c r="H14" s="15" t="s">
        <v>1441</v>
      </c>
      <c r="I14" s="51">
        <v>0</v>
      </c>
      <c r="J14" s="51">
        <v>0</v>
      </c>
      <c r="K14" s="51">
        <v>1</v>
      </c>
      <c r="L14" s="51">
        <v>0</v>
      </c>
      <c r="M14" s="15" t="s">
        <v>1425</v>
      </c>
      <c r="N14" s="17">
        <v>111001016101</v>
      </c>
      <c r="O14" s="15" t="s">
        <v>1452</v>
      </c>
      <c r="P14" s="17">
        <v>111001016101</v>
      </c>
      <c r="Q14" s="14" t="s">
        <v>1453</v>
      </c>
      <c r="R14" s="16" t="s">
        <v>1428</v>
      </c>
      <c r="S14" s="16">
        <v>11100101610101</v>
      </c>
      <c r="T14" s="44">
        <v>1268</v>
      </c>
      <c r="U14" s="16">
        <v>47</v>
      </c>
      <c r="V14" s="16" t="s">
        <v>1444</v>
      </c>
      <c r="W14" s="16">
        <v>21.62294212435215</v>
      </c>
      <c r="X14" s="16" t="s">
        <v>1445</v>
      </c>
      <c r="Y14" s="16">
        <v>19.217644988462862</v>
      </c>
      <c r="Z14" s="16" t="s">
        <v>1445</v>
      </c>
    </row>
    <row r="15" spans="1:26" x14ac:dyDescent="0.2">
      <c r="A15" s="14">
        <v>2</v>
      </c>
      <c r="B15" s="15" t="s">
        <v>1440</v>
      </c>
      <c r="C15" s="15" t="s">
        <v>453</v>
      </c>
      <c r="D15" s="16">
        <v>2024</v>
      </c>
      <c r="E15" s="16">
        <v>8</v>
      </c>
      <c r="F15" s="16" t="s">
        <v>1423</v>
      </c>
      <c r="G15" s="14" t="s">
        <v>1</v>
      </c>
      <c r="H15" s="15" t="s">
        <v>1441</v>
      </c>
      <c r="I15" s="51">
        <v>0</v>
      </c>
      <c r="J15" s="51">
        <v>0</v>
      </c>
      <c r="K15" s="51">
        <v>0</v>
      </c>
      <c r="L15" s="51">
        <v>1</v>
      </c>
      <c r="M15" s="15" t="s">
        <v>1454</v>
      </c>
      <c r="N15" s="17">
        <v>311001005681</v>
      </c>
      <c r="O15" s="15" t="s">
        <v>9</v>
      </c>
      <c r="P15" s="17">
        <v>311001005681</v>
      </c>
      <c r="Q15" s="14" t="s">
        <v>1455</v>
      </c>
      <c r="R15" s="16" t="s">
        <v>1428</v>
      </c>
      <c r="S15" s="16"/>
      <c r="T15" s="44">
        <v>412</v>
      </c>
      <c r="U15" s="16">
        <v>47</v>
      </c>
      <c r="V15" s="16" t="s">
        <v>1444</v>
      </c>
      <c r="W15" s="16">
        <v>21.62294212435215</v>
      </c>
      <c r="X15" s="16" t="s">
        <v>1445</v>
      </c>
      <c r="Y15" s="16">
        <v>19.217644988462862</v>
      </c>
      <c r="Z15" s="16" t="s">
        <v>1445</v>
      </c>
    </row>
    <row r="16" spans="1:26" x14ac:dyDescent="0.2">
      <c r="A16" s="14">
        <v>2</v>
      </c>
      <c r="B16" s="15" t="s">
        <v>1440</v>
      </c>
      <c r="C16" s="15" t="s">
        <v>453</v>
      </c>
      <c r="D16" s="16">
        <v>2024</v>
      </c>
      <c r="E16" s="16">
        <v>8</v>
      </c>
      <c r="F16" s="16" t="s">
        <v>1423</v>
      </c>
      <c r="G16" s="14" t="s">
        <v>1</v>
      </c>
      <c r="H16" s="15" t="s">
        <v>1441</v>
      </c>
      <c r="I16" s="51">
        <v>0</v>
      </c>
      <c r="J16" s="51">
        <v>0</v>
      </c>
      <c r="K16" s="51">
        <v>0</v>
      </c>
      <c r="L16" s="51">
        <v>1</v>
      </c>
      <c r="M16" s="15" t="s">
        <v>1454</v>
      </c>
      <c r="N16" s="17">
        <v>311001029971</v>
      </c>
      <c r="O16" s="15" t="s">
        <v>10</v>
      </c>
      <c r="P16" s="17">
        <v>311001029971</v>
      </c>
      <c r="Q16" s="14" t="s">
        <v>1456</v>
      </c>
      <c r="R16" s="16" t="s">
        <v>1428</v>
      </c>
      <c r="S16" s="16"/>
      <c r="T16" s="44">
        <v>112</v>
      </c>
      <c r="U16" s="16">
        <v>47</v>
      </c>
      <c r="V16" s="16" t="s">
        <v>1444</v>
      </c>
      <c r="W16" s="16">
        <v>21.62294212435215</v>
      </c>
      <c r="X16" s="16" t="s">
        <v>1445</v>
      </c>
      <c r="Y16" s="16">
        <v>19.217644988462862</v>
      </c>
      <c r="Z16" s="16" t="s">
        <v>1445</v>
      </c>
    </row>
    <row r="17" spans="1:26" x14ac:dyDescent="0.2">
      <c r="A17" s="14">
        <v>2</v>
      </c>
      <c r="B17" s="15" t="s">
        <v>1440</v>
      </c>
      <c r="C17" s="15" t="s">
        <v>453</v>
      </c>
      <c r="D17" s="16">
        <v>2024</v>
      </c>
      <c r="E17" s="16">
        <v>8</v>
      </c>
      <c r="F17" s="16" t="s">
        <v>1423</v>
      </c>
      <c r="G17" s="14" t="s">
        <v>1</v>
      </c>
      <c r="H17" s="15" t="s">
        <v>1441</v>
      </c>
      <c r="I17" s="51">
        <v>0</v>
      </c>
      <c r="J17" s="51">
        <v>0</v>
      </c>
      <c r="K17" s="51">
        <v>0</v>
      </c>
      <c r="L17" s="51">
        <v>1</v>
      </c>
      <c r="M17" s="15" t="s">
        <v>1454</v>
      </c>
      <c r="N17" s="17">
        <v>311001042713</v>
      </c>
      <c r="O17" s="15" t="s">
        <v>11</v>
      </c>
      <c r="P17" s="17">
        <v>311001042713</v>
      </c>
      <c r="Q17" s="14" t="s">
        <v>1457</v>
      </c>
      <c r="R17" s="16" t="s">
        <v>1428</v>
      </c>
      <c r="S17" s="16"/>
      <c r="T17" s="44">
        <v>224</v>
      </c>
      <c r="U17" s="16">
        <v>47</v>
      </c>
      <c r="V17" s="16" t="s">
        <v>1444</v>
      </c>
      <c r="W17" s="16">
        <v>21.62294212435215</v>
      </c>
      <c r="X17" s="16" t="s">
        <v>1445</v>
      </c>
      <c r="Y17" s="16">
        <v>19.217644988462862</v>
      </c>
      <c r="Z17" s="16" t="s">
        <v>1445</v>
      </c>
    </row>
    <row r="18" spans="1:26" x14ac:dyDescent="0.2">
      <c r="A18" s="14">
        <v>2</v>
      </c>
      <c r="B18" s="15" t="s">
        <v>1440</v>
      </c>
      <c r="C18" s="15" t="s">
        <v>453</v>
      </c>
      <c r="D18" s="16">
        <v>2024</v>
      </c>
      <c r="E18" s="16">
        <v>8</v>
      </c>
      <c r="F18" s="16" t="s">
        <v>1423</v>
      </c>
      <c r="G18" s="14" t="s">
        <v>1</v>
      </c>
      <c r="H18" s="15" t="s">
        <v>1441</v>
      </c>
      <c r="I18" s="51">
        <v>0</v>
      </c>
      <c r="J18" s="51">
        <v>0</v>
      </c>
      <c r="K18" s="51">
        <v>0</v>
      </c>
      <c r="L18" s="51">
        <v>1</v>
      </c>
      <c r="M18" s="15" t="s">
        <v>1454</v>
      </c>
      <c r="N18" s="17">
        <v>311001104867</v>
      </c>
      <c r="O18" s="15" t="s">
        <v>13</v>
      </c>
      <c r="P18" s="17">
        <v>311001104867</v>
      </c>
      <c r="Q18" s="14" t="s">
        <v>1458</v>
      </c>
      <c r="R18" s="16" t="s">
        <v>1428</v>
      </c>
      <c r="S18" s="16"/>
      <c r="T18" s="44">
        <v>89</v>
      </c>
      <c r="U18" s="16">
        <v>47</v>
      </c>
      <c r="V18" s="16" t="s">
        <v>1444</v>
      </c>
      <c r="W18" s="16">
        <v>21.62294212435215</v>
      </c>
      <c r="X18" s="16" t="s">
        <v>1445</v>
      </c>
      <c r="Y18" s="16">
        <v>19.217644988462862</v>
      </c>
      <c r="Z18" s="16" t="s">
        <v>1445</v>
      </c>
    </row>
    <row r="19" spans="1:26" x14ac:dyDescent="0.2">
      <c r="A19" s="14">
        <v>2</v>
      </c>
      <c r="B19" s="15" t="s">
        <v>1459</v>
      </c>
      <c r="C19" s="15" t="s">
        <v>453</v>
      </c>
      <c r="D19" s="16">
        <v>2024</v>
      </c>
      <c r="E19" s="16">
        <v>8</v>
      </c>
      <c r="F19" s="16" t="s">
        <v>1423</v>
      </c>
      <c r="G19" s="15" t="s">
        <v>1</v>
      </c>
      <c r="H19" s="15" t="s">
        <v>1441</v>
      </c>
      <c r="I19" s="51">
        <v>0</v>
      </c>
      <c r="J19" s="51">
        <v>1</v>
      </c>
      <c r="K19" s="51">
        <v>0</v>
      </c>
      <c r="L19" s="51">
        <v>0</v>
      </c>
      <c r="M19" s="15" t="s">
        <v>1433</v>
      </c>
      <c r="N19" s="17">
        <v>1100100065710</v>
      </c>
      <c r="O19" s="14" t="s">
        <v>1460</v>
      </c>
      <c r="P19" s="17">
        <v>1100100065710</v>
      </c>
      <c r="Q19" s="14" t="s">
        <v>1460</v>
      </c>
      <c r="R19" s="16" t="s">
        <v>1428</v>
      </c>
      <c r="S19" s="16"/>
      <c r="T19" s="44"/>
      <c r="U19" s="16"/>
      <c r="V19" s="16"/>
      <c r="W19" s="16">
        <v>21.62294212435215</v>
      </c>
      <c r="X19" s="16" t="s">
        <v>1445</v>
      </c>
      <c r="Y19" s="16">
        <v>19.217644988462862</v>
      </c>
      <c r="Z19" s="16" t="s">
        <v>1445</v>
      </c>
    </row>
    <row r="20" spans="1:26" x14ac:dyDescent="0.2">
      <c r="A20" s="14">
        <v>2</v>
      </c>
      <c r="B20" s="15" t="s">
        <v>1459</v>
      </c>
      <c r="C20" s="15" t="s">
        <v>453</v>
      </c>
      <c r="D20" s="16">
        <v>2024</v>
      </c>
      <c r="E20" s="16">
        <v>8</v>
      </c>
      <c r="F20" s="16" t="s">
        <v>1423</v>
      </c>
      <c r="G20" s="15" t="s">
        <v>1</v>
      </c>
      <c r="H20" s="15" t="s">
        <v>1441</v>
      </c>
      <c r="I20" s="51">
        <v>0</v>
      </c>
      <c r="J20" s="51">
        <v>1</v>
      </c>
      <c r="K20" s="51">
        <v>0</v>
      </c>
      <c r="L20" s="51">
        <v>0</v>
      </c>
      <c r="M20" s="15" t="s">
        <v>1433</v>
      </c>
      <c r="N20" s="17">
        <v>1100100134495</v>
      </c>
      <c r="O20" s="14" t="s">
        <v>1461</v>
      </c>
      <c r="P20" s="17">
        <v>1100100134495</v>
      </c>
      <c r="Q20" s="14" t="s">
        <v>1461</v>
      </c>
      <c r="R20" s="16" t="s">
        <v>1428</v>
      </c>
      <c r="S20" s="16"/>
      <c r="T20" s="44"/>
      <c r="U20" s="16"/>
      <c r="V20" s="16"/>
      <c r="W20" s="16">
        <v>21.62294212435215</v>
      </c>
      <c r="X20" s="16" t="s">
        <v>1445</v>
      </c>
      <c r="Y20" s="16">
        <v>19.217644988462862</v>
      </c>
      <c r="Z20" s="16" t="s">
        <v>1445</v>
      </c>
    </row>
    <row r="21" spans="1:26" x14ac:dyDescent="0.2">
      <c r="A21" s="14">
        <v>2</v>
      </c>
      <c r="B21" s="15" t="s">
        <v>1459</v>
      </c>
      <c r="C21" s="15" t="s">
        <v>453</v>
      </c>
      <c r="D21" s="16">
        <v>2024</v>
      </c>
      <c r="E21" s="16">
        <v>8</v>
      </c>
      <c r="F21" s="16" t="s">
        <v>1423</v>
      </c>
      <c r="G21" s="15" t="s">
        <v>1</v>
      </c>
      <c r="H21" s="15" t="s">
        <v>1441</v>
      </c>
      <c r="I21" s="51">
        <v>0</v>
      </c>
      <c r="J21" s="51">
        <v>1</v>
      </c>
      <c r="K21" s="51">
        <v>0</v>
      </c>
      <c r="L21" s="51">
        <v>0</v>
      </c>
      <c r="M21" s="15" t="s">
        <v>1433</v>
      </c>
      <c r="N21" s="17">
        <v>1100100135390</v>
      </c>
      <c r="O21" s="14" t="s">
        <v>1462</v>
      </c>
      <c r="P21" s="17">
        <v>1100100135390</v>
      </c>
      <c r="Q21" s="14" t="s">
        <v>1462</v>
      </c>
      <c r="R21" s="16" t="s">
        <v>1428</v>
      </c>
      <c r="S21" s="16"/>
      <c r="T21" s="44"/>
      <c r="U21" s="16"/>
      <c r="V21" s="16"/>
      <c r="W21" s="16">
        <v>21.62294212435215</v>
      </c>
      <c r="X21" s="16" t="s">
        <v>1445</v>
      </c>
      <c r="Y21" s="16">
        <v>19.217644988462862</v>
      </c>
      <c r="Z21" s="16" t="s">
        <v>1445</v>
      </c>
    </row>
    <row r="22" spans="1:26" x14ac:dyDescent="0.2">
      <c r="A22" s="14">
        <v>2</v>
      </c>
      <c r="B22" s="15" t="s">
        <v>1459</v>
      </c>
      <c r="C22" s="15" t="s">
        <v>453</v>
      </c>
      <c r="D22" s="16">
        <v>2024</v>
      </c>
      <c r="E22" s="16">
        <v>8</v>
      </c>
      <c r="F22" s="16" t="s">
        <v>1423</v>
      </c>
      <c r="G22" s="15" t="s">
        <v>1</v>
      </c>
      <c r="H22" s="15" t="s">
        <v>1441</v>
      </c>
      <c r="I22" s="51">
        <v>0</v>
      </c>
      <c r="J22" s="51">
        <v>1</v>
      </c>
      <c r="K22" s="51">
        <v>0</v>
      </c>
      <c r="L22" s="51">
        <v>0</v>
      </c>
      <c r="M22" s="15" t="s">
        <v>1433</v>
      </c>
      <c r="N22" s="17">
        <v>1100100135395</v>
      </c>
      <c r="O22" s="14" t="s">
        <v>1463</v>
      </c>
      <c r="P22" s="17">
        <v>1100100135395</v>
      </c>
      <c r="Q22" s="14" t="s">
        <v>1463</v>
      </c>
      <c r="R22" s="16" t="s">
        <v>1428</v>
      </c>
      <c r="S22" s="16"/>
      <c r="T22" s="44"/>
      <c r="U22" s="16"/>
      <c r="V22" s="16"/>
      <c r="W22" s="16">
        <v>21.62294212435215</v>
      </c>
      <c r="X22" s="16" t="s">
        <v>1445</v>
      </c>
      <c r="Y22" s="16">
        <v>19.217644988462862</v>
      </c>
      <c r="Z22" s="16" t="s">
        <v>1445</v>
      </c>
    </row>
    <row r="23" spans="1:26" x14ac:dyDescent="0.2">
      <c r="A23" s="14">
        <v>2</v>
      </c>
      <c r="B23" s="15" t="s">
        <v>1459</v>
      </c>
      <c r="C23" s="15" t="s">
        <v>453</v>
      </c>
      <c r="D23" s="16">
        <v>2024</v>
      </c>
      <c r="E23" s="16">
        <v>8</v>
      </c>
      <c r="F23" s="16" t="s">
        <v>1423</v>
      </c>
      <c r="G23" s="15" t="s">
        <v>1</v>
      </c>
      <c r="H23" s="15" t="s">
        <v>1441</v>
      </c>
      <c r="I23" s="51">
        <v>0</v>
      </c>
      <c r="J23" s="51">
        <v>1</v>
      </c>
      <c r="K23" s="51">
        <v>0</v>
      </c>
      <c r="L23" s="51">
        <v>0</v>
      </c>
      <c r="M23" s="15" t="s">
        <v>1433</v>
      </c>
      <c r="N23" s="17">
        <v>1100100137181</v>
      </c>
      <c r="O23" s="14" t="s">
        <v>1464</v>
      </c>
      <c r="P23" s="17">
        <v>1100100137181</v>
      </c>
      <c r="Q23" s="14" t="s">
        <v>1464</v>
      </c>
      <c r="R23" s="16" t="s">
        <v>1428</v>
      </c>
      <c r="S23" s="16"/>
      <c r="T23" s="44"/>
      <c r="U23" s="16"/>
      <c r="V23" s="16"/>
      <c r="W23" s="16">
        <v>21.62294212435215</v>
      </c>
      <c r="X23" s="16" t="s">
        <v>1445</v>
      </c>
      <c r="Y23" s="16">
        <v>19.217644988462862</v>
      </c>
      <c r="Z23" s="16" t="s">
        <v>1445</v>
      </c>
    </row>
    <row r="24" spans="1:26" x14ac:dyDescent="0.2">
      <c r="A24" s="14">
        <v>2</v>
      </c>
      <c r="B24" s="15" t="s">
        <v>1459</v>
      </c>
      <c r="C24" s="15" t="s">
        <v>453</v>
      </c>
      <c r="D24" s="16">
        <v>2024</v>
      </c>
      <c r="E24" s="16">
        <v>8</v>
      </c>
      <c r="F24" s="16" t="s">
        <v>1423</v>
      </c>
      <c r="G24" s="15" t="s">
        <v>1</v>
      </c>
      <c r="H24" s="15" t="s">
        <v>1441</v>
      </c>
      <c r="I24" s="51">
        <v>0</v>
      </c>
      <c r="J24" s="51">
        <v>1</v>
      </c>
      <c r="K24" s="51">
        <v>0</v>
      </c>
      <c r="L24" s="51">
        <v>0</v>
      </c>
      <c r="M24" s="15" t="s">
        <v>1433</v>
      </c>
      <c r="N24" s="17">
        <v>1100100137193</v>
      </c>
      <c r="O24" s="14" t="s">
        <v>1465</v>
      </c>
      <c r="P24" s="17">
        <v>1100100137193</v>
      </c>
      <c r="Q24" s="14" t="s">
        <v>1465</v>
      </c>
      <c r="R24" s="16" t="s">
        <v>1428</v>
      </c>
      <c r="S24" s="16"/>
      <c r="T24" s="44"/>
      <c r="U24" s="16"/>
      <c r="V24" s="16"/>
      <c r="W24" s="16">
        <v>21.62294212435215</v>
      </c>
      <c r="X24" s="16" t="s">
        <v>1445</v>
      </c>
      <c r="Y24" s="16">
        <v>19.217644988462862</v>
      </c>
      <c r="Z24" s="16" t="s">
        <v>1445</v>
      </c>
    </row>
    <row r="25" spans="1:26" x14ac:dyDescent="0.2">
      <c r="A25" s="14">
        <v>2</v>
      </c>
      <c r="B25" s="15" t="s">
        <v>1459</v>
      </c>
      <c r="C25" s="15" t="s">
        <v>453</v>
      </c>
      <c r="D25" s="16">
        <v>2024</v>
      </c>
      <c r="E25" s="16">
        <v>8</v>
      </c>
      <c r="F25" s="16" t="s">
        <v>1423</v>
      </c>
      <c r="G25" s="15" t="s">
        <v>1</v>
      </c>
      <c r="H25" s="15" t="s">
        <v>1441</v>
      </c>
      <c r="I25" s="51">
        <v>0</v>
      </c>
      <c r="J25" s="51">
        <v>1</v>
      </c>
      <c r="K25" s="51">
        <v>0</v>
      </c>
      <c r="L25" s="51">
        <v>0</v>
      </c>
      <c r="M25" s="15" t="s">
        <v>1433</v>
      </c>
      <c r="N25" s="17">
        <v>1100100137401</v>
      </c>
      <c r="O25" s="14" t="s">
        <v>1466</v>
      </c>
      <c r="P25" s="17">
        <v>1100100137401</v>
      </c>
      <c r="Q25" s="14" t="s">
        <v>1466</v>
      </c>
      <c r="R25" s="16" t="s">
        <v>1428</v>
      </c>
      <c r="S25" s="16"/>
      <c r="T25" s="44"/>
      <c r="U25" s="16"/>
      <c r="V25" s="16"/>
      <c r="W25" s="16">
        <v>21.62294212435215</v>
      </c>
      <c r="X25" s="16" t="s">
        <v>1445</v>
      </c>
      <c r="Y25" s="16">
        <v>19.217644988462862</v>
      </c>
      <c r="Z25" s="16" t="s">
        <v>1445</v>
      </c>
    </row>
    <row r="26" spans="1:26" x14ac:dyDescent="0.2">
      <c r="A26" s="14">
        <v>2</v>
      </c>
      <c r="B26" s="15" t="s">
        <v>1459</v>
      </c>
      <c r="C26" s="15" t="s">
        <v>453</v>
      </c>
      <c r="D26" s="16">
        <v>2024</v>
      </c>
      <c r="E26" s="16">
        <v>8</v>
      </c>
      <c r="F26" s="16" t="s">
        <v>1423</v>
      </c>
      <c r="G26" s="15" t="s">
        <v>1</v>
      </c>
      <c r="H26" s="15" t="s">
        <v>1441</v>
      </c>
      <c r="I26" s="51">
        <v>0</v>
      </c>
      <c r="J26" s="51">
        <v>1</v>
      </c>
      <c r="K26" s="51">
        <v>0</v>
      </c>
      <c r="L26" s="51">
        <v>0</v>
      </c>
      <c r="M26" s="15" t="s">
        <v>1433</v>
      </c>
      <c r="N26" s="17">
        <v>1100100137429</v>
      </c>
      <c r="O26" s="14" t="s">
        <v>1467</v>
      </c>
      <c r="P26" s="17">
        <v>1100100137429</v>
      </c>
      <c r="Q26" s="14" t="s">
        <v>1467</v>
      </c>
      <c r="R26" s="16" t="s">
        <v>1428</v>
      </c>
      <c r="S26" s="16"/>
      <c r="T26" s="44"/>
      <c r="U26" s="16"/>
      <c r="V26" s="16"/>
      <c r="W26" s="16">
        <v>21.62294212435215</v>
      </c>
      <c r="X26" s="16" t="s">
        <v>1445</v>
      </c>
      <c r="Y26" s="16">
        <v>19.217644988462862</v>
      </c>
      <c r="Z26" s="16" t="s">
        <v>1445</v>
      </c>
    </row>
    <row r="27" spans="1:26" x14ac:dyDescent="0.2">
      <c r="A27" s="14">
        <v>2</v>
      </c>
      <c r="B27" s="15" t="s">
        <v>1459</v>
      </c>
      <c r="C27" s="15" t="s">
        <v>453</v>
      </c>
      <c r="D27" s="16">
        <v>2024</v>
      </c>
      <c r="E27" s="16">
        <v>8</v>
      </c>
      <c r="F27" s="16" t="s">
        <v>1423</v>
      </c>
      <c r="G27" s="15" t="s">
        <v>1</v>
      </c>
      <c r="H27" s="15" t="s">
        <v>1441</v>
      </c>
      <c r="I27" s="51">
        <v>0</v>
      </c>
      <c r="J27" s="51">
        <v>1</v>
      </c>
      <c r="K27" s="51">
        <v>0</v>
      </c>
      <c r="L27" s="51">
        <v>0</v>
      </c>
      <c r="M27" s="15" t="s">
        <v>1433</v>
      </c>
      <c r="N27" s="17">
        <v>1100100138757</v>
      </c>
      <c r="O27" s="14" t="s">
        <v>1468</v>
      </c>
      <c r="P27" s="17">
        <v>1100100138757</v>
      </c>
      <c r="Q27" s="14" t="s">
        <v>1468</v>
      </c>
      <c r="R27" s="16" t="s">
        <v>1428</v>
      </c>
      <c r="S27" s="16"/>
      <c r="T27" s="44"/>
      <c r="U27" s="16"/>
      <c r="V27" s="16"/>
      <c r="W27" s="16">
        <v>21.62294212435215</v>
      </c>
      <c r="X27" s="16" t="s">
        <v>1445</v>
      </c>
      <c r="Y27" s="16">
        <v>19.217644988462862</v>
      </c>
      <c r="Z27" s="16" t="s">
        <v>1445</v>
      </c>
    </row>
    <row r="28" spans="1:26" x14ac:dyDescent="0.2">
      <c r="A28" s="14">
        <v>2</v>
      </c>
      <c r="B28" s="15" t="s">
        <v>1459</v>
      </c>
      <c r="C28" s="15" t="s">
        <v>453</v>
      </c>
      <c r="D28" s="16">
        <v>2024</v>
      </c>
      <c r="E28" s="16">
        <v>8</v>
      </c>
      <c r="F28" s="16" t="s">
        <v>1423</v>
      </c>
      <c r="G28" s="15" t="s">
        <v>1</v>
      </c>
      <c r="H28" s="15" t="s">
        <v>1441</v>
      </c>
      <c r="I28" s="51">
        <v>0</v>
      </c>
      <c r="J28" s="51">
        <v>1</v>
      </c>
      <c r="K28" s="51">
        <v>0</v>
      </c>
      <c r="L28" s="51">
        <v>0</v>
      </c>
      <c r="M28" s="15" t="s">
        <v>1433</v>
      </c>
      <c r="N28" s="17">
        <v>110011126017</v>
      </c>
      <c r="O28" s="14" t="s">
        <v>1469</v>
      </c>
      <c r="P28" s="17">
        <v>110011126017</v>
      </c>
      <c r="Q28" s="14" t="s">
        <v>1469</v>
      </c>
      <c r="R28" s="16" t="s">
        <v>1428</v>
      </c>
      <c r="S28" s="16"/>
      <c r="T28" s="44"/>
      <c r="U28" s="16"/>
      <c r="V28" s="16"/>
      <c r="W28" s="16">
        <v>21.62294212435215</v>
      </c>
      <c r="X28" s="16" t="s">
        <v>1445</v>
      </c>
      <c r="Y28" s="16">
        <v>19.217644988462862</v>
      </c>
      <c r="Z28" s="16" t="s">
        <v>1445</v>
      </c>
    </row>
    <row r="29" spans="1:26" x14ac:dyDescent="0.2">
      <c r="A29" s="14">
        <v>2</v>
      </c>
      <c r="B29" s="15" t="s">
        <v>1459</v>
      </c>
      <c r="C29" s="15" t="s">
        <v>453</v>
      </c>
      <c r="D29" s="16">
        <v>2024</v>
      </c>
      <c r="E29" s="16">
        <v>8</v>
      </c>
      <c r="F29" s="16" t="s">
        <v>1423</v>
      </c>
      <c r="G29" s="15" t="s">
        <v>1</v>
      </c>
      <c r="H29" s="15" t="s">
        <v>1441</v>
      </c>
      <c r="I29" s="51">
        <v>0</v>
      </c>
      <c r="J29" s="51">
        <v>1</v>
      </c>
      <c r="K29" s="51">
        <v>0</v>
      </c>
      <c r="L29" s="51">
        <v>0</v>
      </c>
      <c r="M29" s="15" t="s">
        <v>1433</v>
      </c>
      <c r="N29" s="17">
        <v>110011147304</v>
      </c>
      <c r="O29" s="14" t="s">
        <v>1470</v>
      </c>
      <c r="P29" s="17">
        <v>110011147304</v>
      </c>
      <c r="Q29" s="14" t="s">
        <v>1470</v>
      </c>
      <c r="R29" s="16" t="s">
        <v>1428</v>
      </c>
      <c r="S29" s="16"/>
      <c r="T29" s="44"/>
      <c r="U29" s="16"/>
      <c r="V29" s="16"/>
      <c r="W29" s="16">
        <v>21.62294212435215</v>
      </c>
      <c r="X29" s="16" t="s">
        <v>1445</v>
      </c>
      <c r="Y29" s="16">
        <v>19.217644988462862</v>
      </c>
      <c r="Z29" s="16" t="s">
        <v>1445</v>
      </c>
    </row>
    <row r="30" spans="1:26" x14ac:dyDescent="0.2">
      <c r="A30" s="14">
        <v>2</v>
      </c>
      <c r="B30" s="15" t="s">
        <v>1459</v>
      </c>
      <c r="C30" s="15" t="s">
        <v>453</v>
      </c>
      <c r="D30" s="16">
        <v>2024</v>
      </c>
      <c r="E30" s="16">
        <v>8</v>
      </c>
      <c r="F30" s="16" t="s">
        <v>1423</v>
      </c>
      <c r="G30" s="15" t="s">
        <v>1</v>
      </c>
      <c r="H30" s="15" t="s">
        <v>1441</v>
      </c>
      <c r="I30" s="51">
        <v>1</v>
      </c>
      <c r="J30" s="51">
        <v>0</v>
      </c>
      <c r="K30" s="51">
        <v>0</v>
      </c>
      <c r="L30" s="51">
        <v>0</v>
      </c>
      <c r="M30" s="15" t="s">
        <v>1438</v>
      </c>
      <c r="N30" s="17">
        <v>894</v>
      </c>
      <c r="O30" s="15" t="s">
        <v>1471</v>
      </c>
      <c r="P30" s="17">
        <v>894</v>
      </c>
      <c r="Q30" s="14" t="s">
        <v>1471</v>
      </c>
      <c r="R30" s="16" t="s">
        <v>1428</v>
      </c>
      <c r="S30" s="16"/>
      <c r="T30" s="44">
        <v>205</v>
      </c>
      <c r="U30" s="16"/>
      <c r="V30" s="16"/>
      <c r="W30" s="16">
        <v>21.62294212435215</v>
      </c>
      <c r="X30" s="16" t="s">
        <v>1445</v>
      </c>
      <c r="Y30" s="16">
        <v>19.217644988462862</v>
      </c>
      <c r="Z30" s="16" t="s">
        <v>1445</v>
      </c>
    </row>
    <row r="31" spans="1:26" x14ac:dyDescent="0.2">
      <c r="A31" s="14">
        <v>2</v>
      </c>
      <c r="B31" s="15" t="s">
        <v>1459</v>
      </c>
      <c r="C31" s="15" t="s">
        <v>453</v>
      </c>
      <c r="D31" s="16">
        <v>2024</v>
      </c>
      <c r="E31" s="16">
        <v>8</v>
      </c>
      <c r="F31" s="16" t="s">
        <v>1423</v>
      </c>
      <c r="G31" s="15" t="s">
        <v>1</v>
      </c>
      <c r="H31" s="15" t="s">
        <v>1441</v>
      </c>
      <c r="I31" s="51">
        <v>1</v>
      </c>
      <c r="J31" s="51">
        <v>0</v>
      </c>
      <c r="K31" s="51">
        <v>0</v>
      </c>
      <c r="L31" s="51">
        <v>0</v>
      </c>
      <c r="M31" s="15" t="s">
        <v>1438</v>
      </c>
      <c r="N31" s="17">
        <v>971</v>
      </c>
      <c r="O31" s="15" t="s">
        <v>1472</v>
      </c>
      <c r="P31" s="17">
        <v>971</v>
      </c>
      <c r="Q31" s="14" t="s">
        <v>1472</v>
      </c>
      <c r="R31" s="16" t="s">
        <v>1428</v>
      </c>
      <c r="S31" s="16"/>
      <c r="T31" s="16">
        <v>84</v>
      </c>
      <c r="U31" s="16"/>
      <c r="V31" s="16"/>
      <c r="W31" s="16">
        <v>21.62294212435215</v>
      </c>
      <c r="X31" s="16" t="s">
        <v>1445</v>
      </c>
      <c r="Y31" s="16">
        <v>19.217644988462862</v>
      </c>
      <c r="Z31" s="16" t="s">
        <v>1445</v>
      </c>
    </row>
    <row r="32" spans="1:26" x14ac:dyDescent="0.2">
      <c r="A32" s="14">
        <v>3</v>
      </c>
      <c r="B32" s="15" t="s">
        <v>1473</v>
      </c>
      <c r="C32" s="15" t="s">
        <v>1444</v>
      </c>
      <c r="D32" s="16">
        <v>2024</v>
      </c>
      <c r="E32" s="16">
        <v>8</v>
      </c>
      <c r="F32" s="16" t="s">
        <v>1423</v>
      </c>
      <c r="G32" s="14" t="s">
        <v>1</v>
      </c>
      <c r="H32" s="15" t="s">
        <v>1474</v>
      </c>
      <c r="I32" s="51">
        <v>0</v>
      </c>
      <c r="J32" s="51">
        <v>0</v>
      </c>
      <c r="K32" s="51">
        <v>1</v>
      </c>
      <c r="L32" s="51">
        <v>0</v>
      </c>
      <c r="M32" s="15" t="s">
        <v>1425</v>
      </c>
      <c r="N32" s="17">
        <v>111001012360</v>
      </c>
      <c r="O32" s="15" t="s">
        <v>1475</v>
      </c>
      <c r="P32" s="17">
        <v>111001012360</v>
      </c>
      <c r="Q32" s="14" t="s">
        <v>1476</v>
      </c>
      <c r="R32" s="16" t="s">
        <v>1428</v>
      </c>
      <c r="S32" s="16">
        <v>11100101236001</v>
      </c>
      <c r="T32" s="44">
        <v>1832</v>
      </c>
      <c r="U32" s="16">
        <v>47</v>
      </c>
      <c r="V32" s="16" t="s">
        <v>1444</v>
      </c>
      <c r="W32" s="16">
        <v>18.174417915073079</v>
      </c>
      <c r="X32" s="16" t="s">
        <v>1445</v>
      </c>
      <c r="Y32" s="16">
        <v>17.311167439307798</v>
      </c>
      <c r="Z32" s="16" t="s">
        <v>1445</v>
      </c>
    </row>
    <row r="33" spans="1:26" x14ac:dyDescent="0.2">
      <c r="A33" s="14">
        <v>3</v>
      </c>
      <c r="B33" s="15" t="s">
        <v>1473</v>
      </c>
      <c r="C33" s="15" t="s">
        <v>1444</v>
      </c>
      <c r="D33" s="16">
        <v>2024</v>
      </c>
      <c r="E33" s="16">
        <v>8</v>
      </c>
      <c r="F33" s="16" t="s">
        <v>1423</v>
      </c>
      <c r="G33" s="14" t="s">
        <v>1</v>
      </c>
      <c r="H33" s="15" t="s">
        <v>1474</v>
      </c>
      <c r="I33" s="51">
        <v>0</v>
      </c>
      <c r="J33" s="51">
        <v>0</v>
      </c>
      <c r="K33" s="51">
        <v>1</v>
      </c>
      <c r="L33" s="51">
        <v>0</v>
      </c>
      <c r="M33" s="15" t="s">
        <v>1425</v>
      </c>
      <c r="N33" s="17">
        <v>111001024732</v>
      </c>
      <c r="O33" s="15" t="s">
        <v>1477</v>
      </c>
      <c r="P33" s="17">
        <v>111001024732</v>
      </c>
      <c r="Q33" s="14" t="s">
        <v>1478</v>
      </c>
      <c r="R33" s="16" t="s">
        <v>1428</v>
      </c>
      <c r="S33" s="16">
        <v>11100102473201</v>
      </c>
      <c r="T33" s="44">
        <v>4459</v>
      </c>
      <c r="U33" s="16">
        <v>47</v>
      </c>
      <c r="V33" s="16" t="s">
        <v>1444</v>
      </c>
      <c r="W33" s="16">
        <v>18.174417915073079</v>
      </c>
      <c r="X33" s="16" t="s">
        <v>1445</v>
      </c>
      <c r="Y33" s="16">
        <v>17.311167439307798</v>
      </c>
      <c r="Z33" s="16" t="s">
        <v>1445</v>
      </c>
    </row>
    <row r="34" spans="1:26" x14ac:dyDescent="0.2">
      <c r="A34" s="14">
        <v>3</v>
      </c>
      <c r="B34" s="15" t="s">
        <v>1473</v>
      </c>
      <c r="C34" s="15" t="s">
        <v>1444</v>
      </c>
      <c r="D34" s="16">
        <v>2024</v>
      </c>
      <c r="E34" s="16">
        <v>8</v>
      </c>
      <c r="F34" s="16" t="s">
        <v>1423</v>
      </c>
      <c r="G34" s="14" t="s">
        <v>1</v>
      </c>
      <c r="H34" s="15" t="s">
        <v>1474</v>
      </c>
      <c r="I34" s="51">
        <v>0</v>
      </c>
      <c r="J34" s="51">
        <v>0</v>
      </c>
      <c r="K34" s="51">
        <v>1</v>
      </c>
      <c r="L34" s="51">
        <v>0</v>
      </c>
      <c r="M34" s="15" t="s">
        <v>1425</v>
      </c>
      <c r="N34" s="17">
        <v>111001024732</v>
      </c>
      <c r="O34" s="15" t="s">
        <v>1477</v>
      </c>
      <c r="P34" s="17">
        <v>111001016080</v>
      </c>
      <c r="Q34" s="14" t="s">
        <v>1479</v>
      </c>
      <c r="R34" s="16" t="s">
        <v>1428</v>
      </c>
      <c r="S34" s="16">
        <v>11100102473202</v>
      </c>
      <c r="T34" s="44">
        <v>1049</v>
      </c>
      <c r="U34" s="16">
        <v>47</v>
      </c>
      <c r="V34" s="16" t="s">
        <v>1444</v>
      </c>
      <c r="W34" s="16">
        <v>18.174417915073079</v>
      </c>
      <c r="X34" s="16" t="s">
        <v>1445</v>
      </c>
      <c r="Y34" s="16">
        <v>17.311167439307798</v>
      </c>
      <c r="Z34" s="16" t="s">
        <v>1445</v>
      </c>
    </row>
    <row r="35" spans="1:26" x14ac:dyDescent="0.2">
      <c r="A35" s="14">
        <v>3</v>
      </c>
      <c r="B35" s="15" t="s">
        <v>1473</v>
      </c>
      <c r="C35" s="15" t="s">
        <v>1444</v>
      </c>
      <c r="D35" s="16">
        <v>2024</v>
      </c>
      <c r="E35" s="16">
        <v>8</v>
      </c>
      <c r="F35" s="16" t="s">
        <v>1423</v>
      </c>
      <c r="G35" s="14" t="s">
        <v>1</v>
      </c>
      <c r="H35" s="15" t="s">
        <v>1474</v>
      </c>
      <c r="I35" s="51">
        <v>0</v>
      </c>
      <c r="J35" s="51">
        <v>0</v>
      </c>
      <c r="K35" s="51">
        <v>1</v>
      </c>
      <c r="L35" s="51">
        <v>0</v>
      </c>
      <c r="M35" s="15" t="s">
        <v>1425</v>
      </c>
      <c r="N35" s="17">
        <v>111001027308</v>
      </c>
      <c r="O35" s="15" t="s">
        <v>1480</v>
      </c>
      <c r="P35" s="17">
        <v>111001027308</v>
      </c>
      <c r="Q35" s="14" t="s">
        <v>1481</v>
      </c>
      <c r="R35" s="16" t="s">
        <v>1428</v>
      </c>
      <c r="S35" s="16">
        <v>11100102730801</v>
      </c>
      <c r="T35" s="44">
        <v>1135</v>
      </c>
      <c r="U35" s="16">
        <v>47</v>
      </c>
      <c r="V35" s="16" t="s">
        <v>1444</v>
      </c>
      <c r="W35" s="16">
        <v>18.174417915073079</v>
      </c>
      <c r="X35" s="16" t="s">
        <v>1445</v>
      </c>
      <c r="Y35" s="16">
        <v>17.311167439307798</v>
      </c>
      <c r="Z35" s="16" t="s">
        <v>1445</v>
      </c>
    </row>
    <row r="36" spans="1:26" x14ac:dyDescent="0.2">
      <c r="A36" s="14">
        <v>3</v>
      </c>
      <c r="B36" s="15" t="s">
        <v>1473</v>
      </c>
      <c r="C36" s="15" t="s">
        <v>1444</v>
      </c>
      <c r="D36" s="16">
        <v>2024</v>
      </c>
      <c r="E36" s="16">
        <v>8</v>
      </c>
      <c r="F36" s="16" t="s">
        <v>1423</v>
      </c>
      <c r="G36" s="14" t="s">
        <v>1</v>
      </c>
      <c r="H36" s="15" t="s">
        <v>1474</v>
      </c>
      <c r="I36" s="51">
        <v>0</v>
      </c>
      <c r="J36" s="51">
        <v>0</v>
      </c>
      <c r="K36" s="51">
        <v>0</v>
      </c>
      <c r="L36" s="51">
        <v>1</v>
      </c>
      <c r="M36" s="15" t="s">
        <v>1454</v>
      </c>
      <c r="N36" s="17">
        <v>311001028184</v>
      </c>
      <c r="O36" s="15" t="s">
        <v>18</v>
      </c>
      <c r="P36" s="17">
        <v>311001028184</v>
      </c>
      <c r="Q36" s="14" t="s">
        <v>1482</v>
      </c>
      <c r="R36" s="16" t="s">
        <v>1428</v>
      </c>
      <c r="S36" s="16"/>
      <c r="T36" s="44">
        <v>80</v>
      </c>
      <c r="U36" s="16">
        <v>47</v>
      </c>
      <c r="V36" s="16" t="s">
        <v>1444</v>
      </c>
      <c r="W36" s="16">
        <v>18.174417915073079</v>
      </c>
      <c r="X36" s="16" t="s">
        <v>1445</v>
      </c>
      <c r="Y36" s="16">
        <v>17.311167439307798</v>
      </c>
      <c r="Z36" s="16" t="s">
        <v>1445</v>
      </c>
    </row>
    <row r="37" spans="1:26" x14ac:dyDescent="0.2">
      <c r="A37" s="14">
        <v>3</v>
      </c>
      <c r="B37" s="15" t="s">
        <v>1473</v>
      </c>
      <c r="C37" s="15" t="s">
        <v>1444</v>
      </c>
      <c r="D37" s="16">
        <v>2024</v>
      </c>
      <c r="E37" s="16">
        <v>8</v>
      </c>
      <c r="F37" s="16" t="s">
        <v>1423</v>
      </c>
      <c r="G37" s="14" t="s">
        <v>1</v>
      </c>
      <c r="H37" s="15" t="s">
        <v>1474</v>
      </c>
      <c r="I37" s="51">
        <v>0</v>
      </c>
      <c r="J37" s="51">
        <v>0</v>
      </c>
      <c r="K37" s="51">
        <v>0</v>
      </c>
      <c r="L37" s="51">
        <v>1</v>
      </c>
      <c r="M37" s="15" t="s">
        <v>1454</v>
      </c>
      <c r="N37" s="17">
        <v>311001042276</v>
      </c>
      <c r="O37" s="15" t="s">
        <v>19</v>
      </c>
      <c r="P37" s="17">
        <v>311001042276</v>
      </c>
      <c r="Q37" s="14" t="s">
        <v>1483</v>
      </c>
      <c r="R37" s="16" t="s">
        <v>1428</v>
      </c>
      <c r="S37" s="16"/>
      <c r="T37" s="44">
        <v>750</v>
      </c>
      <c r="U37" s="16">
        <v>47</v>
      </c>
      <c r="V37" s="16" t="s">
        <v>1444</v>
      </c>
      <c r="W37" s="16">
        <v>18.174417915073079</v>
      </c>
      <c r="X37" s="16" t="s">
        <v>1445</v>
      </c>
      <c r="Y37" s="16">
        <v>17.311167439307798</v>
      </c>
      <c r="Z37" s="16" t="s">
        <v>1445</v>
      </c>
    </row>
    <row r="38" spans="1:26" x14ac:dyDescent="0.2">
      <c r="A38" s="14">
        <v>3</v>
      </c>
      <c r="B38" s="15" t="s">
        <v>1473</v>
      </c>
      <c r="C38" s="15" t="s">
        <v>1444</v>
      </c>
      <c r="D38" s="16">
        <v>2024</v>
      </c>
      <c r="E38" s="16">
        <v>8</v>
      </c>
      <c r="F38" s="16" t="s">
        <v>1423</v>
      </c>
      <c r="G38" s="14" t="s">
        <v>1</v>
      </c>
      <c r="H38" s="15" t="s">
        <v>1474</v>
      </c>
      <c r="I38" s="51">
        <v>0</v>
      </c>
      <c r="J38" s="51">
        <v>0</v>
      </c>
      <c r="K38" s="51">
        <v>0</v>
      </c>
      <c r="L38" s="51">
        <v>1</v>
      </c>
      <c r="M38" s="15" t="s">
        <v>1454</v>
      </c>
      <c r="N38" s="17">
        <v>311001091595</v>
      </c>
      <c r="O38" s="15" t="s">
        <v>20</v>
      </c>
      <c r="P38" s="17">
        <v>311001091595</v>
      </c>
      <c r="Q38" s="14" t="s">
        <v>1484</v>
      </c>
      <c r="R38" s="16" t="s">
        <v>1428</v>
      </c>
      <c r="S38" s="16"/>
      <c r="T38" s="44">
        <v>144</v>
      </c>
      <c r="U38" s="16">
        <v>47</v>
      </c>
      <c r="V38" s="16" t="s">
        <v>1444</v>
      </c>
      <c r="W38" s="16">
        <v>18.174417915073079</v>
      </c>
      <c r="X38" s="16" t="s">
        <v>1445</v>
      </c>
      <c r="Y38" s="16">
        <v>17.311167439307798</v>
      </c>
      <c r="Z38" s="16" t="s">
        <v>1445</v>
      </c>
    </row>
    <row r="39" spans="1:26" x14ac:dyDescent="0.2">
      <c r="A39" s="14">
        <v>3</v>
      </c>
      <c r="B39" s="15" t="s">
        <v>1473</v>
      </c>
      <c r="C39" s="15" t="s">
        <v>1444</v>
      </c>
      <c r="D39" s="16">
        <v>2024</v>
      </c>
      <c r="E39" s="16">
        <v>8</v>
      </c>
      <c r="F39" s="16" t="s">
        <v>1423</v>
      </c>
      <c r="G39" s="14" t="s">
        <v>1</v>
      </c>
      <c r="H39" s="15" t="s">
        <v>1474</v>
      </c>
      <c r="I39" s="51">
        <v>0</v>
      </c>
      <c r="J39" s="51">
        <v>0</v>
      </c>
      <c r="K39" s="51">
        <v>0</v>
      </c>
      <c r="L39" s="51">
        <v>1</v>
      </c>
      <c r="M39" s="15" t="s">
        <v>1454</v>
      </c>
      <c r="N39" s="17">
        <v>311001106606</v>
      </c>
      <c r="O39" s="15" t="s">
        <v>21</v>
      </c>
      <c r="P39" s="17">
        <v>311001106606</v>
      </c>
      <c r="Q39" s="14" t="s">
        <v>1485</v>
      </c>
      <c r="R39" s="16" t="s">
        <v>1428</v>
      </c>
      <c r="S39" s="16"/>
      <c r="T39" s="44">
        <v>373</v>
      </c>
      <c r="U39" s="16">
        <v>47</v>
      </c>
      <c r="V39" s="16" t="s">
        <v>1444</v>
      </c>
      <c r="W39" s="16">
        <v>18.174417915073079</v>
      </c>
      <c r="X39" s="16" t="s">
        <v>1445</v>
      </c>
      <c r="Y39" s="16">
        <v>17.311167439307798</v>
      </c>
      <c r="Z39" s="16" t="s">
        <v>1445</v>
      </c>
    </row>
    <row r="40" spans="1:26" x14ac:dyDescent="0.2">
      <c r="A40" s="14">
        <v>3</v>
      </c>
      <c r="B40" s="15" t="s">
        <v>1473</v>
      </c>
      <c r="C40" s="15" t="s">
        <v>1444</v>
      </c>
      <c r="D40" s="16">
        <v>2024</v>
      </c>
      <c r="E40" s="16">
        <v>8</v>
      </c>
      <c r="F40" s="16" t="s">
        <v>1423</v>
      </c>
      <c r="G40" s="14" t="s">
        <v>1</v>
      </c>
      <c r="H40" s="15" t="s">
        <v>1474</v>
      </c>
      <c r="I40" s="51">
        <v>0</v>
      </c>
      <c r="J40" s="51">
        <v>0</v>
      </c>
      <c r="K40" s="51">
        <v>0</v>
      </c>
      <c r="L40" s="51">
        <v>1</v>
      </c>
      <c r="M40" s="15" t="s">
        <v>1454</v>
      </c>
      <c r="N40" s="17">
        <v>311001800880</v>
      </c>
      <c r="O40" s="15" t="s">
        <v>23</v>
      </c>
      <c r="P40" s="17">
        <v>311001800880</v>
      </c>
      <c r="Q40" s="14" t="s">
        <v>1486</v>
      </c>
      <c r="R40" s="16" t="s">
        <v>1428</v>
      </c>
      <c r="S40" s="16"/>
      <c r="T40" s="44">
        <v>52</v>
      </c>
      <c r="U40" s="16">
        <v>47</v>
      </c>
      <c r="V40" s="16" t="s">
        <v>1444</v>
      </c>
      <c r="W40" s="16">
        <v>18.174417915073079</v>
      </c>
      <c r="X40" s="16" t="s">
        <v>1445</v>
      </c>
      <c r="Y40" s="16">
        <v>17.311167439307798</v>
      </c>
      <c r="Z40" s="16" t="s">
        <v>1445</v>
      </c>
    </row>
    <row r="41" spans="1:26" x14ac:dyDescent="0.2">
      <c r="A41" s="14">
        <v>3</v>
      </c>
      <c r="B41" s="15" t="s">
        <v>1487</v>
      </c>
      <c r="C41" s="15" t="s">
        <v>1444</v>
      </c>
      <c r="D41" s="16">
        <v>2024</v>
      </c>
      <c r="E41" s="16">
        <v>8</v>
      </c>
      <c r="F41" s="16" t="s">
        <v>1423</v>
      </c>
      <c r="G41" s="15" t="s">
        <v>1</v>
      </c>
      <c r="H41" s="15" t="s">
        <v>1474</v>
      </c>
      <c r="I41" s="51">
        <v>0</v>
      </c>
      <c r="J41" s="51">
        <v>1</v>
      </c>
      <c r="K41" s="51">
        <v>0</v>
      </c>
      <c r="L41" s="51">
        <v>0</v>
      </c>
      <c r="M41" s="15" t="s">
        <v>1433</v>
      </c>
      <c r="N41" s="17">
        <v>1100100137085</v>
      </c>
      <c r="O41" s="14" t="s">
        <v>1488</v>
      </c>
      <c r="P41" s="17">
        <v>1100100137085</v>
      </c>
      <c r="Q41" s="14" t="s">
        <v>1488</v>
      </c>
      <c r="R41" s="16" t="s">
        <v>1428</v>
      </c>
      <c r="S41" s="16"/>
      <c r="T41" s="44"/>
      <c r="U41" s="16"/>
      <c r="V41" s="16"/>
      <c r="W41" s="16">
        <v>18.174417915073079</v>
      </c>
      <c r="X41" s="16" t="s">
        <v>1445</v>
      </c>
      <c r="Y41" s="16">
        <v>17.311167439307798</v>
      </c>
      <c r="Z41" s="16" t="s">
        <v>1445</v>
      </c>
    </row>
    <row r="42" spans="1:26" x14ac:dyDescent="0.2">
      <c r="A42" s="14">
        <v>3</v>
      </c>
      <c r="B42" s="15" t="s">
        <v>1487</v>
      </c>
      <c r="C42" s="15" t="s">
        <v>1444</v>
      </c>
      <c r="D42" s="16">
        <v>2024</v>
      </c>
      <c r="E42" s="16">
        <v>8</v>
      </c>
      <c r="F42" s="16" t="s">
        <v>1423</v>
      </c>
      <c r="G42" s="15" t="s">
        <v>1</v>
      </c>
      <c r="H42" s="15" t="s">
        <v>1474</v>
      </c>
      <c r="I42" s="51">
        <v>0</v>
      </c>
      <c r="J42" s="51">
        <v>1</v>
      </c>
      <c r="K42" s="51">
        <v>0</v>
      </c>
      <c r="L42" s="51">
        <v>0</v>
      </c>
      <c r="M42" s="15" t="s">
        <v>1433</v>
      </c>
      <c r="N42" s="17">
        <v>110011115371</v>
      </c>
      <c r="O42" s="14" t="s">
        <v>1489</v>
      </c>
      <c r="P42" s="17">
        <v>110011115371</v>
      </c>
      <c r="Q42" s="14" t="s">
        <v>1489</v>
      </c>
      <c r="R42" s="16" t="s">
        <v>1428</v>
      </c>
      <c r="S42" s="16"/>
      <c r="T42" s="44"/>
      <c r="U42" s="16"/>
      <c r="V42" s="16"/>
      <c r="W42" s="16">
        <v>18.174417915073079</v>
      </c>
      <c r="X42" s="16" t="s">
        <v>1445</v>
      </c>
      <c r="Y42" s="16">
        <v>17.311167439307798</v>
      </c>
      <c r="Z42" s="16" t="s">
        <v>1445</v>
      </c>
    </row>
    <row r="43" spans="1:26" x14ac:dyDescent="0.2">
      <c r="A43" s="14">
        <v>4</v>
      </c>
      <c r="B43" s="15" t="s">
        <v>1490</v>
      </c>
      <c r="C43" s="15" t="s">
        <v>1491</v>
      </c>
      <c r="D43" s="16">
        <v>2024</v>
      </c>
      <c r="E43" s="16">
        <v>4</v>
      </c>
      <c r="F43" s="16" t="s">
        <v>1492</v>
      </c>
      <c r="G43" s="14" t="s">
        <v>25</v>
      </c>
      <c r="H43" s="15" t="s">
        <v>1493</v>
      </c>
      <c r="I43" s="51">
        <v>0</v>
      </c>
      <c r="J43" s="51">
        <v>0</v>
      </c>
      <c r="K43" s="51">
        <v>0</v>
      </c>
      <c r="L43" s="51">
        <v>1</v>
      </c>
      <c r="M43" s="15" t="s">
        <v>1454</v>
      </c>
      <c r="N43" s="17">
        <v>111001000353</v>
      </c>
      <c r="O43" s="15" t="s">
        <v>28</v>
      </c>
      <c r="P43" s="17">
        <v>111001000353</v>
      </c>
      <c r="Q43" s="14" t="s">
        <v>1494</v>
      </c>
      <c r="R43" s="16" t="s">
        <v>1428</v>
      </c>
      <c r="S43" s="16"/>
      <c r="T43" s="44">
        <v>1033</v>
      </c>
      <c r="U43" s="16">
        <v>34</v>
      </c>
      <c r="V43" s="16" t="s">
        <v>1495</v>
      </c>
      <c r="W43" s="16">
        <v>39.562995717565038</v>
      </c>
      <c r="X43" s="16" t="s">
        <v>1429</v>
      </c>
      <c r="Y43" s="16">
        <v>25.96181135779397</v>
      </c>
      <c r="Z43" s="16" t="s">
        <v>1429</v>
      </c>
    </row>
    <row r="44" spans="1:26" x14ac:dyDescent="0.2">
      <c r="A44" s="14">
        <v>4</v>
      </c>
      <c r="B44" s="15" t="s">
        <v>1490</v>
      </c>
      <c r="C44" s="15" t="s">
        <v>1491</v>
      </c>
      <c r="D44" s="16">
        <v>2024</v>
      </c>
      <c r="E44" s="16">
        <v>4</v>
      </c>
      <c r="F44" s="16" t="s">
        <v>1492</v>
      </c>
      <c r="G44" s="14" t="s">
        <v>25</v>
      </c>
      <c r="H44" s="15" t="s">
        <v>1493</v>
      </c>
      <c r="I44" s="51">
        <v>0</v>
      </c>
      <c r="J44" s="51">
        <v>0</v>
      </c>
      <c r="K44" s="51">
        <v>1</v>
      </c>
      <c r="L44" s="51">
        <v>0</v>
      </c>
      <c r="M44" s="15" t="s">
        <v>1425</v>
      </c>
      <c r="N44" s="17">
        <v>111001018341</v>
      </c>
      <c r="O44" s="15" t="s">
        <v>1496</v>
      </c>
      <c r="P44" s="17">
        <v>111001018341</v>
      </c>
      <c r="Q44" s="14" t="s">
        <v>1497</v>
      </c>
      <c r="R44" s="16" t="s">
        <v>1428</v>
      </c>
      <c r="S44" s="16">
        <v>11100101834101</v>
      </c>
      <c r="T44" s="44">
        <v>496</v>
      </c>
      <c r="U44" s="16">
        <v>34</v>
      </c>
      <c r="V44" s="16" t="s">
        <v>1495</v>
      </c>
      <c r="W44" s="16">
        <v>39.562995717565038</v>
      </c>
      <c r="X44" s="16" t="s">
        <v>1429</v>
      </c>
      <c r="Y44" s="16">
        <v>25.96181135779397</v>
      </c>
      <c r="Z44" s="16" t="s">
        <v>1429</v>
      </c>
    </row>
    <row r="45" spans="1:26" x14ac:dyDescent="0.2">
      <c r="A45" s="14">
        <v>4</v>
      </c>
      <c r="B45" s="15" t="s">
        <v>1490</v>
      </c>
      <c r="C45" s="15" t="s">
        <v>1491</v>
      </c>
      <c r="D45" s="16">
        <v>2024</v>
      </c>
      <c r="E45" s="16">
        <v>4</v>
      </c>
      <c r="F45" s="16" t="s">
        <v>1492</v>
      </c>
      <c r="G45" s="14" t="s">
        <v>25</v>
      </c>
      <c r="H45" s="15" t="s">
        <v>1493</v>
      </c>
      <c r="I45" s="51">
        <v>0</v>
      </c>
      <c r="J45" s="51">
        <v>0</v>
      </c>
      <c r="K45" s="51">
        <v>1</v>
      </c>
      <c r="L45" s="51">
        <v>0</v>
      </c>
      <c r="M45" s="15" t="s">
        <v>1425</v>
      </c>
      <c r="N45" s="17">
        <v>111001018341</v>
      </c>
      <c r="O45" s="15" t="s">
        <v>1496</v>
      </c>
      <c r="P45" s="17">
        <v>111001018414</v>
      </c>
      <c r="Q45" s="14" t="s">
        <v>1498</v>
      </c>
      <c r="R45" s="16" t="s">
        <v>1428</v>
      </c>
      <c r="S45" s="16">
        <v>11100101834102</v>
      </c>
      <c r="T45" s="44">
        <v>519</v>
      </c>
      <c r="U45" s="16">
        <v>34</v>
      </c>
      <c r="V45" s="16" t="s">
        <v>1495</v>
      </c>
      <c r="W45" s="16">
        <v>39.562995717565038</v>
      </c>
      <c r="X45" s="16" t="s">
        <v>1429</v>
      </c>
      <c r="Y45" s="16">
        <v>25.96181135779397</v>
      </c>
      <c r="Z45" s="16" t="s">
        <v>1429</v>
      </c>
    </row>
    <row r="46" spans="1:26" x14ac:dyDescent="0.2">
      <c r="A46" s="14">
        <v>4</v>
      </c>
      <c r="B46" s="15" t="s">
        <v>1490</v>
      </c>
      <c r="C46" s="15" t="s">
        <v>1491</v>
      </c>
      <c r="D46" s="16">
        <v>2024</v>
      </c>
      <c r="E46" s="16">
        <v>4</v>
      </c>
      <c r="F46" s="16" t="s">
        <v>1492</v>
      </c>
      <c r="G46" s="14" t="s">
        <v>25</v>
      </c>
      <c r="H46" s="15" t="s">
        <v>1493</v>
      </c>
      <c r="I46" s="51">
        <v>0</v>
      </c>
      <c r="J46" s="51">
        <v>0</v>
      </c>
      <c r="K46" s="51">
        <v>1</v>
      </c>
      <c r="L46" s="51">
        <v>0</v>
      </c>
      <c r="M46" s="15" t="s">
        <v>1425</v>
      </c>
      <c r="N46" s="17">
        <v>111001027324</v>
      </c>
      <c r="O46" s="15" t="s">
        <v>1499</v>
      </c>
      <c r="P46" s="17">
        <v>111001027324</v>
      </c>
      <c r="Q46" s="14" t="s">
        <v>1500</v>
      </c>
      <c r="R46" s="16" t="s">
        <v>1428</v>
      </c>
      <c r="S46" s="16">
        <v>11100102732401</v>
      </c>
      <c r="T46" s="44">
        <v>1246</v>
      </c>
      <c r="U46" s="16">
        <v>34</v>
      </c>
      <c r="V46" s="16" t="s">
        <v>1495</v>
      </c>
      <c r="W46" s="16">
        <v>39.562995717565038</v>
      </c>
      <c r="X46" s="16" t="s">
        <v>1429</v>
      </c>
      <c r="Y46" s="16">
        <v>25.96181135779397</v>
      </c>
      <c r="Z46" s="16" t="s">
        <v>1429</v>
      </c>
    </row>
    <row r="47" spans="1:26" x14ac:dyDescent="0.2">
      <c r="A47" s="14">
        <v>4</v>
      </c>
      <c r="B47" s="15" t="s">
        <v>1501</v>
      </c>
      <c r="C47" s="15" t="s">
        <v>1491</v>
      </c>
      <c r="D47" s="16">
        <v>2024</v>
      </c>
      <c r="E47" s="16">
        <v>4</v>
      </c>
      <c r="F47" s="16" t="s">
        <v>1492</v>
      </c>
      <c r="G47" s="15" t="s">
        <v>25</v>
      </c>
      <c r="H47" s="15" t="s">
        <v>1493</v>
      </c>
      <c r="I47" s="51">
        <v>0</v>
      </c>
      <c r="J47" s="51">
        <v>1</v>
      </c>
      <c r="K47" s="51">
        <v>0</v>
      </c>
      <c r="L47" s="51">
        <v>0</v>
      </c>
      <c r="M47" s="15" t="s">
        <v>1433</v>
      </c>
      <c r="N47" s="17">
        <v>1100100055955</v>
      </c>
      <c r="O47" s="14" t="s">
        <v>1502</v>
      </c>
      <c r="P47" s="17">
        <v>1100100055955</v>
      </c>
      <c r="Q47" s="14" t="s">
        <v>1502</v>
      </c>
      <c r="R47" s="16" t="s">
        <v>1428</v>
      </c>
      <c r="S47" s="16"/>
      <c r="T47" s="44"/>
      <c r="U47" s="16"/>
      <c r="V47" s="16"/>
      <c r="W47" s="16">
        <v>39.562995717565038</v>
      </c>
      <c r="X47" s="16" t="s">
        <v>1429</v>
      </c>
      <c r="Y47" s="16">
        <v>25.96181135779397</v>
      </c>
      <c r="Z47" s="16" t="s">
        <v>1429</v>
      </c>
    </row>
    <row r="48" spans="1:26" x14ac:dyDescent="0.2">
      <c r="A48" s="14">
        <v>4</v>
      </c>
      <c r="B48" s="15" t="s">
        <v>1501</v>
      </c>
      <c r="C48" s="15" t="s">
        <v>1491</v>
      </c>
      <c r="D48" s="16">
        <v>2024</v>
      </c>
      <c r="E48" s="16">
        <v>4</v>
      </c>
      <c r="F48" s="16" t="s">
        <v>1492</v>
      </c>
      <c r="G48" s="15" t="s">
        <v>25</v>
      </c>
      <c r="H48" s="15" t="s">
        <v>1493</v>
      </c>
      <c r="I48" s="51">
        <v>1</v>
      </c>
      <c r="J48" s="51">
        <v>0</v>
      </c>
      <c r="K48" s="51">
        <v>0</v>
      </c>
      <c r="L48" s="51">
        <v>0</v>
      </c>
      <c r="M48" s="15" t="s">
        <v>1438</v>
      </c>
      <c r="N48" s="17">
        <v>1376</v>
      </c>
      <c r="O48" s="15" t="s">
        <v>1503</v>
      </c>
      <c r="P48" s="17">
        <v>1376</v>
      </c>
      <c r="Q48" s="14" t="s">
        <v>1503</v>
      </c>
      <c r="R48" s="16" t="s">
        <v>1428</v>
      </c>
      <c r="S48" s="16"/>
      <c r="T48" s="16">
        <v>297</v>
      </c>
      <c r="U48" s="16"/>
      <c r="V48" s="16"/>
      <c r="W48" s="16">
        <v>39.562995717565038</v>
      </c>
      <c r="X48" s="16" t="s">
        <v>1429</v>
      </c>
      <c r="Y48" s="16">
        <v>25.96181135779397</v>
      </c>
      <c r="Z48" s="16" t="s">
        <v>1429</v>
      </c>
    </row>
    <row r="49" spans="1:26" x14ac:dyDescent="0.2">
      <c r="A49" s="14">
        <v>5</v>
      </c>
      <c r="B49" s="15" t="s">
        <v>1504</v>
      </c>
      <c r="C49" s="15" t="s">
        <v>34</v>
      </c>
      <c r="D49" s="16">
        <v>2024</v>
      </c>
      <c r="E49" s="16">
        <v>19</v>
      </c>
      <c r="F49" s="16" t="s">
        <v>1505</v>
      </c>
      <c r="G49" s="14" t="s">
        <v>30</v>
      </c>
      <c r="H49" s="15" t="s">
        <v>1506</v>
      </c>
      <c r="I49" s="51">
        <v>0</v>
      </c>
      <c r="J49" s="51">
        <v>0</v>
      </c>
      <c r="K49" s="51">
        <v>1</v>
      </c>
      <c r="L49" s="51">
        <v>0</v>
      </c>
      <c r="M49" s="15" t="s">
        <v>1425</v>
      </c>
      <c r="N49" s="17">
        <v>111001045730</v>
      </c>
      <c r="O49" s="15" t="s">
        <v>1507</v>
      </c>
      <c r="P49" s="17">
        <v>111001043893</v>
      </c>
      <c r="Q49" s="14" t="s">
        <v>1508</v>
      </c>
      <c r="R49" s="16" t="s">
        <v>1428</v>
      </c>
      <c r="S49" s="16">
        <v>11100104573002</v>
      </c>
      <c r="T49" s="44">
        <v>1092</v>
      </c>
      <c r="U49" s="16">
        <v>70</v>
      </c>
      <c r="V49" s="16" t="s">
        <v>1509</v>
      </c>
      <c r="W49" s="16">
        <v>21.274662924187229</v>
      </c>
      <c r="X49" s="16" t="s">
        <v>1445</v>
      </c>
      <c r="Y49" s="16">
        <v>21.241704461324041</v>
      </c>
      <c r="Z49" s="16" t="s">
        <v>1429</v>
      </c>
    </row>
    <row r="50" spans="1:26" x14ac:dyDescent="0.2">
      <c r="A50" s="14">
        <v>5</v>
      </c>
      <c r="B50" s="15" t="s">
        <v>1504</v>
      </c>
      <c r="C50" s="15" t="s">
        <v>34</v>
      </c>
      <c r="D50" s="16">
        <v>2024</v>
      </c>
      <c r="E50" s="16">
        <v>19</v>
      </c>
      <c r="F50" s="16" t="s">
        <v>1505</v>
      </c>
      <c r="G50" s="14" t="s">
        <v>30</v>
      </c>
      <c r="H50" s="15" t="s">
        <v>1506</v>
      </c>
      <c r="I50" s="51">
        <v>0</v>
      </c>
      <c r="J50" s="51">
        <v>0</v>
      </c>
      <c r="K50" s="51">
        <v>1</v>
      </c>
      <c r="L50" s="51">
        <v>0</v>
      </c>
      <c r="M50" s="15" t="s">
        <v>1425</v>
      </c>
      <c r="N50" s="17">
        <v>111001086801</v>
      </c>
      <c r="O50" s="15" t="s">
        <v>1510</v>
      </c>
      <c r="P50" s="17">
        <v>111001086801</v>
      </c>
      <c r="Q50" s="14" t="s">
        <v>1511</v>
      </c>
      <c r="R50" s="16" t="s">
        <v>1428</v>
      </c>
      <c r="S50" s="16">
        <v>11100108680101</v>
      </c>
      <c r="T50" s="44">
        <v>3190</v>
      </c>
      <c r="U50" s="16">
        <v>69</v>
      </c>
      <c r="V50" s="16" t="s">
        <v>397</v>
      </c>
      <c r="W50" s="16">
        <v>21.274662924187229</v>
      </c>
      <c r="X50" s="16" t="s">
        <v>1445</v>
      </c>
      <c r="Y50" s="16">
        <v>21.241704461324041</v>
      </c>
      <c r="Z50" s="16" t="s">
        <v>1429</v>
      </c>
    </row>
    <row r="51" spans="1:26" x14ac:dyDescent="0.2">
      <c r="A51" s="14">
        <v>5</v>
      </c>
      <c r="B51" s="15" t="s">
        <v>1504</v>
      </c>
      <c r="C51" s="15" t="s">
        <v>34</v>
      </c>
      <c r="D51" s="16">
        <v>2024</v>
      </c>
      <c r="E51" s="16">
        <v>19</v>
      </c>
      <c r="F51" s="16" t="s">
        <v>1505</v>
      </c>
      <c r="G51" s="14" t="s">
        <v>30</v>
      </c>
      <c r="H51" s="15" t="s">
        <v>1506</v>
      </c>
      <c r="I51" s="51">
        <v>0</v>
      </c>
      <c r="J51" s="51">
        <v>0</v>
      </c>
      <c r="K51" s="51">
        <v>1</v>
      </c>
      <c r="L51" s="51">
        <v>0</v>
      </c>
      <c r="M51" s="15" t="s">
        <v>1425</v>
      </c>
      <c r="N51" s="17">
        <v>111001086801</v>
      </c>
      <c r="O51" s="15" t="s">
        <v>1510</v>
      </c>
      <c r="P51" s="17">
        <v>111001044431</v>
      </c>
      <c r="Q51" s="14" t="s">
        <v>1512</v>
      </c>
      <c r="R51" s="16" t="s">
        <v>1428</v>
      </c>
      <c r="S51" s="16">
        <v>11100108680102</v>
      </c>
      <c r="T51" s="44">
        <v>739</v>
      </c>
      <c r="U51" s="16">
        <v>70</v>
      </c>
      <c r="V51" s="16" t="s">
        <v>1509</v>
      </c>
      <c r="W51" s="16">
        <v>21.274662924187229</v>
      </c>
      <c r="X51" s="16" t="s">
        <v>1445</v>
      </c>
      <c r="Y51" s="16">
        <v>21.241704461324041</v>
      </c>
      <c r="Z51" s="16" t="s">
        <v>1429</v>
      </c>
    </row>
    <row r="52" spans="1:26" x14ac:dyDescent="0.2">
      <c r="A52" s="14">
        <v>5</v>
      </c>
      <c r="B52" s="15" t="s">
        <v>1504</v>
      </c>
      <c r="C52" s="15" t="s">
        <v>34</v>
      </c>
      <c r="D52" s="16">
        <v>2024</v>
      </c>
      <c r="E52" s="16">
        <v>19</v>
      </c>
      <c r="F52" s="16" t="s">
        <v>1505</v>
      </c>
      <c r="G52" s="14" t="s">
        <v>30</v>
      </c>
      <c r="H52" s="15" t="s">
        <v>1506</v>
      </c>
      <c r="I52" s="51">
        <v>0</v>
      </c>
      <c r="J52" s="51">
        <v>0</v>
      </c>
      <c r="K52" s="51">
        <v>1</v>
      </c>
      <c r="L52" s="51">
        <v>0</v>
      </c>
      <c r="M52" s="15" t="s">
        <v>1425</v>
      </c>
      <c r="N52" s="17">
        <v>111001086801</v>
      </c>
      <c r="O52" s="15" t="s">
        <v>1510</v>
      </c>
      <c r="P52" s="17">
        <v>111001047481</v>
      </c>
      <c r="Q52" s="14" t="s">
        <v>1513</v>
      </c>
      <c r="R52" s="16" t="s">
        <v>1428</v>
      </c>
      <c r="S52" s="16">
        <v>11100108680104</v>
      </c>
      <c r="T52" s="44">
        <v>281</v>
      </c>
      <c r="U52" s="16">
        <v>70</v>
      </c>
      <c r="V52" s="16" t="s">
        <v>1509</v>
      </c>
      <c r="W52" s="16">
        <v>21.274662924187229</v>
      </c>
      <c r="X52" s="16" t="s">
        <v>1445</v>
      </c>
      <c r="Y52" s="16">
        <v>21.241704461324041</v>
      </c>
      <c r="Z52" s="16" t="s">
        <v>1429</v>
      </c>
    </row>
    <row r="53" spans="1:26" x14ac:dyDescent="0.2">
      <c r="A53" s="14">
        <v>5</v>
      </c>
      <c r="B53" s="15" t="s">
        <v>1504</v>
      </c>
      <c r="C53" s="15" t="s">
        <v>34</v>
      </c>
      <c r="D53" s="16">
        <v>2024</v>
      </c>
      <c r="E53" s="16">
        <v>19</v>
      </c>
      <c r="F53" s="16" t="s">
        <v>1505</v>
      </c>
      <c r="G53" s="14" t="s">
        <v>30</v>
      </c>
      <c r="H53" s="15" t="s">
        <v>1506</v>
      </c>
      <c r="I53" s="51">
        <v>0</v>
      </c>
      <c r="J53" s="51">
        <v>0</v>
      </c>
      <c r="K53" s="51">
        <v>1</v>
      </c>
      <c r="L53" s="51">
        <v>0</v>
      </c>
      <c r="M53" s="15" t="s">
        <v>1425</v>
      </c>
      <c r="N53" s="17">
        <v>111001086835</v>
      </c>
      <c r="O53" s="15" t="s">
        <v>1514</v>
      </c>
      <c r="P53" s="17">
        <v>111001086835</v>
      </c>
      <c r="Q53" s="14" t="s">
        <v>1515</v>
      </c>
      <c r="R53" s="16" t="s">
        <v>1428</v>
      </c>
      <c r="S53" s="16">
        <v>11100108683501</v>
      </c>
      <c r="T53" s="44">
        <v>2839</v>
      </c>
      <c r="U53" s="16">
        <v>69</v>
      </c>
      <c r="V53" s="16" t="s">
        <v>397</v>
      </c>
      <c r="W53" s="16">
        <v>21.274662924187229</v>
      </c>
      <c r="X53" s="16" t="s">
        <v>1445</v>
      </c>
      <c r="Y53" s="16">
        <v>21.241704461324041</v>
      </c>
      <c r="Z53" s="16" t="s">
        <v>1429</v>
      </c>
    </row>
    <row r="54" spans="1:26" x14ac:dyDescent="0.2">
      <c r="A54" s="14">
        <v>5</v>
      </c>
      <c r="B54" s="15" t="s">
        <v>1504</v>
      </c>
      <c r="C54" s="15" t="s">
        <v>34</v>
      </c>
      <c r="D54" s="16">
        <v>2024</v>
      </c>
      <c r="E54" s="16">
        <v>19</v>
      </c>
      <c r="F54" s="16" t="s">
        <v>1505</v>
      </c>
      <c r="G54" s="14" t="s">
        <v>30</v>
      </c>
      <c r="H54" s="15" t="s">
        <v>1506</v>
      </c>
      <c r="I54" s="51">
        <v>0</v>
      </c>
      <c r="J54" s="51">
        <v>0</v>
      </c>
      <c r="K54" s="51">
        <v>1</v>
      </c>
      <c r="L54" s="51">
        <v>0</v>
      </c>
      <c r="M54" s="15" t="s">
        <v>1425</v>
      </c>
      <c r="N54" s="17">
        <v>111001096555</v>
      </c>
      <c r="O54" s="15" t="s">
        <v>1516</v>
      </c>
      <c r="P54" s="17">
        <v>111001096555</v>
      </c>
      <c r="Q54" s="14" t="s">
        <v>1517</v>
      </c>
      <c r="R54" s="16" t="s">
        <v>1428</v>
      </c>
      <c r="S54" s="16">
        <v>11100109655501</v>
      </c>
      <c r="T54" s="44">
        <v>1617</v>
      </c>
      <c r="U54" s="16">
        <v>69</v>
      </c>
      <c r="V54" s="16" t="s">
        <v>397</v>
      </c>
      <c r="W54" s="16">
        <v>21.274662924187229</v>
      </c>
      <c r="X54" s="16" t="s">
        <v>1445</v>
      </c>
      <c r="Y54" s="16">
        <v>21.241704461324041</v>
      </c>
      <c r="Z54" s="16" t="s">
        <v>1429</v>
      </c>
    </row>
    <row r="55" spans="1:26" x14ac:dyDescent="0.2">
      <c r="A55" s="14">
        <v>5</v>
      </c>
      <c r="B55" s="15" t="s">
        <v>1504</v>
      </c>
      <c r="C55" s="15" t="s">
        <v>34</v>
      </c>
      <c r="D55" s="16">
        <v>2024</v>
      </c>
      <c r="E55" s="16">
        <v>19</v>
      </c>
      <c r="F55" s="16" t="s">
        <v>1505</v>
      </c>
      <c r="G55" s="14" t="s">
        <v>30</v>
      </c>
      <c r="H55" s="15" t="s">
        <v>1506</v>
      </c>
      <c r="I55" s="51">
        <v>0</v>
      </c>
      <c r="J55" s="51">
        <v>0</v>
      </c>
      <c r="K55" s="51">
        <v>1</v>
      </c>
      <c r="L55" s="51">
        <v>0</v>
      </c>
      <c r="M55" s="15" t="s">
        <v>1425</v>
      </c>
      <c r="N55" s="17">
        <v>111001096555</v>
      </c>
      <c r="O55" s="15" t="s">
        <v>1516</v>
      </c>
      <c r="P55" s="17">
        <v>111001045721</v>
      </c>
      <c r="Q55" s="14" t="s">
        <v>1518</v>
      </c>
      <c r="R55" s="16" t="s">
        <v>1428</v>
      </c>
      <c r="S55" s="16">
        <v>11100109655502</v>
      </c>
      <c r="T55" s="44">
        <v>307</v>
      </c>
      <c r="U55" s="16">
        <v>70</v>
      </c>
      <c r="V55" s="16" t="s">
        <v>1509</v>
      </c>
      <c r="W55" s="16">
        <v>21.274662924187229</v>
      </c>
      <c r="X55" s="16" t="s">
        <v>1445</v>
      </c>
      <c r="Y55" s="16">
        <v>21.241704461324041</v>
      </c>
      <c r="Z55" s="16" t="s">
        <v>1429</v>
      </c>
    </row>
    <row r="56" spans="1:26" x14ac:dyDescent="0.2">
      <c r="A56" s="14">
        <v>5</v>
      </c>
      <c r="B56" s="15" t="s">
        <v>1504</v>
      </c>
      <c r="C56" s="15" t="s">
        <v>34</v>
      </c>
      <c r="D56" s="16">
        <v>2024</v>
      </c>
      <c r="E56" s="16">
        <v>19</v>
      </c>
      <c r="F56" s="16" t="s">
        <v>1505</v>
      </c>
      <c r="G56" s="14" t="s">
        <v>30</v>
      </c>
      <c r="H56" s="15" t="s">
        <v>1506</v>
      </c>
      <c r="I56" s="51">
        <v>0</v>
      </c>
      <c r="J56" s="51">
        <v>0</v>
      </c>
      <c r="K56" s="51">
        <v>1</v>
      </c>
      <c r="L56" s="51">
        <v>0</v>
      </c>
      <c r="M56" s="15" t="s">
        <v>1519</v>
      </c>
      <c r="N56" s="17">
        <v>111001800571</v>
      </c>
      <c r="O56" s="15" t="s">
        <v>1520</v>
      </c>
      <c r="P56" s="17">
        <v>111001800571</v>
      </c>
      <c r="Q56" s="14" t="s">
        <v>1521</v>
      </c>
      <c r="R56" s="16" t="s">
        <v>1428</v>
      </c>
      <c r="S56" s="16">
        <v>11100180057101</v>
      </c>
      <c r="T56" s="44">
        <v>1040</v>
      </c>
      <c r="U56" s="16">
        <v>69</v>
      </c>
      <c r="V56" s="16" t="s">
        <v>397</v>
      </c>
      <c r="W56" s="16">
        <v>21.274662924187229</v>
      </c>
      <c r="X56" s="16" t="s">
        <v>1445</v>
      </c>
      <c r="Y56" s="16">
        <v>21.241704461324041</v>
      </c>
      <c r="Z56" s="16" t="s">
        <v>1429</v>
      </c>
    </row>
    <row r="57" spans="1:26" x14ac:dyDescent="0.2">
      <c r="A57" s="14">
        <v>5</v>
      </c>
      <c r="B57" s="15" t="s">
        <v>1504</v>
      </c>
      <c r="C57" s="15" t="s">
        <v>34</v>
      </c>
      <c r="D57" s="16">
        <v>2024</v>
      </c>
      <c r="E57" s="16">
        <v>19</v>
      </c>
      <c r="F57" s="16" t="s">
        <v>1505</v>
      </c>
      <c r="G57" s="14" t="s">
        <v>30</v>
      </c>
      <c r="H57" s="15" t="s">
        <v>1506</v>
      </c>
      <c r="I57" s="51">
        <v>0</v>
      </c>
      <c r="J57" s="51">
        <v>0</v>
      </c>
      <c r="K57" s="51">
        <v>1</v>
      </c>
      <c r="L57" s="51">
        <v>0</v>
      </c>
      <c r="M57" s="15" t="s">
        <v>1519</v>
      </c>
      <c r="N57" s="17">
        <v>111001800635</v>
      </c>
      <c r="O57" s="15" t="s">
        <v>1522</v>
      </c>
      <c r="P57" s="17">
        <v>111001800635</v>
      </c>
      <c r="Q57" s="14" t="s">
        <v>1523</v>
      </c>
      <c r="R57" s="16" t="s">
        <v>1428</v>
      </c>
      <c r="S57" s="16">
        <v>11100180063501</v>
      </c>
      <c r="T57" s="44">
        <v>1039</v>
      </c>
      <c r="U57" s="16">
        <v>69</v>
      </c>
      <c r="V57" s="16" t="s">
        <v>397</v>
      </c>
      <c r="W57" s="16">
        <v>21.274662924187229</v>
      </c>
      <c r="X57" s="16" t="s">
        <v>1445</v>
      </c>
      <c r="Y57" s="16">
        <v>21.241704461324041</v>
      </c>
      <c r="Z57" s="16" t="s">
        <v>1429</v>
      </c>
    </row>
    <row r="58" spans="1:26" x14ac:dyDescent="0.2">
      <c r="A58" s="14">
        <v>5</v>
      </c>
      <c r="B58" s="15" t="s">
        <v>1504</v>
      </c>
      <c r="C58" s="15" t="s">
        <v>34</v>
      </c>
      <c r="D58" s="16">
        <v>2024</v>
      </c>
      <c r="E58" s="16">
        <v>19</v>
      </c>
      <c r="F58" s="16" t="s">
        <v>1505</v>
      </c>
      <c r="G58" s="14" t="s">
        <v>30</v>
      </c>
      <c r="H58" s="15" t="s">
        <v>1506</v>
      </c>
      <c r="I58" s="51">
        <v>0</v>
      </c>
      <c r="J58" s="51">
        <v>0</v>
      </c>
      <c r="K58" s="51">
        <v>0</v>
      </c>
      <c r="L58" s="51">
        <v>1</v>
      </c>
      <c r="M58" s="15" t="s">
        <v>1454</v>
      </c>
      <c r="N58" s="17">
        <v>311001107629</v>
      </c>
      <c r="O58" s="15" t="s">
        <v>38</v>
      </c>
      <c r="P58" s="17">
        <v>311001107629</v>
      </c>
      <c r="Q58" s="14" t="s">
        <v>1524</v>
      </c>
      <c r="R58" s="16" t="s">
        <v>1428</v>
      </c>
      <c r="S58" s="16"/>
      <c r="T58" s="44">
        <v>449</v>
      </c>
      <c r="U58" s="16">
        <v>70</v>
      </c>
      <c r="V58" s="16" t="s">
        <v>1509</v>
      </c>
      <c r="W58" s="16">
        <v>21.274662924187229</v>
      </c>
      <c r="X58" s="16" t="s">
        <v>1445</v>
      </c>
      <c r="Y58" s="16">
        <v>21.241704461324041</v>
      </c>
      <c r="Z58" s="16" t="s">
        <v>1429</v>
      </c>
    </row>
    <row r="59" spans="1:26" x14ac:dyDescent="0.2">
      <c r="A59" s="14">
        <v>5</v>
      </c>
      <c r="B59" s="15" t="s">
        <v>1525</v>
      </c>
      <c r="C59" s="15" t="s">
        <v>34</v>
      </c>
      <c r="D59" s="16">
        <v>2024</v>
      </c>
      <c r="E59" s="16">
        <v>19</v>
      </c>
      <c r="F59" s="16" t="s">
        <v>1505</v>
      </c>
      <c r="G59" s="15" t="s">
        <v>30</v>
      </c>
      <c r="H59" s="15" t="s">
        <v>1506</v>
      </c>
      <c r="I59" s="51">
        <v>0</v>
      </c>
      <c r="J59" s="51">
        <v>1</v>
      </c>
      <c r="K59" s="51">
        <v>0</v>
      </c>
      <c r="L59" s="51">
        <v>0</v>
      </c>
      <c r="M59" s="15" t="s">
        <v>1433</v>
      </c>
      <c r="N59" s="17">
        <v>1100100015187</v>
      </c>
      <c r="O59" s="14" t="s">
        <v>1526</v>
      </c>
      <c r="P59" s="17">
        <v>1100100015187</v>
      </c>
      <c r="Q59" s="14" t="s">
        <v>1526</v>
      </c>
      <c r="R59" s="16" t="s">
        <v>1428</v>
      </c>
      <c r="S59" s="16"/>
      <c r="T59" s="44"/>
      <c r="U59" s="16"/>
      <c r="V59" s="16"/>
      <c r="W59" s="16">
        <v>21.274662924187229</v>
      </c>
      <c r="X59" s="16" t="s">
        <v>1445</v>
      </c>
      <c r="Y59" s="16">
        <v>21.241704461324041</v>
      </c>
      <c r="Z59" s="16" t="s">
        <v>1429</v>
      </c>
    </row>
    <row r="60" spans="1:26" x14ac:dyDescent="0.2">
      <c r="A60" s="14">
        <v>5</v>
      </c>
      <c r="B60" s="15" t="s">
        <v>1525</v>
      </c>
      <c r="C60" s="15" t="s">
        <v>34</v>
      </c>
      <c r="D60" s="16">
        <v>2024</v>
      </c>
      <c r="E60" s="16">
        <v>19</v>
      </c>
      <c r="F60" s="16" t="s">
        <v>1505</v>
      </c>
      <c r="G60" s="15" t="s">
        <v>30</v>
      </c>
      <c r="H60" s="15" t="s">
        <v>1506</v>
      </c>
      <c r="I60" s="51">
        <v>0</v>
      </c>
      <c r="J60" s="51">
        <v>1</v>
      </c>
      <c r="K60" s="51">
        <v>0</v>
      </c>
      <c r="L60" s="51">
        <v>0</v>
      </c>
      <c r="M60" s="15" t="s">
        <v>1433</v>
      </c>
      <c r="N60" s="17">
        <v>1100100017733</v>
      </c>
      <c r="O60" s="14" t="s">
        <v>1467</v>
      </c>
      <c r="P60" s="17">
        <v>1100100017733</v>
      </c>
      <c r="Q60" s="14" t="s">
        <v>1467</v>
      </c>
      <c r="R60" s="16" t="s">
        <v>1428</v>
      </c>
      <c r="S60" s="16"/>
      <c r="T60" s="44"/>
      <c r="U60" s="16"/>
      <c r="V60" s="16"/>
      <c r="W60" s="16">
        <v>21.274662924187229</v>
      </c>
      <c r="X60" s="16" t="s">
        <v>1445</v>
      </c>
      <c r="Y60" s="16">
        <v>21.241704461324041</v>
      </c>
      <c r="Z60" s="16" t="s">
        <v>1429</v>
      </c>
    </row>
    <row r="61" spans="1:26" x14ac:dyDescent="0.2">
      <c r="A61" s="14">
        <v>5</v>
      </c>
      <c r="B61" s="15" t="s">
        <v>1525</v>
      </c>
      <c r="C61" s="15" t="s">
        <v>34</v>
      </c>
      <c r="D61" s="16">
        <v>2024</v>
      </c>
      <c r="E61" s="16">
        <v>19</v>
      </c>
      <c r="F61" s="16" t="s">
        <v>1505</v>
      </c>
      <c r="G61" s="15" t="s">
        <v>30</v>
      </c>
      <c r="H61" s="15" t="s">
        <v>1506</v>
      </c>
      <c r="I61" s="51">
        <v>0</v>
      </c>
      <c r="J61" s="51">
        <v>1</v>
      </c>
      <c r="K61" s="51">
        <v>0</v>
      </c>
      <c r="L61" s="51">
        <v>0</v>
      </c>
      <c r="M61" s="15" t="s">
        <v>1433</v>
      </c>
      <c r="N61" s="17">
        <v>1100100132092</v>
      </c>
      <c r="O61" s="14" t="s">
        <v>1527</v>
      </c>
      <c r="P61" s="17">
        <v>1100100132092</v>
      </c>
      <c r="Q61" s="14" t="s">
        <v>1527</v>
      </c>
      <c r="R61" s="16" t="s">
        <v>1428</v>
      </c>
      <c r="S61" s="16"/>
      <c r="T61" s="44"/>
      <c r="U61" s="16"/>
      <c r="V61" s="16"/>
      <c r="W61" s="16">
        <v>21.274662924187229</v>
      </c>
      <c r="X61" s="16" t="s">
        <v>1445</v>
      </c>
      <c r="Y61" s="16">
        <v>21.241704461324041</v>
      </c>
      <c r="Z61" s="16" t="s">
        <v>1429</v>
      </c>
    </row>
    <row r="62" spans="1:26" x14ac:dyDescent="0.2">
      <c r="A62" s="14">
        <v>5</v>
      </c>
      <c r="B62" s="15" t="s">
        <v>1525</v>
      </c>
      <c r="C62" s="15" t="s">
        <v>34</v>
      </c>
      <c r="D62" s="16">
        <v>2024</v>
      </c>
      <c r="E62" s="16">
        <v>19</v>
      </c>
      <c r="F62" s="16" t="s">
        <v>1505</v>
      </c>
      <c r="G62" s="15" t="s">
        <v>30</v>
      </c>
      <c r="H62" s="15" t="s">
        <v>1506</v>
      </c>
      <c r="I62" s="51">
        <v>0</v>
      </c>
      <c r="J62" s="51">
        <v>1</v>
      </c>
      <c r="K62" s="51">
        <v>0</v>
      </c>
      <c r="L62" s="51">
        <v>0</v>
      </c>
      <c r="M62" s="15" t="s">
        <v>1433</v>
      </c>
      <c r="N62" s="17">
        <v>1100100132345</v>
      </c>
      <c r="O62" s="14" t="s">
        <v>1528</v>
      </c>
      <c r="P62" s="17">
        <v>1100100132345</v>
      </c>
      <c r="Q62" s="14" t="s">
        <v>1528</v>
      </c>
      <c r="R62" s="16" t="s">
        <v>1428</v>
      </c>
      <c r="S62" s="16"/>
      <c r="T62" s="44"/>
      <c r="U62" s="16"/>
      <c r="V62" s="16"/>
      <c r="W62" s="16">
        <v>21.274662924187229</v>
      </c>
      <c r="X62" s="16" t="s">
        <v>1445</v>
      </c>
      <c r="Y62" s="16">
        <v>21.241704461324041</v>
      </c>
      <c r="Z62" s="16" t="s">
        <v>1429</v>
      </c>
    </row>
    <row r="63" spans="1:26" x14ac:dyDescent="0.2">
      <c r="A63" s="14">
        <v>5</v>
      </c>
      <c r="B63" s="15" t="s">
        <v>1525</v>
      </c>
      <c r="C63" s="15" t="s">
        <v>34</v>
      </c>
      <c r="D63" s="16">
        <v>2024</v>
      </c>
      <c r="E63" s="16">
        <v>19</v>
      </c>
      <c r="F63" s="16" t="s">
        <v>1505</v>
      </c>
      <c r="G63" s="15" t="s">
        <v>30</v>
      </c>
      <c r="H63" s="15" t="s">
        <v>1506</v>
      </c>
      <c r="I63" s="51">
        <v>0</v>
      </c>
      <c r="J63" s="51">
        <v>1</v>
      </c>
      <c r="K63" s="51">
        <v>0</v>
      </c>
      <c r="L63" s="51">
        <v>0</v>
      </c>
      <c r="M63" s="15" t="s">
        <v>1433</v>
      </c>
      <c r="N63" s="17">
        <v>1100100135091</v>
      </c>
      <c r="O63" s="14" t="s">
        <v>1529</v>
      </c>
      <c r="P63" s="17">
        <v>1100100135091</v>
      </c>
      <c r="Q63" s="14" t="s">
        <v>1529</v>
      </c>
      <c r="R63" s="16" t="s">
        <v>1428</v>
      </c>
      <c r="S63" s="16"/>
      <c r="T63" s="44"/>
      <c r="U63" s="16"/>
      <c r="V63" s="16"/>
      <c r="W63" s="16">
        <v>21.274662924187229</v>
      </c>
      <c r="X63" s="16" t="s">
        <v>1445</v>
      </c>
      <c r="Y63" s="16">
        <v>21.241704461324041</v>
      </c>
      <c r="Z63" s="16" t="s">
        <v>1429</v>
      </c>
    </row>
    <row r="64" spans="1:26" x14ac:dyDescent="0.2">
      <c r="A64" s="14">
        <v>5</v>
      </c>
      <c r="B64" s="15" t="s">
        <v>1525</v>
      </c>
      <c r="C64" s="15" t="s">
        <v>34</v>
      </c>
      <c r="D64" s="16">
        <v>2024</v>
      </c>
      <c r="E64" s="16">
        <v>19</v>
      </c>
      <c r="F64" s="16" t="s">
        <v>1505</v>
      </c>
      <c r="G64" s="15" t="s">
        <v>30</v>
      </c>
      <c r="H64" s="15" t="s">
        <v>1506</v>
      </c>
      <c r="I64" s="51">
        <v>0</v>
      </c>
      <c r="J64" s="51">
        <v>1</v>
      </c>
      <c r="K64" s="51">
        <v>0</v>
      </c>
      <c r="L64" s="51">
        <v>0</v>
      </c>
      <c r="M64" s="15" t="s">
        <v>1433</v>
      </c>
      <c r="N64" s="17">
        <v>1100100135291</v>
      </c>
      <c r="O64" s="14" t="s">
        <v>1530</v>
      </c>
      <c r="P64" s="17">
        <v>1100100135291</v>
      </c>
      <c r="Q64" s="14" t="s">
        <v>1530</v>
      </c>
      <c r="R64" s="16" t="s">
        <v>1428</v>
      </c>
      <c r="S64" s="16"/>
      <c r="T64" s="44"/>
      <c r="U64" s="16"/>
      <c r="V64" s="16"/>
      <c r="W64" s="16">
        <v>21.274662924187229</v>
      </c>
      <c r="X64" s="16" t="s">
        <v>1445</v>
      </c>
      <c r="Y64" s="16">
        <v>21.241704461324041</v>
      </c>
      <c r="Z64" s="16" t="s">
        <v>1429</v>
      </c>
    </row>
    <row r="65" spans="1:26" x14ac:dyDescent="0.2">
      <c r="A65" s="14">
        <v>5</v>
      </c>
      <c r="B65" s="15" t="s">
        <v>1525</v>
      </c>
      <c r="C65" s="15" t="s">
        <v>34</v>
      </c>
      <c r="D65" s="16">
        <v>2024</v>
      </c>
      <c r="E65" s="16">
        <v>19</v>
      </c>
      <c r="F65" s="16" t="s">
        <v>1505</v>
      </c>
      <c r="G65" s="15" t="s">
        <v>30</v>
      </c>
      <c r="H65" s="15" t="s">
        <v>1506</v>
      </c>
      <c r="I65" s="51">
        <v>0</v>
      </c>
      <c r="J65" s="51">
        <v>1</v>
      </c>
      <c r="K65" s="51">
        <v>0</v>
      </c>
      <c r="L65" s="51">
        <v>0</v>
      </c>
      <c r="M65" s="15" t="s">
        <v>1433</v>
      </c>
      <c r="N65" s="17">
        <v>1100100135971</v>
      </c>
      <c r="O65" s="14" t="s">
        <v>1531</v>
      </c>
      <c r="P65" s="17">
        <v>1100100135971</v>
      </c>
      <c r="Q65" s="14" t="s">
        <v>1531</v>
      </c>
      <c r="R65" s="16" t="s">
        <v>1428</v>
      </c>
      <c r="S65" s="16"/>
      <c r="T65" s="44"/>
      <c r="U65" s="16"/>
      <c r="V65" s="16"/>
      <c r="W65" s="16">
        <v>21.274662924187229</v>
      </c>
      <c r="X65" s="16" t="s">
        <v>1445</v>
      </c>
      <c r="Y65" s="16">
        <v>21.241704461324041</v>
      </c>
      <c r="Z65" s="16" t="s">
        <v>1429</v>
      </c>
    </row>
    <row r="66" spans="1:26" x14ac:dyDescent="0.2">
      <c r="A66" s="14">
        <v>5</v>
      </c>
      <c r="B66" s="15" t="s">
        <v>1525</v>
      </c>
      <c r="C66" s="15" t="s">
        <v>34</v>
      </c>
      <c r="D66" s="16">
        <v>2024</v>
      </c>
      <c r="E66" s="16">
        <v>19</v>
      </c>
      <c r="F66" s="16" t="s">
        <v>1505</v>
      </c>
      <c r="G66" s="15" t="s">
        <v>30</v>
      </c>
      <c r="H66" s="15" t="s">
        <v>1506</v>
      </c>
      <c r="I66" s="51">
        <v>0</v>
      </c>
      <c r="J66" s="51">
        <v>1</v>
      </c>
      <c r="K66" s="51">
        <v>0</v>
      </c>
      <c r="L66" s="51">
        <v>0</v>
      </c>
      <c r="M66" s="15" t="s">
        <v>1433</v>
      </c>
      <c r="N66" s="17">
        <v>1100100136351</v>
      </c>
      <c r="O66" s="14" t="s">
        <v>1532</v>
      </c>
      <c r="P66" s="17">
        <v>1100100136351</v>
      </c>
      <c r="Q66" s="14" t="s">
        <v>1532</v>
      </c>
      <c r="R66" s="16" t="s">
        <v>1428</v>
      </c>
      <c r="S66" s="16"/>
      <c r="T66" s="44"/>
      <c r="U66" s="16"/>
      <c r="V66" s="16"/>
      <c r="W66" s="16">
        <v>21.274662924187229</v>
      </c>
      <c r="X66" s="16" t="s">
        <v>1445</v>
      </c>
      <c r="Y66" s="16">
        <v>21.241704461324041</v>
      </c>
      <c r="Z66" s="16" t="s">
        <v>1429</v>
      </c>
    </row>
    <row r="67" spans="1:26" x14ac:dyDescent="0.2">
      <c r="A67" s="14">
        <v>5</v>
      </c>
      <c r="B67" s="15" t="s">
        <v>1525</v>
      </c>
      <c r="C67" s="15" t="s">
        <v>34</v>
      </c>
      <c r="D67" s="16">
        <v>2024</v>
      </c>
      <c r="E67" s="16">
        <v>19</v>
      </c>
      <c r="F67" s="16" t="s">
        <v>1505</v>
      </c>
      <c r="G67" s="15" t="s">
        <v>30</v>
      </c>
      <c r="H67" s="15" t="s">
        <v>1506</v>
      </c>
      <c r="I67" s="51">
        <v>0</v>
      </c>
      <c r="J67" s="51">
        <v>1</v>
      </c>
      <c r="K67" s="51">
        <v>0</v>
      </c>
      <c r="L67" s="51">
        <v>0</v>
      </c>
      <c r="M67" s="15" t="s">
        <v>1433</v>
      </c>
      <c r="N67" s="17">
        <v>1100100136357</v>
      </c>
      <c r="O67" s="14" t="s">
        <v>1533</v>
      </c>
      <c r="P67" s="17">
        <v>1100100136357</v>
      </c>
      <c r="Q67" s="14" t="s">
        <v>1533</v>
      </c>
      <c r="R67" s="16" t="s">
        <v>1428</v>
      </c>
      <c r="S67" s="16"/>
      <c r="T67" s="44"/>
      <c r="U67" s="16"/>
      <c r="V67" s="16"/>
      <c r="W67" s="16">
        <v>21.274662924187229</v>
      </c>
      <c r="X67" s="16" t="s">
        <v>1445</v>
      </c>
      <c r="Y67" s="16">
        <v>21.241704461324041</v>
      </c>
      <c r="Z67" s="16" t="s">
        <v>1429</v>
      </c>
    </row>
    <row r="68" spans="1:26" x14ac:dyDescent="0.2">
      <c r="A68" s="14">
        <v>5</v>
      </c>
      <c r="B68" s="15" t="s">
        <v>1525</v>
      </c>
      <c r="C68" s="15" t="s">
        <v>34</v>
      </c>
      <c r="D68" s="16">
        <v>2024</v>
      </c>
      <c r="E68" s="16">
        <v>19</v>
      </c>
      <c r="F68" s="16" t="s">
        <v>1505</v>
      </c>
      <c r="G68" s="15" t="s">
        <v>30</v>
      </c>
      <c r="H68" s="15" t="s">
        <v>1506</v>
      </c>
      <c r="I68" s="51">
        <v>0</v>
      </c>
      <c r="J68" s="51">
        <v>1</v>
      </c>
      <c r="K68" s="51">
        <v>0</v>
      </c>
      <c r="L68" s="51">
        <v>0</v>
      </c>
      <c r="M68" s="15" t="s">
        <v>1433</v>
      </c>
      <c r="N68" s="17">
        <v>1100100136521</v>
      </c>
      <c r="O68" s="14" t="s">
        <v>1534</v>
      </c>
      <c r="P68" s="17">
        <v>1100100136521</v>
      </c>
      <c r="Q68" s="14" t="s">
        <v>1534</v>
      </c>
      <c r="R68" s="16" t="s">
        <v>1428</v>
      </c>
      <c r="S68" s="16"/>
      <c r="T68" s="44"/>
      <c r="U68" s="16"/>
      <c r="V68" s="16"/>
      <c r="W68" s="16">
        <v>21.274662924187229</v>
      </c>
      <c r="X68" s="16" t="s">
        <v>1445</v>
      </c>
      <c r="Y68" s="16">
        <v>21.241704461324041</v>
      </c>
      <c r="Z68" s="16" t="s">
        <v>1429</v>
      </c>
    </row>
    <row r="69" spans="1:26" x14ac:dyDescent="0.2">
      <c r="A69" s="14">
        <v>5</v>
      </c>
      <c r="B69" s="15" t="s">
        <v>1525</v>
      </c>
      <c r="C69" s="15" t="s">
        <v>34</v>
      </c>
      <c r="D69" s="16">
        <v>2024</v>
      </c>
      <c r="E69" s="16">
        <v>19</v>
      </c>
      <c r="F69" s="16" t="s">
        <v>1505</v>
      </c>
      <c r="G69" s="15" t="s">
        <v>30</v>
      </c>
      <c r="H69" s="15" t="s">
        <v>1506</v>
      </c>
      <c r="I69" s="51">
        <v>0</v>
      </c>
      <c r="J69" s="51">
        <v>1</v>
      </c>
      <c r="K69" s="51">
        <v>0</v>
      </c>
      <c r="L69" s="51">
        <v>0</v>
      </c>
      <c r="M69" s="15" t="s">
        <v>1433</v>
      </c>
      <c r="N69" s="17">
        <v>110011111417</v>
      </c>
      <c r="O69" s="14" t="s">
        <v>1535</v>
      </c>
      <c r="P69" s="17">
        <v>110011111417</v>
      </c>
      <c r="Q69" s="14" t="s">
        <v>1535</v>
      </c>
      <c r="R69" s="16" t="s">
        <v>1428</v>
      </c>
      <c r="S69" s="16"/>
      <c r="T69" s="44"/>
      <c r="U69" s="16"/>
      <c r="V69" s="16"/>
      <c r="W69" s="16">
        <v>21.274662924187229</v>
      </c>
      <c r="X69" s="16" t="s">
        <v>1445</v>
      </c>
      <c r="Y69" s="16">
        <v>21.241704461324041</v>
      </c>
      <c r="Z69" s="16" t="s">
        <v>1429</v>
      </c>
    </row>
    <row r="70" spans="1:26" x14ac:dyDescent="0.2">
      <c r="A70" s="14">
        <v>5</v>
      </c>
      <c r="B70" s="15" t="s">
        <v>1525</v>
      </c>
      <c r="C70" s="15" t="s">
        <v>34</v>
      </c>
      <c r="D70" s="16">
        <v>2024</v>
      </c>
      <c r="E70" s="16">
        <v>19</v>
      </c>
      <c r="F70" s="16" t="s">
        <v>1505</v>
      </c>
      <c r="G70" s="15" t="s">
        <v>30</v>
      </c>
      <c r="H70" s="15" t="s">
        <v>1506</v>
      </c>
      <c r="I70" s="51">
        <v>0</v>
      </c>
      <c r="J70" s="51">
        <v>1</v>
      </c>
      <c r="K70" s="51">
        <v>0</v>
      </c>
      <c r="L70" s="51">
        <v>0</v>
      </c>
      <c r="M70" s="15" t="s">
        <v>1433</v>
      </c>
      <c r="N70" s="17">
        <v>110011112264</v>
      </c>
      <c r="O70" s="14" t="s">
        <v>1536</v>
      </c>
      <c r="P70" s="17">
        <v>110011112264</v>
      </c>
      <c r="Q70" s="14" t="s">
        <v>1536</v>
      </c>
      <c r="R70" s="16" t="s">
        <v>1428</v>
      </c>
      <c r="S70" s="16"/>
      <c r="T70" s="44"/>
      <c r="U70" s="16"/>
      <c r="V70" s="16"/>
      <c r="W70" s="16">
        <v>21.274662924187229</v>
      </c>
      <c r="X70" s="16" t="s">
        <v>1445</v>
      </c>
      <c r="Y70" s="16">
        <v>21.241704461324041</v>
      </c>
      <c r="Z70" s="16" t="s">
        <v>1429</v>
      </c>
    </row>
    <row r="71" spans="1:26" x14ac:dyDescent="0.2">
      <c r="A71" s="14">
        <v>5</v>
      </c>
      <c r="B71" s="15" t="s">
        <v>1525</v>
      </c>
      <c r="C71" s="15" t="s">
        <v>34</v>
      </c>
      <c r="D71" s="16">
        <v>2024</v>
      </c>
      <c r="E71" s="16">
        <v>19</v>
      </c>
      <c r="F71" s="16" t="s">
        <v>1505</v>
      </c>
      <c r="G71" s="15" t="s">
        <v>30</v>
      </c>
      <c r="H71" s="15" t="s">
        <v>1506</v>
      </c>
      <c r="I71" s="51">
        <v>0</v>
      </c>
      <c r="J71" s="51">
        <v>1</v>
      </c>
      <c r="K71" s="51">
        <v>0</v>
      </c>
      <c r="L71" s="51">
        <v>0</v>
      </c>
      <c r="M71" s="15" t="s">
        <v>1433</v>
      </c>
      <c r="N71" s="17">
        <v>110011112295</v>
      </c>
      <c r="O71" s="14" t="s">
        <v>1537</v>
      </c>
      <c r="P71" s="17">
        <v>110011112295</v>
      </c>
      <c r="Q71" s="14" t="s">
        <v>1537</v>
      </c>
      <c r="R71" s="16" t="s">
        <v>1428</v>
      </c>
      <c r="S71" s="16"/>
      <c r="T71" s="44"/>
      <c r="U71" s="16"/>
      <c r="V71" s="16"/>
      <c r="W71" s="16">
        <v>21.274662924187229</v>
      </c>
      <c r="X71" s="16" t="s">
        <v>1445</v>
      </c>
      <c r="Y71" s="16">
        <v>21.241704461324041</v>
      </c>
      <c r="Z71" s="16" t="s">
        <v>1429</v>
      </c>
    </row>
    <row r="72" spans="1:26" x14ac:dyDescent="0.2">
      <c r="A72" s="14">
        <v>5</v>
      </c>
      <c r="B72" s="15" t="s">
        <v>1525</v>
      </c>
      <c r="C72" s="15" t="s">
        <v>34</v>
      </c>
      <c r="D72" s="16">
        <v>2024</v>
      </c>
      <c r="E72" s="16">
        <v>19</v>
      </c>
      <c r="F72" s="16" t="s">
        <v>1505</v>
      </c>
      <c r="G72" s="15" t="s">
        <v>30</v>
      </c>
      <c r="H72" s="15" t="s">
        <v>1506</v>
      </c>
      <c r="I72" s="51">
        <v>0</v>
      </c>
      <c r="J72" s="51">
        <v>1</v>
      </c>
      <c r="K72" s="51">
        <v>0</v>
      </c>
      <c r="L72" s="51">
        <v>0</v>
      </c>
      <c r="M72" s="15" t="s">
        <v>1433</v>
      </c>
      <c r="N72" s="17">
        <v>110011112431</v>
      </c>
      <c r="O72" s="14" t="s">
        <v>1538</v>
      </c>
      <c r="P72" s="17">
        <v>110011112431</v>
      </c>
      <c r="Q72" s="14" t="s">
        <v>1538</v>
      </c>
      <c r="R72" s="16" t="s">
        <v>1428</v>
      </c>
      <c r="S72" s="16"/>
      <c r="T72" s="44"/>
      <c r="U72" s="16"/>
      <c r="V72" s="16"/>
      <c r="W72" s="16">
        <v>21.274662924187229</v>
      </c>
      <c r="X72" s="16" t="s">
        <v>1445</v>
      </c>
      <c r="Y72" s="16">
        <v>21.241704461324041</v>
      </c>
      <c r="Z72" s="16" t="s">
        <v>1429</v>
      </c>
    </row>
    <row r="73" spans="1:26" x14ac:dyDescent="0.2">
      <c r="A73" s="14">
        <v>5</v>
      </c>
      <c r="B73" s="15" t="s">
        <v>1525</v>
      </c>
      <c r="C73" s="15" t="s">
        <v>34</v>
      </c>
      <c r="D73" s="16">
        <v>2024</v>
      </c>
      <c r="E73" s="16">
        <v>19</v>
      </c>
      <c r="F73" s="16" t="s">
        <v>1505</v>
      </c>
      <c r="G73" s="15" t="s">
        <v>30</v>
      </c>
      <c r="H73" s="15" t="s">
        <v>1506</v>
      </c>
      <c r="I73" s="51">
        <v>0</v>
      </c>
      <c r="J73" s="51">
        <v>1</v>
      </c>
      <c r="K73" s="51">
        <v>0</v>
      </c>
      <c r="L73" s="51">
        <v>0</v>
      </c>
      <c r="M73" s="15" t="s">
        <v>1433</v>
      </c>
      <c r="N73" s="17">
        <v>110011113518</v>
      </c>
      <c r="O73" s="14" t="s">
        <v>1539</v>
      </c>
      <c r="P73" s="17">
        <v>110011113518</v>
      </c>
      <c r="Q73" s="14" t="s">
        <v>1539</v>
      </c>
      <c r="R73" s="16" t="s">
        <v>1428</v>
      </c>
      <c r="S73" s="16"/>
      <c r="T73" s="44"/>
      <c r="U73" s="16"/>
      <c r="V73" s="16"/>
      <c r="W73" s="16">
        <v>21.274662924187229</v>
      </c>
      <c r="X73" s="16" t="s">
        <v>1445</v>
      </c>
      <c r="Y73" s="16">
        <v>21.241704461324041</v>
      </c>
      <c r="Z73" s="16" t="s">
        <v>1429</v>
      </c>
    </row>
    <row r="74" spans="1:26" x14ac:dyDescent="0.2">
      <c r="A74" s="14">
        <v>5</v>
      </c>
      <c r="B74" s="15" t="s">
        <v>1525</v>
      </c>
      <c r="C74" s="15" t="s">
        <v>34</v>
      </c>
      <c r="D74" s="16">
        <v>2024</v>
      </c>
      <c r="E74" s="16">
        <v>19</v>
      </c>
      <c r="F74" s="16" t="s">
        <v>1505</v>
      </c>
      <c r="G74" s="15" t="s">
        <v>30</v>
      </c>
      <c r="H74" s="15" t="s">
        <v>1506</v>
      </c>
      <c r="I74" s="51">
        <v>0</v>
      </c>
      <c r="J74" s="51">
        <v>1</v>
      </c>
      <c r="K74" s="51">
        <v>0</v>
      </c>
      <c r="L74" s="51">
        <v>0</v>
      </c>
      <c r="M74" s="15" t="s">
        <v>1433</v>
      </c>
      <c r="N74" s="17">
        <v>110011114948</v>
      </c>
      <c r="O74" s="14" t="s">
        <v>1540</v>
      </c>
      <c r="P74" s="17">
        <v>110011114948</v>
      </c>
      <c r="Q74" s="14" t="s">
        <v>1540</v>
      </c>
      <c r="R74" s="16" t="s">
        <v>1428</v>
      </c>
      <c r="S74" s="16"/>
      <c r="T74" s="44"/>
      <c r="U74" s="16"/>
      <c r="V74" s="16"/>
      <c r="W74" s="16">
        <v>21.274662924187229</v>
      </c>
      <c r="X74" s="16" t="s">
        <v>1445</v>
      </c>
      <c r="Y74" s="16">
        <v>21.241704461324041</v>
      </c>
      <c r="Z74" s="16" t="s">
        <v>1429</v>
      </c>
    </row>
    <row r="75" spans="1:26" x14ac:dyDescent="0.2">
      <c r="A75" s="14">
        <v>5</v>
      </c>
      <c r="B75" s="15" t="s">
        <v>1525</v>
      </c>
      <c r="C75" s="15" t="s">
        <v>34</v>
      </c>
      <c r="D75" s="16">
        <v>2024</v>
      </c>
      <c r="E75" s="16">
        <v>19</v>
      </c>
      <c r="F75" s="16" t="s">
        <v>1505</v>
      </c>
      <c r="G75" s="15" t="s">
        <v>30</v>
      </c>
      <c r="H75" s="15" t="s">
        <v>1506</v>
      </c>
      <c r="I75" s="51">
        <v>0</v>
      </c>
      <c r="J75" s="51">
        <v>1</v>
      </c>
      <c r="K75" s="51">
        <v>0</v>
      </c>
      <c r="L75" s="51">
        <v>0</v>
      </c>
      <c r="M75" s="15" t="s">
        <v>1433</v>
      </c>
      <c r="N75" s="17">
        <v>110011115177</v>
      </c>
      <c r="O75" s="14" t="s">
        <v>1541</v>
      </c>
      <c r="P75" s="17">
        <v>110011115177</v>
      </c>
      <c r="Q75" s="14" t="s">
        <v>1541</v>
      </c>
      <c r="R75" s="16" t="s">
        <v>1428</v>
      </c>
      <c r="S75" s="16"/>
      <c r="T75" s="44"/>
      <c r="U75" s="16"/>
      <c r="V75" s="16"/>
      <c r="W75" s="16">
        <v>21.274662924187229</v>
      </c>
      <c r="X75" s="16" t="s">
        <v>1445</v>
      </c>
      <c r="Y75" s="16">
        <v>21.241704461324041</v>
      </c>
      <c r="Z75" s="16" t="s">
        <v>1429</v>
      </c>
    </row>
    <row r="76" spans="1:26" x14ac:dyDescent="0.2">
      <c r="A76" s="14">
        <v>5</v>
      </c>
      <c r="B76" s="15" t="s">
        <v>1525</v>
      </c>
      <c r="C76" s="15" t="s">
        <v>34</v>
      </c>
      <c r="D76" s="16">
        <v>2024</v>
      </c>
      <c r="E76" s="16">
        <v>19</v>
      </c>
      <c r="F76" s="16" t="s">
        <v>1505</v>
      </c>
      <c r="G76" s="15" t="s">
        <v>30</v>
      </c>
      <c r="H76" s="15" t="s">
        <v>1506</v>
      </c>
      <c r="I76" s="51">
        <v>0</v>
      </c>
      <c r="J76" s="51">
        <v>1</v>
      </c>
      <c r="K76" s="51">
        <v>0</v>
      </c>
      <c r="L76" s="51">
        <v>0</v>
      </c>
      <c r="M76" s="15" t="s">
        <v>1433</v>
      </c>
      <c r="N76" s="17">
        <v>110011115530</v>
      </c>
      <c r="O76" s="14" t="s">
        <v>1542</v>
      </c>
      <c r="P76" s="17">
        <v>110011115530</v>
      </c>
      <c r="Q76" s="14" t="s">
        <v>1542</v>
      </c>
      <c r="R76" s="16" t="s">
        <v>1428</v>
      </c>
      <c r="S76" s="16"/>
      <c r="T76" s="44"/>
      <c r="U76" s="16"/>
      <c r="V76" s="16"/>
      <c r="W76" s="16">
        <v>21.274662924187229</v>
      </c>
      <c r="X76" s="16" t="s">
        <v>1445</v>
      </c>
      <c r="Y76" s="16">
        <v>21.241704461324041</v>
      </c>
      <c r="Z76" s="16" t="s">
        <v>1429</v>
      </c>
    </row>
    <row r="77" spans="1:26" x14ac:dyDescent="0.2">
      <c r="A77" s="14">
        <v>5</v>
      </c>
      <c r="B77" s="15" t="s">
        <v>1525</v>
      </c>
      <c r="C77" s="15" t="s">
        <v>34</v>
      </c>
      <c r="D77" s="16">
        <v>2024</v>
      </c>
      <c r="E77" s="16">
        <v>19</v>
      </c>
      <c r="F77" s="16" t="s">
        <v>1505</v>
      </c>
      <c r="G77" s="15" t="s">
        <v>30</v>
      </c>
      <c r="H77" s="15" t="s">
        <v>1506</v>
      </c>
      <c r="I77" s="51">
        <v>0</v>
      </c>
      <c r="J77" s="51">
        <v>1</v>
      </c>
      <c r="K77" s="51">
        <v>0</v>
      </c>
      <c r="L77" s="51">
        <v>0</v>
      </c>
      <c r="M77" s="15" t="s">
        <v>1433</v>
      </c>
      <c r="N77" s="17">
        <v>110011117593</v>
      </c>
      <c r="O77" s="14" t="s">
        <v>1543</v>
      </c>
      <c r="P77" s="17">
        <v>110011117593</v>
      </c>
      <c r="Q77" s="14" t="s">
        <v>1543</v>
      </c>
      <c r="R77" s="16" t="s">
        <v>1428</v>
      </c>
      <c r="S77" s="16"/>
      <c r="T77" s="44"/>
      <c r="U77" s="16"/>
      <c r="V77" s="16"/>
      <c r="W77" s="16">
        <v>21.274662924187229</v>
      </c>
      <c r="X77" s="16" t="s">
        <v>1445</v>
      </c>
      <c r="Y77" s="16">
        <v>21.241704461324041</v>
      </c>
      <c r="Z77" s="16" t="s">
        <v>1429</v>
      </c>
    </row>
    <row r="78" spans="1:26" x14ac:dyDescent="0.2">
      <c r="A78" s="14">
        <v>5</v>
      </c>
      <c r="B78" s="15" t="s">
        <v>1525</v>
      </c>
      <c r="C78" s="15" t="s">
        <v>34</v>
      </c>
      <c r="D78" s="16">
        <v>2024</v>
      </c>
      <c r="E78" s="16">
        <v>19</v>
      </c>
      <c r="F78" s="16" t="s">
        <v>1505</v>
      </c>
      <c r="G78" s="15" t="s">
        <v>30</v>
      </c>
      <c r="H78" s="15" t="s">
        <v>1506</v>
      </c>
      <c r="I78" s="51">
        <v>0</v>
      </c>
      <c r="J78" s="51">
        <v>1</v>
      </c>
      <c r="K78" s="51">
        <v>0</v>
      </c>
      <c r="L78" s="51">
        <v>0</v>
      </c>
      <c r="M78" s="15" t="s">
        <v>1433</v>
      </c>
      <c r="N78" s="17">
        <v>110011117595</v>
      </c>
      <c r="O78" s="14" t="s">
        <v>1544</v>
      </c>
      <c r="P78" s="17">
        <v>110011117595</v>
      </c>
      <c r="Q78" s="14" t="s">
        <v>1544</v>
      </c>
      <c r="R78" s="16" t="s">
        <v>1428</v>
      </c>
      <c r="S78" s="16"/>
      <c r="T78" s="44"/>
      <c r="U78" s="16"/>
      <c r="V78" s="16"/>
      <c r="W78" s="16">
        <v>21.274662924187229</v>
      </c>
      <c r="X78" s="16" t="s">
        <v>1445</v>
      </c>
      <c r="Y78" s="16">
        <v>21.241704461324041</v>
      </c>
      <c r="Z78" s="16" t="s">
        <v>1429</v>
      </c>
    </row>
    <row r="79" spans="1:26" x14ac:dyDescent="0.2">
      <c r="A79" s="14">
        <v>5</v>
      </c>
      <c r="B79" s="15" t="s">
        <v>1525</v>
      </c>
      <c r="C79" s="15" t="s">
        <v>34</v>
      </c>
      <c r="D79" s="16">
        <v>2024</v>
      </c>
      <c r="E79" s="16">
        <v>19</v>
      </c>
      <c r="F79" s="16" t="s">
        <v>1505</v>
      </c>
      <c r="G79" s="15" t="s">
        <v>30</v>
      </c>
      <c r="H79" s="15" t="s">
        <v>1506</v>
      </c>
      <c r="I79" s="51">
        <v>0</v>
      </c>
      <c r="J79" s="51">
        <v>1</v>
      </c>
      <c r="K79" s="51">
        <v>0</v>
      </c>
      <c r="L79" s="51">
        <v>0</v>
      </c>
      <c r="M79" s="15" t="s">
        <v>1433</v>
      </c>
      <c r="N79" s="17">
        <v>110011118288</v>
      </c>
      <c r="O79" s="14" t="s">
        <v>1545</v>
      </c>
      <c r="P79" s="17">
        <v>110011118288</v>
      </c>
      <c r="Q79" s="14" t="s">
        <v>1545</v>
      </c>
      <c r="R79" s="16" t="s">
        <v>1428</v>
      </c>
      <c r="S79" s="16"/>
      <c r="T79" s="44"/>
      <c r="U79" s="16"/>
      <c r="V79" s="16"/>
      <c r="W79" s="16">
        <v>21.274662924187229</v>
      </c>
      <c r="X79" s="16" t="s">
        <v>1445</v>
      </c>
      <c r="Y79" s="16">
        <v>21.241704461324041</v>
      </c>
      <c r="Z79" s="16" t="s">
        <v>1429</v>
      </c>
    </row>
    <row r="80" spans="1:26" x14ac:dyDescent="0.2">
      <c r="A80" s="14">
        <v>5</v>
      </c>
      <c r="B80" s="15" t="s">
        <v>1525</v>
      </c>
      <c r="C80" s="15" t="s">
        <v>34</v>
      </c>
      <c r="D80" s="16">
        <v>2024</v>
      </c>
      <c r="E80" s="16">
        <v>19</v>
      </c>
      <c r="F80" s="16" t="s">
        <v>1505</v>
      </c>
      <c r="G80" s="15" t="s">
        <v>30</v>
      </c>
      <c r="H80" s="15" t="s">
        <v>1506</v>
      </c>
      <c r="I80" s="51">
        <v>0</v>
      </c>
      <c r="J80" s="51">
        <v>1</v>
      </c>
      <c r="K80" s="51">
        <v>0</v>
      </c>
      <c r="L80" s="51">
        <v>0</v>
      </c>
      <c r="M80" s="15" t="s">
        <v>1433</v>
      </c>
      <c r="N80" s="17">
        <v>110011119725</v>
      </c>
      <c r="O80" s="14" t="s">
        <v>1546</v>
      </c>
      <c r="P80" s="17">
        <v>110011119725</v>
      </c>
      <c r="Q80" s="14" t="s">
        <v>1546</v>
      </c>
      <c r="R80" s="16" t="s">
        <v>1428</v>
      </c>
      <c r="S80" s="16"/>
      <c r="T80" s="44"/>
      <c r="U80" s="16"/>
      <c r="V80" s="16"/>
      <c r="W80" s="16">
        <v>21.274662924187229</v>
      </c>
      <c r="X80" s="16" t="s">
        <v>1445</v>
      </c>
      <c r="Y80" s="16">
        <v>21.241704461324041</v>
      </c>
      <c r="Z80" s="16" t="s">
        <v>1429</v>
      </c>
    </row>
    <row r="81" spans="1:26" x14ac:dyDescent="0.2">
      <c r="A81" s="14">
        <v>5</v>
      </c>
      <c r="B81" s="15" t="s">
        <v>1525</v>
      </c>
      <c r="C81" s="15" t="s">
        <v>34</v>
      </c>
      <c r="D81" s="16">
        <v>2024</v>
      </c>
      <c r="E81" s="16">
        <v>19</v>
      </c>
      <c r="F81" s="16" t="s">
        <v>1505</v>
      </c>
      <c r="G81" s="15" t="s">
        <v>30</v>
      </c>
      <c r="H81" s="15" t="s">
        <v>1506</v>
      </c>
      <c r="I81" s="51">
        <v>0</v>
      </c>
      <c r="J81" s="51">
        <v>1</v>
      </c>
      <c r="K81" s="51">
        <v>0</v>
      </c>
      <c r="L81" s="51">
        <v>0</v>
      </c>
      <c r="M81" s="15" t="s">
        <v>1433</v>
      </c>
      <c r="N81" s="17">
        <v>110011119823</v>
      </c>
      <c r="O81" s="14" t="s">
        <v>1547</v>
      </c>
      <c r="P81" s="17">
        <v>110011119823</v>
      </c>
      <c r="Q81" s="14" t="s">
        <v>1547</v>
      </c>
      <c r="R81" s="16" t="s">
        <v>1428</v>
      </c>
      <c r="S81" s="16"/>
      <c r="T81" s="44"/>
      <c r="U81" s="16"/>
      <c r="V81" s="16"/>
      <c r="W81" s="16">
        <v>21.274662924187229</v>
      </c>
      <c r="X81" s="16" t="s">
        <v>1445</v>
      </c>
      <c r="Y81" s="16">
        <v>21.241704461324041</v>
      </c>
      <c r="Z81" s="16" t="s">
        <v>1429</v>
      </c>
    </row>
    <row r="82" spans="1:26" x14ac:dyDescent="0.2">
      <c r="A82" s="14">
        <v>5</v>
      </c>
      <c r="B82" s="15" t="s">
        <v>1525</v>
      </c>
      <c r="C82" s="15" t="s">
        <v>34</v>
      </c>
      <c r="D82" s="16">
        <v>2024</v>
      </c>
      <c r="E82" s="16">
        <v>19</v>
      </c>
      <c r="F82" s="16" t="s">
        <v>1505</v>
      </c>
      <c r="G82" s="15" t="s">
        <v>30</v>
      </c>
      <c r="H82" s="15" t="s">
        <v>1506</v>
      </c>
      <c r="I82" s="51">
        <v>0</v>
      </c>
      <c r="J82" s="51">
        <v>1</v>
      </c>
      <c r="K82" s="51">
        <v>0</v>
      </c>
      <c r="L82" s="51">
        <v>0</v>
      </c>
      <c r="M82" s="15" t="s">
        <v>1433</v>
      </c>
      <c r="N82" s="17">
        <v>110011119833</v>
      </c>
      <c r="O82" s="14" t="s">
        <v>1548</v>
      </c>
      <c r="P82" s="17">
        <v>110011119833</v>
      </c>
      <c r="Q82" s="14" t="s">
        <v>1548</v>
      </c>
      <c r="R82" s="16" t="s">
        <v>1428</v>
      </c>
      <c r="S82" s="16"/>
      <c r="T82" s="44"/>
      <c r="U82" s="16"/>
      <c r="V82" s="16"/>
      <c r="W82" s="16">
        <v>21.274662924187229</v>
      </c>
      <c r="X82" s="16" t="s">
        <v>1445</v>
      </c>
      <c r="Y82" s="16">
        <v>21.241704461324041</v>
      </c>
      <c r="Z82" s="16" t="s">
        <v>1429</v>
      </c>
    </row>
    <row r="83" spans="1:26" x14ac:dyDescent="0.2">
      <c r="A83" s="14">
        <v>5</v>
      </c>
      <c r="B83" s="15" t="s">
        <v>1525</v>
      </c>
      <c r="C83" s="15" t="s">
        <v>34</v>
      </c>
      <c r="D83" s="16">
        <v>2024</v>
      </c>
      <c r="E83" s="16">
        <v>19</v>
      </c>
      <c r="F83" s="16" t="s">
        <v>1505</v>
      </c>
      <c r="G83" s="15" t="s">
        <v>30</v>
      </c>
      <c r="H83" s="15" t="s">
        <v>1506</v>
      </c>
      <c r="I83" s="51">
        <v>0</v>
      </c>
      <c r="J83" s="51">
        <v>1</v>
      </c>
      <c r="K83" s="51">
        <v>0</v>
      </c>
      <c r="L83" s="51">
        <v>0</v>
      </c>
      <c r="M83" s="15" t="s">
        <v>1433</v>
      </c>
      <c r="N83" s="17">
        <v>110011126480</v>
      </c>
      <c r="O83" s="14" t="s">
        <v>1549</v>
      </c>
      <c r="P83" s="17">
        <v>110011126480</v>
      </c>
      <c r="Q83" s="14" t="s">
        <v>1549</v>
      </c>
      <c r="R83" s="16" t="s">
        <v>1428</v>
      </c>
      <c r="S83" s="16"/>
      <c r="T83" s="44"/>
      <c r="U83" s="16"/>
      <c r="V83" s="16"/>
      <c r="W83" s="16">
        <v>21.274662924187229</v>
      </c>
      <c r="X83" s="16" t="s">
        <v>1445</v>
      </c>
      <c r="Y83" s="16">
        <v>21.241704461324041</v>
      </c>
      <c r="Z83" s="16" t="s">
        <v>1429</v>
      </c>
    </row>
    <row r="84" spans="1:26" x14ac:dyDescent="0.2">
      <c r="A84" s="14">
        <v>5</v>
      </c>
      <c r="B84" s="15" t="s">
        <v>1525</v>
      </c>
      <c r="C84" s="15" t="s">
        <v>34</v>
      </c>
      <c r="D84" s="16">
        <v>2024</v>
      </c>
      <c r="E84" s="16">
        <v>19</v>
      </c>
      <c r="F84" s="16" t="s">
        <v>1505</v>
      </c>
      <c r="G84" s="15" t="s">
        <v>30</v>
      </c>
      <c r="H84" s="15" t="s">
        <v>1506</v>
      </c>
      <c r="I84" s="51">
        <v>0</v>
      </c>
      <c r="J84" s="51">
        <v>1</v>
      </c>
      <c r="K84" s="51">
        <v>0</v>
      </c>
      <c r="L84" s="51">
        <v>0</v>
      </c>
      <c r="M84" s="15" t="s">
        <v>1433</v>
      </c>
      <c r="N84" s="17">
        <v>110011151743</v>
      </c>
      <c r="O84" s="14" t="s">
        <v>1550</v>
      </c>
      <c r="P84" s="17">
        <v>110011151743</v>
      </c>
      <c r="Q84" s="14" t="s">
        <v>1550</v>
      </c>
      <c r="R84" s="16" t="s">
        <v>1428</v>
      </c>
      <c r="S84" s="16"/>
      <c r="T84" s="44"/>
      <c r="U84" s="16"/>
      <c r="V84" s="16"/>
      <c r="W84" s="16">
        <v>21.274662924187229</v>
      </c>
      <c r="X84" s="16" t="s">
        <v>1445</v>
      </c>
      <c r="Y84" s="16">
        <v>21.241704461324041</v>
      </c>
      <c r="Z84" s="16" t="s">
        <v>1429</v>
      </c>
    </row>
    <row r="85" spans="1:26" x14ac:dyDescent="0.2">
      <c r="A85" s="14">
        <v>5</v>
      </c>
      <c r="B85" s="15" t="s">
        <v>1525</v>
      </c>
      <c r="C85" s="15" t="s">
        <v>34</v>
      </c>
      <c r="D85" s="16">
        <v>2024</v>
      </c>
      <c r="E85" s="16">
        <v>19</v>
      </c>
      <c r="F85" s="16" t="s">
        <v>1505</v>
      </c>
      <c r="G85" s="15" t="s">
        <v>30</v>
      </c>
      <c r="H85" s="15" t="s">
        <v>1506</v>
      </c>
      <c r="I85" s="51">
        <v>1</v>
      </c>
      <c r="J85" s="51">
        <v>0</v>
      </c>
      <c r="K85" s="51">
        <v>0</v>
      </c>
      <c r="L85" s="51">
        <v>0</v>
      </c>
      <c r="M85" s="15" t="s">
        <v>1438</v>
      </c>
      <c r="N85" s="17">
        <v>829</v>
      </c>
      <c r="O85" s="15" t="s">
        <v>33</v>
      </c>
      <c r="P85" s="17">
        <v>829</v>
      </c>
      <c r="Q85" s="14" t="s">
        <v>33</v>
      </c>
      <c r="R85" s="16" t="s">
        <v>1428</v>
      </c>
      <c r="S85" s="16"/>
      <c r="T85" s="44">
        <v>122</v>
      </c>
      <c r="U85" s="16"/>
      <c r="V85" s="16"/>
      <c r="W85" s="16">
        <v>21.274662924187229</v>
      </c>
      <c r="X85" s="16" t="s">
        <v>1445</v>
      </c>
      <c r="Y85" s="16">
        <v>21.241704461324041</v>
      </c>
      <c r="Z85" s="16" t="s">
        <v>1429</v>
      </c>
    </row>
    <row r="86" spans="1:26" x14ac:dyDescent="0.2">
      <c r="A86" s="14">
        <v>5</v>
      </c>
      <c r="B86" s="15" t="s">
        <v>1525</v>
      </c>
      <c r="C86" s="15" t="s">
        <v>34</v>
      </c>
      <c r="D86" s="16">
        <v>2024</v>
      </c>
      <c r="E86" s="16">
        <v>19</v>
      </c>
      <c r="F86" s="16" t="s">
        <v>1505</v>
      </c>
      <c r="G86" s="15" t="s">
        <v>30</v>
      </c>
      <c r="H86" s="15" t="s">
        <v>1506</v>
      </c>
      <c r="I86" s="51">
        <v>1</v>
      </c>
      <c r="J86" s="51">
        <v>0</v>
      </c>
      <c r="K86" s="51">
        <v>0</v>
      </c>
      <c r="L86" s="51">
        <v>0</v>
      </c>
      <c r="M86" s="15" t="s">
        <v>1438</v>
      </c>
      <c r="N86" s="17">
        <v>832</v>
      </c>
      <c r="O86" s="15" t="s">
        <v>1551</v>
      </c>
      <c r="P86" s="17">
        <v>832</v>
      </c>
      <c r="Q86" s="14" t="s">
        <v>1551</v>
      </c>
      <c r="R86" s="16" t="s">
        <v>1428</v>
      </c>
      <c r="S86" s="16"/>
      <c r="T86" s="44">
        <v>136</v>
      </c>
      <c r="U86" s="16"/>
      <c r="V86" s="16"/>
      <c r="W86" s="16">
        <v>21.274662924187229</v>
      </c>
      <c r="X86" s="16" t="s">
        <v>1445</v>
      </c>
      <c r="Y86" s="16">
        <v>21.241704461324041</v>
      </c>
      <c r="Z86" s="16" t="s">
        <v>1429</v>
      </c>
    </row>
    <row r="87" spans="1:26" x14ac:dyDescent="0.2">
      <c r="A87" s="14">
        <v>5</v>
      </c>
      <c r="B87" s="15" t="s">
        <v>1525</v>
      </c>
      <c r="C87" s="15" t="s">
        <v>34</v>
      </c>
      <c r="D87" s="16">
        <v>2024</v>
      </c>
      <c r="E87" s="16">
        <v>19</v>
      </c>
      <c r="F87" s="16" t="s">
        <v>1505</v>
      </c>
      <c r="G87" s="15" t="s">
        <v>30</v>
      </c>
      <c r="H87" s="15" t="s">
        <v>1506</v>
      </c>
      <c r="I87" s="51">
        <v>1</v>
      </c>
      <c r="J87" s="51">
        <v>0</v>
      </c>
      <c r="K87" s="51">
        <v>0</v>
      </c>
      <c r="L87" s="51">
        <v>0</v>
      </c>
      <c r="M87" s="15" t="s">
        <v>1438</v>
      </c>
      <c r="N87" s="17">
        <v>1036</v>
      </c>
      <c r="O87" s="15" t="s">
        <v>1552</v>
      </c>
      <c r="P87" s="17">
        <v>1036</v>
      </c>
      <c r="Q87" s="14" t="s">
        <v>1552</v>
      </c>
      <c r="R87" s="16" t="s">
        <v>1428</v>
      </c>
      <c r="S87" s="16"/>
      <c r="T87" s="44">
        <v>69</v>
      </c>
      <c r="U87" s="16"/>
      <c r="V87" s="16"/>
      <c r="W87" s="16">
        <v>21.274662924187229</v>
      </c>
      <c r="X87" s="16" t="s">
        <v>1445</v>
      </c>
      <c r="Y87" s="16">
        <v>21.241704461324041</v>
      </c>
      <c r="Z87" s="16" t="s">
        <v>1429</v>
      </c>
    </row>
    <row r="88" spans="1:26" x14ac:dyDescent="0.2">
      <c r="A88" s="14">
        <v>5</v>
      </c>
      <c r="B88" s="15" t="s">
        <v>1525</v>
      </c>
      <c r="C88" s="15" t="s">
        <v>34</v>
      </c>
      <c r="D88" s="16">
        <v>2024</v>
      </c>
      <c r="E88" s="16">
        <v>19</v>
      </c>
      <c r="F88" s="16" t="s">
        <v>1505</v>
      </c>
      <c r="G88" s="15" t="s">
        <v>30</v>
      </c>
      <c r="H88" s="15" t="s">
        <v>1506</v>
      </c>
      <c r="I88" s="51">
        <v>1</v>
      </c>
      <c r="J88" s="51">
        <v>0</v>
      </c>
      <c r="K88" s="51">
        <v>0</v>
      </c>
      <c r="L88" s="51">
        <v>0</v>
      </c>
      <c r="M88" s="15" t="s">
        <v>1438</v>
      </c>
      <c r="N88" s="17">
        <v>1039</v>
      </c>
      <c r="O88" s="15" t="s">
        <v>1553</v>
      </c>
      <c r="P88" s="17">
        <v>1039</v>
      </c>
      <c r="Q88" s="14" t="s">
        <v>1553</v>
      </c>
      <c r="R88" s="16" t="s">
        <v>1428</v>
      </c>
      <c r="S88" s="16"/>
      <c r="T88" s="44">
        <v>136</v>
      </c>
      <c r="U88" s="16"/>
      <c r="V88" s="16"/>
      <c r="W88" s="16">
        <v>21.274662924187229</v>
      </c>
      <c r="X88" s="16" t="s">
        <v>1445</v>
      </c>
      <c r="Y88" s="16">
        <v>21.241704461324041</v>
      </c>
      <c r="Z88" s="16" t="s">
        <v>1429</v>
      </c>
    </row>
    <row r="89" spans="1:26" x14ac:dyDescent="0.2">
      <c r="A89" s="14">
        <v>6</v>
      </c>
      <c r="B89" s="15" t="s">
        <v>1554</v>
      </c>
      <c r="C89" s="15" t="s">
        <v>1555</v>
      </c>
      <c r="D89" s="16">
        <v>2024</v>
      </c>
      <c r="E89" s="16">
        <v>19</v>
      </c>
      <c r="F89" s="16" t="s">
        <v>1505</v>
      </c>
      <c r="G89" s="14" t="s">
        <v>30</v>
      </c>
      <c r="H89" s="15" t="s">
        <v>1556</v>
      </c>
      <c r="I89" s="51">
        <v>0</v>
      </c>
      <c r="J89" s="51">
        <v>0</v>
      </c>
      <c r="K89" s="51">
        <v>1</v>
      </c>
      <c r="L89" s="51">
        <v>0</v>
      </c>
      <c r="M89" s="15" t="s">
        <v>1425</v>
      </c>
      <c r="N89" s="17">
        <v>111001014486</v>
      </c>
      <c r="O89" s="15" t="s">
        <v>1557</v>
      </c>
      <c r="P89" s="17">
        <v>111001014486</v>
      </c>
      <c r="Q89" s="14" t="s">
        <v>1558</v>
      </c>
      <c r="R89" s="16" t="s">
        <v>1428</v>
      </c>
      <c r="S89" s="16">
        <v>11100101448601</v>
      </c>
      <c r="T89" s="44">
        <v>1987</v>
      </c>
      <c r="U89" s="16">
        <v>67</v>
      </c>
      <c r="V89" s="16" t="s">
        <v>1559</v>
      </c>
      <c r="W89" s="16">
        <v>22.016715688001689</v>
      </c>
      <c r="X89" s="16" t="s">
        <v>1445</v>
      </c>
      <c r="Y89" s="16">
        <v>24.98187044920418</v>
      </c>
      <c r="Z89" s="16" t="s">
        <v>1429</v>
      </c>
    </row>
    <row r="90" spans="1:26" x14ac:dyDescent="0.2">
      <c r="A90" s="14">
        <v>6</v>
      </c>
      <c r="B90" s="15" t="s">
        <v>1554</v>
      </c>
      <c r="C90" s="15" t="s">
        <v>1555</v>
      </c>
      <c r="D90" s="16">
        <v>2024</v>
      </c>
      <c r="E90" s="16">
        <v>19</v>
      </c>
      <c r="F90" s="16" t="s">
        <v>1505</v>
      </c>
      <c r="G90" s="14" t="s">
        <v>30</v>
      </c>
      <c r="H90" s="15" t="s">
        <v>1556</v>
      </c>
      <c r="I90" s="51">
        <v>0</v>
      </c>
      <c r="J90" s="51">
        <v>0</v>
      </c>
      <c r="K90" s="51">
        <v>1</v>
      </c>
      <c r="L90" s="51">
        <v>0</v>
      </c>
      <c r="M90" s="15" t="s">
        <v>1425</v>
      </c>
      <c r="N90" s="17">
        <v>111001044385</v>
      </c>
      <c r="O90" s="15" t="s">
        <v>1560</v>
      </c>
      <c r="P90" s="17">
        <v>111001044385</v>
      </c>
      <c r="Q90" s="14" t="s">
        <v>1561</v>
      </c>
      <c r="R90" s="16" t="s">
        <v>1428</v>
      </c>
      <c r="S90" s="16">
        <v>11100104438501</v>
      </c>
      <c r="T90" s="44">
        <v>2775</v>
      </c>
      <c r="U90" s="16">
        <v>67</v>
      </c>
      <c r="V90" s="16" t="s">
        <v>1559</v>
      </c>
      <c r="W90" s="16">
        <v>22.016715688001689</v>
      </c>
      <c r="X90" s="16" t="s">
        <v>1445</v>
      </c>
      <c r="Y90" s="16">
        <v>24.98187044920418</v>
      </c>
      <c r="Z90" s="16" t="s">
        <v>1429</v>
      </c>
    </row>
    <row r="91" spans="1:26" x14ac:dyDescent="0.2">
      <c r="A91" s="14">
        <v>6</v>
      </c>
      <c r="B91" s="15" t="s">
        <v>1562</v>
      </c>
      <c r="C91" s="15" t="s">
        <v>1555</v>
      </c>
      <c r="D91" s="16">
        <v>2024</v>
      </c>
      <c r="E91" s="16">
        <v>19</v>
      </c>
      <c r="F91" s="16" t="s">
        <v>1505</v>
      </c>
      <c r="G91" s="15" t="s">
        <v>30</v>
      </c>
      <c r="H91" s="15" t="s">
        <v>1556</v>
      </c>
      <c r="I91" s="51">
        <v>0</v>
      </c>
      <c r="J91" s="51">
        <v>1</v>
      </c>
      <c r="K91" s="51">
        <v>0</v>
      </c>
      <c r="L91" s="51">
        <v>0</v>
      </c>
      <c r="M91" s="15" t="s">
        <v>1433</v>
      </c>
      <c r="N91" s="17">
        <v>1100100013763</v>
      </c>
      <c r="O91" s="14" t="s">
        <v>1563</v>
      </c>
      <c r="P91" s="17">
        <v>1100100013763</v>
      </c>
      <c r="Q91" s="14" t="s">
        <v>1563</v>
      </c>
      <c r="R91" s="16" t="s">
        <v>1428</v>
      </c>
      <c r="S91" s="16"/>
      <c r="T91" s="44"/>
      <c r="U91" s="16"/>
      <c r="V91" s="16"/>
      <c r="W91" s="16">
        <v>22.016715688001689</v>
      </c>
      <c r="X91" s="16" t="s">
        <v>1445</v>
      </c>
      <c r="Y91" s="16">
        <v>24.98187044920418</v>
      </c>
      <c r="Z91" s="16" t="s">
        <v>1429</v>
      </c>
    </row>
    <row r="92" spans="1:26" x14ac:dyDescent="0.2">
      <c r="A92" s="14">
        <v>6</v>
      </c>
      <c r="B92" s="15" t="s">
        <v>1562</v>
      </c>
      <c r="C92" s="15" t="s">
        <v>1555</v>
      </c>
      <c r="D92" s="16">
        <v>2024</v>
      </c>
      <c r="E92" s="16">
        <v>19</v>
      </c>
      <c r="F92" s="16" t="s">
        <v>1505</v>
      </c>
      <c r="G92" s="15" t="s">
        <v>30</v>
      </c>
      <c r="H92" s="15" t="s">
        <v>1556</v>
      </c>
      <c r="I92" s="51">
        <v>0</v>
      </c>
      <c r="J92" s="51">
        <v>1</v>
      </c>
      <c r="K92" s="51">
        <v>0</v>
      </c>
      <c r="L92" s="51">
        <v>0</v>
      </c>
      <c r="M92" s="15" t="s">
        <v>1433</v>
      </c>
      <c r="N92" s="17">
        <v>1100100133566</v>
      </c>
      <c r="O92" s="14" t="s">
        <v>1564</v>
      </c>
      <c r="P92" s="17">
        <v>1100100133566</v>
      </c>
      <c r="Q92" s="14" t="s">
        <v>1564</v>
      </c>
      <c r="R92" s="16" t="s">
        <v>1428</v>
      </c>
      <c r="S92" s="16"/>
      <c r="T92" s="44"/>
      <c r="U92" s="16"/>
      <c r="V92" s="16"/>
      <c r="W92" s="16">
        <v>22.016715688001689</v>
      </c>
      <c r="X92" s="16" t="s">
        <v>1445</v>
      </c>
      <c r="Y92" s="16">
        <v>24.98187044920418</v>
      </c>
      <c r="Z92" s="16" t="s">
        <v>1429</v>
      </c>
    </row>
    <row r="93" spans="1:26" x14ac:dyDescent="0.2">
      <c r="A93" s="14">
        <v>6</v>
      </c>
      <c r="B93" s="15" t="s">
        <v>1562</v>
      </c>
      <c r="C93" s="15" t="s">
        <v>1555</v>
      </c>
      <c r="D93" s="16">
        <v>2024</v>
      </c>
      <c r="E93" s="16">
        <v>19</v>
      </c>
      <c r="F93" s="16" t="s">
        <v>1505</v>
      </c>
      <c r="G93" s="15" t="s">
        <v>30</v>
      </c>
      <c r="H93" s="15" t="s">
        <v>1556</v>
      </c>
      <c r="I93" s="51">
        <v>0</v>
      </c>
      <c r="J93" s="51">
        <v>1</v>
      </c>
      <c r="K93" s="51">
        <v>0</v>
      </c>
      <c r="L93" s="51">
        <v>0</v>
      </c>
      <c r="M93" s="15" t="s">
        <v>1433</v>
      </c>
      <c r="N93" s="17">
        <v>110011112173</v>
      </c>
      <c r="O93" s="14" t="s">
        <v>1565</v>
      </c>
      <c r="P93" s="17">
        <v>110011112173</v>
      </c>
      <c r="Q93" s="14" t="s">
        <v>1565</v>
      </c>
      <c r="R93" s="16" t="s">
        <v>1428</v>
      </c>
      <c r="S93" s="16"/>
      <c r="T93" s="44"/>
      <c r="U93" s="16"/>
      <c r="V93" s="16"/>
      <c r="W93" s="16">
        <v>22.016715688001689</v>
      </c>
      <c r="X93" s="16" t="s">
        <v>1445</v>
      </c>
      <c r="Y93" s="16">
        <v>24.98187044920418</v>
      </c>
      <c r="Z93" s="16" t="s">
        <v>1429</v>
      </c>
    </row>
    <row r="94" spans="1:26" x14ac:dyDescent="0.2">
      <c r="A94" s="14">
        <v>6</v>
      </c>
      <c r="B94" s="15" t="s">
        <v>1562</v>
      </c>
      <c r="C94" s="15" t="s">
        <v>1555</v>
      </c>
      <c r="D94" s="16">
        <v>2024</v>
      </c>
      <c r="E94" s="16">
        <v>19</v>
      </c>
      <c r="F94" s="16" t="s">
        <v>1505</v>
      </c>
      <c r="G94" s="15" t="s">
        <v>30</v>
      </c>
      <c r="H94" s="15" t="s">
        <v>1556</v>
      </c>
      <c r="I94" s="51">
        <v>0</v>
      </c>
      <c r="J94" s="51">
        <v>1</v>
      </c>
      <c r="K94" s="51">
        <v>0</v>
      </c>
      <c r="L94" s="51">
        <v>0</v>
      </c>
      <c r="M94" s="15" t="s">
        <v>1433</v>
      </c>
      <c r="N94" s="17">
        <v>110011112602</v>
      </c>
      <c r="O94" s="14" t="s">
        <v>1566</v>
      </c>
      <c r="P94" s="17">
        <v>110011112602</v>
      </c>
      <c r="Q94" s="14" t="s">
        <v>1566</v>
      </c>
      <c r="R94" s="16" t="s">
        <v>1428</v>
      </c>
      <c r="S94" s="16"/>
      <c r="T94" s="44"/>
      <c r="U94" s="16"/>
      <c r="V94" s="16"/>
      <c r="W94" s="16">
        <v>22.016715688001689</v>
      </c>
      <c r="X94" s="16" t="s">
        <v>1445</v>
      </c>
      <c r="Y94" s="16">
        <v>24.98187044920418</v>
      </c>
      <c r="Z94" s="16" t="s">
        <v>1429</v>
      </c>
    </row>
    <row r="95" spans="1:26" x14ac:dyDescent="0.2">
      <c r="A95" s="14">
        <v>6</v>
      </c>
      <c r="B95" s="15" t="s">
        <v>1562</v>
      </c>
      <c r="C95" s="15" t="s">
        <v>1555</v>
      </c>
      <c r="D95" s="16">
        <v>2024</v>
      </c>
      <c r="E95" s="16">
        <v>19</v>
      </c>
      <c r="F95" s="16" t="s">
        <v>1505</v>
      </c>
      <c r="G95" s="15" t="s">
        <v>30</v>
      </c>
      <c r="H95" s="15" t="s">
        <v>1556</v>
      </c>
      <c r="I95" s="51">
        <v>0</v>
      </c>
      <c r="J95" s="51">
        <v>1</v>
      </c>
      <c r="K95" s="51">
        <v>0</v>
      </c>
      <c r="L95" s="51">
        <v>0</v>
      </c>
      <c r="M95" s="15" t="s">
        <v>1433</v>
      </c>
      <c r="N95" s="17">
        <v>110011151741</v>
      </c>
      <c r="O95" s="14" t="s">
        <v>1567</v>
      </c>
      <c r="P95" s="17">
        <v>110011151741</v>
      </c>
      <c r="Q95" s="14" t="s">
        <v>1567</v>
      </c>
      <c r="R95" s="16" t="s">
        <v>1428</v>
      </c>
      <c r="S95" s="16"/>
      <c r="T95" s="44"/>
      <c r="U95" s="16"/>
      <c r="V95" s="16"/>
      <c r="W95" s="16">
        <v>22.016715688001689</v>
      </c>
      <c r="X95" s="16" t="s">
        <v>1445</v>
      </c>
      <c r="Y95" s="16">
        <v>24.98187044920418</v>
      </c>
      <c r="Z95" s="16" t="s">
        <v>1429</v>
      </c>
    </row>
    <row r="96" spans="1:26" x14ac:dyDescent="0.2">
      <c r="A96" s="14">
        <v>7</v>
      </c>
      <c r="B96" s="15" t="s">
        <v>1568</v>
      </c>
      <c r="C96" s="15" t="s">
        <v>1569</v>
      </c>
      <c r="D96" s="16">
        <v>2024</v>
      </c>
      <c r="E96" s="16">
        <v>10</v>
      </c>
      <c r="F96" s="16" t="s">
        <v>1570</v>
      </c>
      <c r="G96" s="14" t="s">
        <v>44</v>
      </c>
      <c r="H96" s="15" t="s">
        <v>1571</v>
      </c>
      <c r="I96" s="51">
        <v>0</v>
      </c>
      <c r="J96" s="51">
        <v>0</v>
      </c>
      <c r="K96" s="51">
        <v>1</v>
      </c>
      <c r="L96" s="51">
        <v>0</v>
      </c>
      <c r="M96" s="15" t="s">
        <v>1425</v>
      </c>
      <c r="N96" s="17">
        <v>111001009580</v>
      </c>
      <c r="O96" s="15" t="s">
        <v>1572</v>
      </c>
      <c r="P96" s="17">
        <v>111001009580</v>
      </c>
      <c r="Q96" s="14" t="s">
        <v>1573</v>
      </c>
      <c r="R96" s="16" t="s">
        <v>1428</v>
      </c>
      <c r="S96" s="16">
        <v>11100100958001</v>
      </c>
      <c r="T96" s="44">
        <v>645</v>
      </c>
      <c r="U96" s="16">
        <v>26</v>
      </c>
      <c r="V96" s="16" t="s">
        <v>1574</v>
      </c>
      <c r="W96" s="16">
        <v>21.10098521131037</v>
      </c>
      <c r="X96" s="16" t="s">
        <v>1445</v>
      </c>
      <c r="Y96" s="16">
        <v>16.263259631008761</v>
      </c>
      <c r="Z96" s="16" t="s">
        <v>1445</v>
      </c>
    </row>
    <row r="97" spans="1:26" x14ac:dyDescent="0.2">
      <c r="A97" s="14">
        <v>7</v>
      </c>
      <c r="B97" s="15" t="s">
        <v>1568</v>
      </c>
      <c r="C97" s="15" t="s">
        <v>1569</v>
      </c>
      <c r="D97" s="16">
        <v>2024</v>
      </c>
      <c r="E97" s="16">
        <v>10</v>
      </c>
      <c r="F97" s="16" t="s">
        <v>1570</v>
      </c>
      <c r="G97" s="14" t="s">
        <v>44</v>
      </c>
      <c r="H97" s="15" t="s">
        <v>1571</v>
      </c>
      <c r="I97" s="51">
        <v>0</v>
      </c>
      <c r="J97" s="51">
        <v>0</v>
      </c>
      <c r="K97" s="51">
        <v>1</v>
      </c>
      <c r="L97" s="51">
        <v>0</v>
      </c>
      <c r="M97" s="15" t="s">
        <v>1425</v>
      </c>
      <c r="N97" s="17">
        <v>111001009580</v>
      </c>
      <c r="O97" s="15" t="s">
        <v>1572</v>
      </c>
      <c r="P97" s="17">
        <v>111001015199</v>
      </c>
      <c r="Q97" s="14" t="s">
        <v>1575</v>
      </c>
      <c r="R97" s="16" t="s">
        <v>1428</v>
      </c>
      <c r="S97" s="16">
        <v>11100100958002</v>
      </c>
      <c r="T97" s="44">
        <v>450</v>
      </c>
      <c r="U97" s="16">
        <v>26</v>
      </c>
      <c r="V97" s="16" t="s">
        <v>1574</v>
      </c>
      <c r="W97" s="16">
        <v>21.10098521131037</v>
      </c>
      <c r="X97" s="16" t="s">
        <v>1445</v>
      </c>
      <c r="Y97" s="16">
        <v>16.263259631008761</v>
      </c>
      <c r="Z97" s="16" t="s">
        <v>1445</v>
      </c>
    </row>
    <row r="98" spans="1:26" x14ac:dyDescent="0.2">
      <c r="A98" s="14">
        <v>7</v>
      </c>
      <c r="B98" s="15" t="s">
        <v>1568</v>
      </c>
      <c r="C98" s="15" t="s">
        <v>1569</v>
      </c>
      <c r="D98" s="16">
        <v>2024</v>
      </c>
      <c r="E98" s="16">
        <v>10</v>
      </c>
      <c r="F98" s="16" t="s">
        <v>1570</v>
      </c>
      <c r="G98" s="14" t="s">
        <v>44</v>
      </c>
      <c r="H98" s="15" t="s">
        <v>1571</v>
      </c>
      <c r="I98" s="51">
        <v>0</v>
      </c>
      <c r="J98" s="51">
        <v>0</v>
      </c>
      <c r="K98" s="51">
        <v>1</v>
      </c>
      <c r="L98" s="51">
        <v>0</v>
      </c>
      <c r="M98" s="15" t="s">
        <v>1425</v>
      </c>
      <c r="N98" s="17">
        <v>111001013293</v>
      </c>
      <c r="O98" s="15" t="s">
        <v>1576</v>
      </c>
      <c r="P98" s="17">
        <v>111001013293</v>
      </c>
      <c r="Q98" s="14" t="s">
        <v>1577</v>
      </c>
      <c r="R98" s="16" t="s">
        <v>1428</v>
      </c>
      <c r="S98" s="16">
        <v>11100101329301</v>
      </c>
      <c r="T98" s="44">
        <v>286</v>
      </c>
      <c r="U98" s="16">
        <v>26</v>
      </c>
      <c r="V98" s="16" t="s">
        <v>1574</v>
      </c>
      <c r="W98" s="16">
        <v>21.10098521131037</v>
      </c>
      <c r="X98" s="16" t="s">
        <v>1445</v>
      </c>
      <c r="Y98" s="16">
        <v>16.263259631008761</v>
      </c>
      <c r="Z98" s="16" t="s">
        <v>1445</v>
      </c>
    </row>
    <row r="99" spans="1:26" x14ac:dyDescent="0.2">
      <c r="A99" s="14">
        <v>7</v>
      </c>
      <c r="B99" s="15" t="s">
        <v>1568</v>
      </c>
      <c r="C99" s="15" t="s">
        <v>1569</v>
      </c>
      <c r="D99" s="16">
        <v>2024</v>
      </c>
      <c r="E99" s="16">
        <v>10</v>
      </c>
      <c r="F99" s="16" t="s">
        <v>1570</v>
      </c>
      <c r="G99" s="14" t="s">
        <v>44</v>
      </c>
      <c r="H99" s="15" t="s">
        <v>1571</v>
      </c>
      <c r="I99" s="51">
        <v>0</v>
      </c>
      <c r="J99" s="51">
        <v>0</v>
      </c>
      <c r="K99" s="51">
        <v>1</v>
      </c>
      <c r="L99" s="51">
        <v>0</v>
      </c>
      <c r="M99" s="15" t="s">
        <v>1425</v>
      </c>
      <c r="N99" s="17">
        <v>111001013293</v>
      </c>
      <c r="O99" s="15" t="s">
        <v>1576</v>
      </c>
      <c r="P99" s="17">
        <v>111001015181</v>
      </c>
      <c r="Q99" s="14" t="s">
        <v>1578</v>
      </c>
      <c r="R99" s="16" t="s">
        <v>1428</v>
      </c>
      <c r="S99" s="16">
        <v>11100101329302</v>
      </c>
      <c r="T99" s="44">
        <v>490</v>
      </c>
      <c r="U99" s="16">
        <v>26</v>
      </c>
      <c r="V99" s="16" t="s">
        <v>1574</v>
      </c>
      <c r="W99" s="16">
        <v>21.10098521131037</v>
      </c>
      <c r="X99" s="16" t="s">
        <v>1445</v>
      </c>
      <c r="Y99" s="16">
        <v>16.263259631008761</v>
      </c>
      <c r="Z99" s="16" t="s">
        <v>1445</v>
      </c>
    </row>
    <row r="100" spans="1:26" x14ac:dyDescent="0.2">
      <c r="A100" s="14">
        <v>7</v>
      </c>
      <c r="B100" s="15" t="s">
        <v>1568</v>
      </c>
      <c r="C100" s="15" t="s">
        <v>1569</v>
      </c>
      <c r="D100" s="16">
        <v>2024</v>
      </c>
      <c r="E100" s="16">
        <v>10</v>
      </c>
      <c r="F100" s="16" t="s">
        <v>1570</v>
      </c>
      <c r="G100" s="14" t="s">
        <v>44</v>
      </c>
      <c r="H100" s="15" t="s">
        <v>1571</v>
      </c>
      <c r="I100" s="51">
        <v>0</v>
      </c>
      <c r="J100" s="51">
        <v>0</v>
      </c>
      <c r="K100" s="51">
        <v>1</v>
      </c>
      <c r="L100" s="51">
        <v>0</v>
      </c>
      <c r="M100" s="15" t="s">
        <v>1425</v>
      </c>
      <c r="N100" s="17">
        <v>111001017795</v>
      </c>
      <c r="O100" s="15" t="s">
        <v>1579</v>
      </c>
      <c r="P100" s="17">
        <v>111001017795</v>
      </c>
      <c r="Q100" s="14" t="s">
        <v>1580</v>
      </c>
      <c r="R100" s="16" t="s">
        <v>1428</v>
      </c>
      <c r="S100" s="16">
        <v>11100101779501</v>
      </c>
      <c r="T100" s="44">
        <v>1409</v>
      </c>
      <c r="U100" s="16">
        <v>26</v>
      </c>
      <c r="V100" s="16" t="s">
        <v>1574</v>
      </c>
      <c r="W100" s="16">
        <v>21.10098521131037</v>
      </c>
      <c r="X100" s="16" t="s">
        <v>1445</v>
      </c>
      <c r="Y100" s="16">
        <v>16.263259631008761</v>
      </c>
      <c r="Z100" s="16" t="s">
        <v>1445</v>
      </c>
    </row>
    <row r="101" spans="1:26" x14ac:dyDescent="0.2">
      <c r="A101" s="14">
        <v>7</v>
      </c>
      <c r="B101" s="15" t="s">
        <v>1568</v>
      </c>
      <c r="C101" s="15" t="s">
        <v>1569</v>
      </c>
      <c r="D101" s="16">
        <v>2024</v>
      </c>
      <c r="E101" s="16">
        <v>10</v>
      </c>
      <c r="F101" s="16" t="s">
        <v>1570</v>
      </c>
      <c r="G101" s="14" t="s">
        <v>44</v>
      </c>
      <c r="H101" s="15" t="s">
        <v>1571</v>
      </c>
      <c r="I101" s="51">
        <v>0</v>
      </c>
      <c r="J101" s="51">
        <v>0</v>
      </c>
      <c r="K101" s="51">
        <v>1</v>
      </c>
      <c r="L101" s="51">
        <v>0</v>
      </c>
      <c r="M101" s="15" t="s">
        <v>1425</v>
      </c>
      <c r="N101" s="17">
        <v>111001104035</v>
      </c>
      <c r="O101" s="15" t="s">
        <v>1581</v>
      </c>
      <c r="P101" s="17">
        <v>111001104035</v>
      </c>
      <c r="Q101" s="14" t="s">
        <v>1582</v>
      </c>
      <c r="R101" s="16" t="s">
        <v>1428</v>
      </c>
      <c r="S101" s="16">
        <v>11100110403501</v>
      </c>
      <c r="T101" s="44">
        <v>424</v>
      </c>
      <c r="U101" s="16">
        <v>26</v>
      </c>
      <c r="V101" s="16" t="s">
        <v>1574</v>
      </c>
      <c r="W101" s="16">
        <v>21.10098521131037</v>
      </c>
      <c r="X101" s="16" t="s">
        <v>1445</v>
      </c>
      <c r="Y101" s="16">
        <v>16.263259631008761</v>
      </c>
      <c r="Z101" s="16" t="s">
        <v>1445</v>
      </c>
    </row>
    <row r="102" spans="1:26" x14ac:dyDescent="0.2">
      <c r="A102" s="14">
        <v>7</v>
      </c>
      <c r="B102" s="15" t="s">
        <v>1568</v>
      </c>
      <c r="C102" s="15" t="s">
        <v>1569</v>
      </c>
      <c r="D102" s="16">
        <v>2024</v>
      </c>
      <c r="E102" s="16">
        <v>10</v>
      </c>
      <c r="F102" s="16" t="s">
        <v>1570</v>
      </c>
      <c r="G102" s="14" t="s">
        <v>44</v>
      </c>
      <c r="H102" s="15" t="s">
        <v>1571</v>
      </c>
      <c r="I102" s="51">
        <v>0</v>
      </c>
      <c r="J102" s="51">
        <v>0</v>
      </c>
      <c r="K102" s="51">
        <v>0</v>
      </c>
      <c r="L102" s="51">
        <v>1</v>
      </c>
      <c r="M102" s="15" t="s">
        <v>1454</v>
      </c>
      <c r="N102" s="17">
        <v>311001001081</v>
      </c>
      <c r="O102" s="15" t="s">
        <v>300</v>
      </c>
      <c r="P102" s="17">
        <v>311001001081</v>
      </c>
      <c r="Q102" s="14" t="s">
        <v>1583</v>
      </c>
      <c r="R102" s="16" t="s">
        <v>1428</v>
      </c>
      <c r="S102" s="16"/>
      <c r="T102" s="44">
        <v>374</v>
      </c>
      <c r="U102" s="16">
        <v>26</v>
      </c>
      <c r="V102" s="16" t="s">
        <v>1574</v>
      </c>
      <c r="W102" s="16">
        <v>21.10098521131037</v>
      </c>
      <c r="X102" s="16" t="s">
        <v>1445</v>
      </c>
      <c r="Y102" s="16">
        <v>16.263259631008761</v>
      </c>
      <c r="Z102" s="16" t="s">
        <v>1445</v>
      </c>
    </row>
    <row r="103" spans="1:26" x14ac:dyDescent="0.2">
      <c r="A103" s="14">
        <v>7</v>
      </c>
      <c r="B103" s="15" t="s">
        <v>1568</v>
      </c>
      <c r="C103" s="15" t="s">
        <v>1569</v>
      </c>
      <c r="D103" s="16">
        <v>2024</v>
      </c>
      <c r="E103" s="16">
        <v>10</v>
      </c>
      <c r="F103" s="16" t="s">
        <v>1570</v>
      </c>
      <c r="G103" s="14" t="s">
        <v>44</v>
      </c>
      <c r="H103" s="15" t="s">
        <v>1571</v>
      </c>
      <c r="I103" s="51">
        <v>0</v>
      </c>
      <c r="J103" s="51">
        <v>0</v>
      </c>
      <c r="K103" s="51">
        <v>0</v>
      </c>
      <c r="L103" s="51">
        <v>1</v>
      </c>
      <c r="M103" s="15" t="s">
        <v>1454</v>
      </c>
      <c r="N103" s="17">
        <v>311001108412</v>
      </c>
      <c r="O103" s="15" t="s">
        <v>301</v>
      </c>
      <c r="P103" s="17">
        <v>311001108412</v>
      </c>
      <c r="Q103" s="14" t="s">
        <v>1584</v>
      </c>
      <c r="R103" s="16" t="s">
        <v>1428</v>
      </c>
      <c r="S103" s="16"/>
      <c r="T103" s="44">
        <v>28</v>
      </c>
      <c r="U103" s="16">
        <v>26</v>
      </c>
      <c r="V103" s="16" t="s">
        <v>1574</v>
      </c>
      <c r="W103" s="16">
        <v>21.10098521131037</v>
      </c>
      <c r="X103" s="16" t="s">
        <v>1445</v>
      </c>
      <c r="Y103" s="16">
        <v>16.263259631008761</v>
      </c>
      <c r="Z103" s="16" t="s">
        <v>1445</v>
      </c>
    </row>
    <row r="104" spans="1:26" x14ac:dyDescent="0.2">
      <c r="A104" s="14">
        <v>7</v>
      </c>
      <c r="B104" s="15" t="s">
        <v>1585</v>
      </c>
      <c r="C104" s="15" t="s">
        <v>1569</v>
      </c>
      <c r="D104" s="16">
        <v>2024</v>
      </c>
      <c r="E104" s="16">
        <v>10</v>
      </c>
      <c r="F104" s="16" t="s">
        <v>1570</v>
      </c>
      <c r="G104" s="15" t="s">
        <v>44</v>
      </c>
      <c r="H104" s="15" t="s">
        <v>1571</v>
      </c>
      <c r="I104" s="51">
        <v>0</v>
      </c>
      <c r="J104" s="51">
        <v>1</v>
      </c>
      <c r="K104" s="51">
        <v>0</v>
      </c>
      <c r="L104" s="51">
        <v>0</v>
      </c>
      <c r="M104" s="15" t="s">
        <v>1433</v>
      </c>
      <c r="N104" s="17">
        <v>110011118216</v>
      </c>
      <c r="O104" s="14" t="s">
        <v>1586</v>
      </c>
      <c r="P104" s="17">
        <v>110011118216</v>
      </c>
      <c r="Q104" s="14" t="s">
        <v>1586</v>
      </c>
      <c r="R104" s="16" t="s">
        <v>1428</v>
      </c>
      <c r="S104" s="16"/>
      <c r="T104" s="44"/>
      <c r="U104" s="16"/>
      <c r="V104" s="16"/>
      <c r="W104" s="16">
        <v>21.10098521131037</v>
      </c>
      <c r="X104" s="16" t="s">
        <v>1445</v>
      </c>
      <c r="Y104" s="16">
        <v>16.263259631008761</v>
      </c>
      <c r="Z104" s="16" t="s">
        <v>1445</v>
      </c>
    </row>
    <row r="105" spans="1:26" x14ac:dyDescent="0.2">
      <c r="A105" s="14">
        <v>7</v>
      </c>
      <c r="B105" s="15" t="s">
        <v>1585</v>
      </c>
      <c r="C105" s="15" t="s">
        <v>1569</v>
      </c>
      <c r="D105" s="16">
        <v>2024</v>
      </c>
      <c r="E105" s="16">
        <v>10</v>
      </c>
      <c r="F105" s="16" t="s">
        <v>1570</v>
      </c>
      <c r="G105" s="15" t="s">
        <v>44</v>
      </c>
      <c r="H105" s="15" t="s">
        <v>1571</v>
      </c>
      <c r="I105" s="51">
        <v>0</v>
      </c>
      <c r="J105" s="51">
        <v>1</v>
      </c>
      <c r="K105" s="51">
        <v>0</v>
      </c>
      <c r="L105" s="51">
        <v>0</v>
      </c>
      <c r="M105" s="15" t="s">
        <v>1433</v>
      </c>
      <c r="N105" s="17">
        <v>110011139337</v>
      </c>
      <c r="O105" s="14" t="s">
        <v>1587</v>
      </c>
      <c r="P105" s="17">
        <v>110011139337</v>
      </c>
      <c r="Q105" s="14" t="s">
        <v>1587</v>
      </c>
      <c r="R105" s="16" t="s">
        <v>1428</v>
      </c>
      <c r="S105" s="16"/>
      <c r="T105" s="44"/>
      <c r="U105" s="16"/>
      <c r="V105" s="16"/>
      <c r="W105" s="16">
        <v>21.10098521131037</v>
      </c>
      <c r="X105" s="16" t="s">
        <v>1445</v>
      </c>
      <c r="Y105" s="16">
        <v>16.263259631008761</v>
      </c>
      <c r="Z105" s="16" t="s">
        <v>1445</v>
      </c>
    </row>
    <row r="106" spans="1:26" x14ac:dyDescent="0.2">
      <c r="A106" s="14">
        <v>7</v>
      </c>
      <c r="B106" s="15" t="s">
        <v>1585</v>
      </c>
      <c r="C106" s="15" t="s">
        <v>1569</v>
      </c>
      <c r="D106" s="16">
        <v>2024</v>
      </c>
      <c r="E106" s="16">
        <v>10</v>
      </c>
      <c r="F106" s="16" t="s">
        <v>1570</v>
      </c>
      <c r="G106" s="15" t="s">
        <v>44</v>
      </c>
      <c r="H106" s="15" t="s">
        <v>1571</v>
      </c>
      <c r="I106" s="51">
        <v>1</v>
      </c>
      <c r="J106" s="51">
        <v>0</v>
      </c>
      <c r="K106" s="51">
        <v>0</v>
      </c>
      <c r="L106" s="51">
        <v>0</v>
      </c>
      <c r="M106" s="15" t="s">
        <v>1438</v>
      </c>
      <c r="N106" s="17">
        <v>905</v>
      </c>
      <c r="O106" s="15" t="s">
        <v>1574</v>
      </c>
      <c r="P106" s="17">
        <v>905</v>
      </c>
      <c r="Q106" s="14" t="s">
        <v>1574</v>
      </c>
      <c r="R106" s="16" t="s">
        <v>1428</v>
      </c>
      <c r="S106" s="16"/>
      <c r="T106" s="16">
        <v>196</v>
      </c>
      <c r="U106" s="16"/>
      <c r="V106" s="16"/>
      <c r="W106" s="16">
        <v>21.10098521131037</v>
      </c>
      <c r="X106" s="16" t="s">
        <v>1445</v>
      </c>
      <c r="Y106" s="16">
        <v>16.263259631008761</v>
      </c>
      <c r="Z106" s="16" t="s">
        <v>1445</v>
      </c>
    </row>
    <row r="107" spans="1:26" x14ac:dyDescent="0.2">
      <c r="A107" s="14">
        <v>7</v>
      </c>
      <c r="B107" s="15" t="s">
        <v>1585</v>
      </c>
      <c r="C107" s="15" t="s">
        <v>1569</v>
      </c>
      <c r="D107" s="16">
        <v>2024</v>
      </c>
      <c r="E107" s="16">
        <v>10</v>
      </c>
      <c r="F107" s="16" t="s">
        <v>1570</v>
      </c>
      <c r="G107" s="15" t="s">
        <v>44</v>
      </c>
      <c r="H107" s="15" t="s">
        <v>1571</v>
      </c>
      <c r="I107" s="51">
        <v>1</v>
      </c>
      <c r="J107" s="51">
        <v>0</v>
      </c>
      <c r="K107" s="51">
        <v>0</v>
      </c>
      <c r="L107" s="51">
        <v>0</v>
      </c>
      <c r="M107" s="15" t="s">
        <v>1438</v>
      </c>
      <c r="N107" s="17">
        <v>906</v>
      </c>
      <c r="O107" s="15" t="s">
        <v>1588</v>
      </c>
      <c r="P107" s="17">
        <v>906</v>
      </c>
      <c r="Q107" s="14" t="s">
        <v>1588</v>
      </c>
      <c r="R107" s="16" t="s">
        <v>1428</v>
      </c>
      <c r="S107" s="16"/>
      <c r="T107" s="16">
        <v>112</v>
      </c>
      <c r="U107" s="16"/>
      <c r="V107" s="16"/>
      <c r="W107" s="16">
        <v>21.10098521131037</v>
      </c>
      <c r="X107" s="16" t="s">
        <v>1445</v>
      </c>
      <c r="Y107" s="16">
        <v>16.263259631008761</v>
      </c>
      <c r="Z107" s="16" t="s">
        <v>1445</v>
      </c>
    </row>
    <row r="108" spans="1:26" x14ac:dyDescent="0.2">
      <c r="A108" s="14">
        <v>8</v>
      </c>
      <c r="B108" s="15" t="s">
        <v>1589</v>
      </c>
      <c r="C108" s="15" t="s">
        <v>1590</v>
      </c>
      <c r="D108" s="16">
        <v>2024</v>
      </c>
      <c r="E108" s="16">
        <v>10</v>
      </c>
      <c r="F108" s="16" t="s">
        <v>1570</v>
      </c>
      <c r="G108" s="14" t="s">
        <v>44</v>
      </c>
      <c r="H108" s="15" t="s">
        <v>1591</v>
      </c>
      <c r="I108" s="51">
        <v>0</v>
      </c>
      <c r="J108" s="51">
        <v>0</v>
      </c>
      <c r="K108" s="51">
        <v>1</v>
      </c>
      <c r="L108" s="51">
        <v>0</v>
      </c>
      <c r="M108" s="15" t="s">
        <v>1425</v>
      </c>
      <c r="N108" s="17">
        <v>111001000272</v>
      </c>
      <c r="O108" s="15" t="s">
        <v>1592</v>
      </c>
      <c r="P108" s="17">
        <v>111001000272</v>
      </c>
      <c r="Q108" s="14" t="s">
        <v>1593</v>
      </c>
      <c r="R108" s="16" t="s">
        <v>1428</v>
      </c>
      <c r="S108" s="16">
        <v>11100100027201</v>
      </c>
      <c r="T108" s="44">
        <v>1265</v>
      </c>
      <c r="U108" s="16">
        <v>29</v>
      </c>
      <c r="V108" s="16" t="s">
        <v>1594</v>
      </c>
      <c r="W108" s="16">
        <v>26.691722685438211</v>
      </c>
      <c r="X108" s="16" t="s">
        <v>1429</v>
      </c>
      <c r="Y108" s="16">
        <v>22.14588162884402</v>
      </c>
      <c r="Z108" s="16" t="s">
        <v>1429</v>
      </c>
    </row>
    <row r="109" spans="1:26" x14ac:dyDescent="0.2">
      <c r="A109" s="14">
        <v>8</v>
      </c>
      <c r="B109" s="15" t="s">
        <v>1589</v>
      </c>
      <c r="C109" s="15" t="s">
        <v>1590</v>
      </c>
      <c r="D109" s="16">
        <v>2024</v>
      </c>
      <c r="E109" s="16">
        <v>10</v>
      </c>
      <c r="F109" s="16" t="s">
        <v>1570</v>
      </c>
      <c r="G109" s="14" t="s">
        <v>44</v>
      </c>
      <c r="H109" s="15" t="s">
        <v>1591</v>
      </c>
      <c r="I109" s="51">
        <v>0</v>
      </c>
      <c r="J109" s="51">
        <v>0</v>
      </c>
      <c r="K109" s="51">
        <v>1</v>
      </c>
      <c r="L109" s="51">
        <v>0</v>
      </c>
      <c r="M109" s="15" t="s">
        <v>1425</v>
      </c>
      <c r="N109" s="17">
        <v>111001000272</v>
      </c>
      <c r="O109" s="15" t="s">
        <v>1592</v>
      </c>
      <c r="P109" s="17">
        <v>111001029122</v>
      </c>
      <c r="Q109" s="14" t="s">
        <v>1595</v>
      </c>
      <c r="R109" s="16" t="s">
        <v>1428</v>
      </c>
      <c r="S109" s="16">
        <v>11100100027202</v>
      </c>
      <c r="T109" s="44">
        <v>1284</v>
      </c>
      <c r="U109" s="16">
        <v>29</v>
      </c>
      <c r="V109" s="16" t="s">
        <v>1594</v>
      </c>
      <c r="W109" s="16">
        <v>26.691722685438211</v>
      </c>
      <c r="X109" s="16" t="s">
        <v>1429</v>
      </c>
      <c r="Y109" s="16">
        <v>22.14588162884402</v>
      </c>
      <c r="Z109" s="16" t="s">
        <v>1429</v>
      </c>
    </row>
    <row r="110" spans="1:26" x14ac:dyDescent="0.2">
      <c r="A110" s="14">
        <v>8</v>
      </c>
      <c r="B110" s="15" t="s">
        <v>1589</v>
      </c>
      <c r="C110" s="15" t="s">
        <v>1590</v>
      </c>
      <c r="D110" s="16">
        <v>2024</v>
      </c>
      <c r="E110" s="16">
        <v>10</v>
      </c>
      <c r="F110" s="16" t="s">
        <v>1570</v>
      </c>
      <c r="G110" s="14" t="s">
        <v>44</v>
      </c>
      <c r="H110" s="15" t="s">
        <v>1591</v>
      </c>
      <c r="I110" s="51">
        <v>0</v>
      </c>
      <c r="J110" s="51">
        <v>0</v>
      </c>
      <c r="K110" s="51">
        <v>0</v>
      </c>
      <c r="L110" s="51">
        <v>1</v>
      </c>
      <c r="M110" s="15" t="s">
        <v>1454</v>
      </c>
      <c r="N110" s="17">
        <v>311001029318</v>
      </c>
      <c r="O110" s="15" t="s">
        <v>304</v>
      </c>
      <c r="P110" s="17">
        <v>311001029318</v>
      </c>
      <c r="Q110" s="14" t="s">
        <v>1596</v>
      </c>
      <c r="R110" s="16" t="s">
        <v>1428</v>
      </c>
      <c r="S110" s="16"/>
      <c r="T110" s="44">
        <v>208</v>
      </c>
      <c r="U110" s="16">
        <v>29</v>
      </c>
      <c r="V110" s="16" t="s">
        <v>1594</v>
      </c>
      <c r="W110" s="16">
        <v>26.691722685438211</v>
      </c>
      <c r="X110" s="16" t="s">
        <v>1429</v>
      </c>
      <c r="Y110" s="16">
        <v>22.14588162884402</v>
      </c>
      <c r="Z110" s="16" t="s">
        <v>1429</v>
      </c>
    </row>
    <row r="111" spans="1:26" x14ac:dyDescent="0.2">
      <c r="A111" s="14">
        <v>8</v>
      </c>
      <c r="B111" s="15" t="s">
        <v>1597</v>
      </c>
      <c r="C111" s="15" t="s">
        <v>1590</v>
      </c>
      <c r="D111" s="16">
        <v>2024</v>
      </c>
      <c r="E111" s="16">
        <v>10</v>
      </c>
      <c r="F111" s="16" t="s">
        <v>1570</v>
      </c>
      <c r="G111" s="15" t="s">
        <v>44</v>
      </c>
      <c r="H111" s="15" t="s">
        <v>1591</v>
      </c>
      <c r="I111" s="51">
        <v>0</v>
      </c>
      <c r="J111" s="51">
        <v>1</v>
      </c>
      <c r="K111" s="51">
        <v>0</v>
      </c>
      <c r="L111" s="51">
        <v>0</v>
      </c>
      <c r="M111" s="15" t="s">
        <v>1433</v>
      </c>
      <c r="N111" s="17">
        <v>110011111705</v>
      </c>
      <c r="O111" s="14" t="s">
        <v>1598</v>
      </c>
      <c r="P111" s="17">
        <v>110011111705</v>
      </c>
      <c r="Q111" s="14" t="s">
        <v>1598</v>
      </c>
      <c r="R111" s="16" t="s">
        <v>1428</v>
      </c>
      <c r="S111" s="16"/>
      <c r="T111" s="44"/>
      <c r="U111" s="16"/>
      <c r="V111" s="16"/>
      <c r="W111" s="16">
        <v>26.691722685438211</v>
      </c>
      <c r="X111" s="16" t="s">
        <v>1429</v>
      </c>
      <c r="Y111" s="16">
        <v>22.14588162884402</v>
      </c>
      <c r="Z111" s="16" t="s">
        <v>1429</v>
      </c>
    </row>
    <row r="112" spans="1:26" x14ac:dyDescent="0.2">
      <c r="A112" s="14">
        <v>8</v>
      </c>
      <c r="B112" s="15" t="s">
        <v>1597</v>
      </c>
      <c r="C112" s="15" t="s">
        <v>1590</v>
      </c>
      <c r="D112" s="16">
        <v>2024</v>
      </c>
      <c r="E112" s="16">
        <v>10</v>
      </c>
      <c r="F112" s="16" t="s">
        <v>1570</v>
      </c>
      <c r="G112" s="15" t="s">
        <v>44</v>
      </c>
      <c r="H112" s="15" t="s">
        <v>1591</v>
      </c>
      <c r="I112" s="51">
        <v>1</v>
      </c>
      <c r="J112" s="51">
        <v>0</v>
      </c>
      <c r="K112" s="51">
        <v>0</v>
      </c>
      <c r="L112" s="51">
        <v>0</v>
      </c>
      <c r="M112" s="15" t="s">
        <v>1438</v>
      </c>
      <c r="N112" s="17">
        <v>1430</v>
      </c>
      <c r="O112" s="15" t="s">
        <v>1599</v>
      </c>
      <c r="P112" s="17">
        <v>1430</v>
      </c>
      <c r="Q112" s="14" t="s">
        <v>1599</v>
      </c>
      <c r="R112" s="16" t="s">
        <v>1428</v>
      </c>
      <c r="S112" s="16"/>
      <c r="T112" s="44">
        <v>124</v>
      </c>
      <c r="U112" s="16"/>
      <c r="V112" s="16"/>
      <c r="W112" s="16">
        <v>26.691722685438211</v>
      </c>
      <c r="X112" s="16" t="s">
        <v>1429</v>
      </c>
      <c r="Y112" s="16">
        <v>22.14588162884402</v>
      </c>
      <c r="Z112" s="16" t="s">
        <v>1429</v>
      </c>
    </row>
    <row r="113" spans="1:26" x14ac:dyDescent="0.2">
      <c r="A113" s="14">
        <v>9</v>
      </c>
      <c r="B113" s="15" t="s">
        <v>1600</v>
      </c>
      <c r="C113" s="15" t="s">
        <v>1601</v>
      </c>
      <c r="D113" s="16">
        <v>2024</v>
      </c>
      <c r="E113" s="16">
        <v>5</v>
      </c>
      <c r="F113" s="16" t="s">
        <v>1602</v>
      </c>
      <c r="G113" s="14" t="s">
        <v>56</v>
      </c>
      <c r="H113" s="15" t="s">
        <v>1603</v>
      </c>
      <c r="I113" s="51">
        <v>0</v>
      </c>
      <c r="J113" s="51">
        <v>0</v>
      </c>
      <c r="K113" s="51">
        <v>1</v>
      </c>
      <c r="L113" s="51">
        <v>0</v>
      </c>
      <c r="M113" s="15" t="s">
        <v>1425</v>
      </c>
      <c r="N113" s="17">
        <v>211001032501</v>
      </c>
      <c r="O113" s="15" t="s">
        <v>1604</v>
      </c>
      <c r="P113" s="17">
        <v>211001032501</v>
      </c>
      <c r="Q113" s="14" t="s">
        <v>1605</v>
      </c>
      <c r="R113" s="16" t="s">
        <v>1428</v>
      </c>
      <c r="S113" s="16">
        <v>21100103250101</v>
      </c>
      <c r="T113" s="44">
        <v>1168</v>
      </c>
      <c r="U113" s="16">
        <v>52</v>
      </c>
      <c r="V113" s="16" t="s">
        <v>1601</v>
      </c>
      <c r="W113" s="16">
        <v>32.319442124372777</v>
      </c>
      <c r="X113" s="16" t="s">
        <v>1429</v>
      </c>
      <c r="Y113" s="16">
        <v>25.20429198603555</v>
      </c>
      <c r="Z113" s="16" t="s">
        <v>1429</v>
      </c>
    </row>
    <row r="114" spans="1:26" x14ac:dyDescent="0.2">
      <c r="A114" s="14">
        <v>9</v>
      </c>
      <c r="B114" s="15" t="s">
        <v>1606</v>
      </c>
      <c r="C114" s="15" t="s">
        <v>1601</v>
      </c>
      <c r="D114" s="16">
        <v>2024</v>
      </c>
      <c r="E114" s="16">
        <v>5</v>
      </c>
      <c r="F114" s="16" t="s">
        <v>1602</v>
      </c>
      <c r="G114" s="15" t="s">
        <v>56</v>
      </c>
      <c r="H114" s="15" t="s">
        <v>1603</v>
      </c>
      <c r="I114" s="51">
        <v>0</v>
      </c>
      <c r="J114" s="51">
        <v>1</v>
      </c>
      <c r="K114" s="51">
        <v>0</v>
      </c>
      <c r="L114" s="51">
        <v>0</v>
      </c>
      <c r="M114" s="15" t="s">
        <v>1433</v>
      </c>
      <c r="N114" s="17">
        <v>1100100061216</v>
      </c>
      <c r="O114" s="14" t="s">
        <v>1607</v>
      </c>
      <c r="P114" s="17">
        <v>1100100061216</v>
      </c>
      <c r="Q114" s="14" t="s">
        <v>1607</v>
      </c>
      <c r="R114" s="16" t="s">
        <v>1428</v>
      </c>
      <c r="S114" s="16"/>
      <c r="T114" s="44"/>
      <c r="U114" s="16"/>
      <c r="V114" s="16"/>
      <c r="W114" s="16">
        <v>32.319442124372777</v>
      </c>
      <c r="X114" s="16" t="s">
        <v>1429</v>
      </c>
      <c r="Y114" s="16">
        <v>25.20429198603555</v>
      </c>
      <c r="Z114" s="16" t="s">
        <v>1429</v>
      </c>
    </row>
    <row r="115" spans="1:26" x14ac:dyDescent="0.2">
      <c r="A115" s="14">
        <v>9</v>
      </c>
      <c r="B115" s="15" t="s">
        <v>1606</v>
      </c>
      <c r="C115" s="15" t="s">
        <v>1601</v>
      </c>
      <c r="D115" s="16">
        <v>2024</v>
      </c>
      <c r="E115" s="16">
        <v>5</v>
      </c>
      <c r="F115" s="16" t="s">
        <v>1602</v>
      </c>
      <c r="G115" s="15" t="s">
        <v>56</v>
      </c>
      <c r="H115" s="15" t="s">
        <v>1603</v>
      </c>
      <c r="I115" s="51">
        <v>0</v>
      </c>
      <c r="J115" s="51">
        <v>1</v>
      </c>
      <c r="K115" s="51">
        <v>0</v>
      </c>
      <c r="L115" s="51">
        <v>0</v>
      </c>
      <c r="M115" s="15" t="s">
        <v>1433</v>
      </c>
      <c r="N115" s="17">
        <v>110011113866</v>
      </c>
      <c r="O115" s="14" t="s">
        <v>1608</v>
      </c>
      <c r="P115" s="17">
        <v>110011113866</v>
      </c>
      <c r="Q115" s="14" t="s">
        <v>1608</v>
      </c>
      <c r="R115" s="16" t="s">
        <v>1428</v>
      </c>
      <c r="S115" s="16"/>
      <c r="T115" s="44"/>
      <c r="U115" s="16"/>
      <c r="V115" s="16"/>
      <c r="W115" s="16">
        <v>32.319442124372777</v>
      </c>
      <c r="X115" s="16" t="s">
        <v>1429</v>
      </c>
      <c r="Y115" s="16">
        <v>25.20429198603555</v>
      </c>
      <c r="Z115" s="16" t="s">
        <v>1429</v>
      </c>
    </row>
    <row r="116" spans="1:26" x14ac:dyDescent="0.2">
      <c r="A116" s="14">
        <v>9</v>
      </c>
      <c r="B116" s="15" t="s">
        <v>1606</v>
      </c>
      <c r="C116" s="15" t="s">
        <v>1601</v>
      </c>
      <c r="D116" s="16">
        <v>2024</v>
      </c>
      <c r="E116" s="16">
        <v>5</v>
      </c>
      <c r="F116" s="16" t="s">
        <v>1602</v>
      </c>
      <c r="G116" s="15" t="s">
        <v>56</v>
      </c>
      <c r="H116" s="15" t="s">
        <v>1603</v>
      </c>
      <c r="I116" s="51">
        <v>1</v>
      </c>
      <c r="J116" s="51">
        <v>0</v>
      </c>
      <c r="K116" s="51">
        <v>0</v>
      </c>
      <c r="L116" s="51">
        <v>0</v>
      </c>
      <c r="M116" s="15" t="s">
        <v>1438</v>
      </c>
      <c r="N116" s="17">
        <v>1338</v>
      </c>
      <c r="O116" s="15" t="s">
        <v>1609</v>
      </c>
      <c r="P116" s="17">
        <v>1338</v>
      </c>
      <c r="Q116" s="14" t="s">
        <v>1609</v>
      </c>
      <c r="R116" s="16" t="s">
        <v>1428</v>
      </c>
      <c r="S116" s="16"/>
      <c r="T116" s="44">
        <v>218</v>
      </c>
      <c r="U116" s="16"/>
      <c r="V116" s="16"/>
      <c r="W116" s="16">
        <v>32.319442124372777</v>
      </c>
      <c r="X116" s="16" t="s">
        <v>1429</v>
      </c>
      <c r="Y116" s="16">
        <v>25.20429198603555</v>
      </c>
      <c r="Z116" s="16" t="s">
        <v>1429</v>
      </c>
    </row>
    <row r="117" spans="1:26" x14ac:dyDescent="0.2">
      <c r="A117" s="14">
        <v>10</v>
      </c>
      <c r="B117" s="15" t="s">
        <v>1610</v>
      </c>
      <c r="C117" s="15" t="s">
        <v>57</v>
      </c>
      <c r="D117" s="16">
        <v>2024</v>
      </c>
      <c r="E117" s="16">
        <v>5</v>
      </c>
      <c r="F117" s="16" t="s">
        <v>1602</v>
      </c>
      <c r="G117" s="14" t="s">
        <v>56</v>
      </c>
      <c r="H117" s="15" t="s">
        <v>1611</v>
      </c>
      <c r="I117" s="51">
        <v>0</v>
      </c>
      <c r="J117" s="51">
        <v>0</v>
      </c>
      <c r="K117" s="51">
        <v>1</v>
      </c>
      <c r="L117" s="51">
        <v>0</v>
      </c>
      <c r="M117" s="15" t="s">
        <v>1425</v>
      </c>
      <c r="N117" s="17">
        <v>111001065234</v>
      </c>
      <c r="O117" s="15" t="s">
        <v>1612</v>
      </c>
      <c r="P117" s="17">
        <v>111001065234</v>
      </c>
      <c r="Q117" s="14" t="s">
        <v>1613</v>
      </c>
      <c r="R117" s="16" t="s">
        <v>1428</v>
      </c>
      <c r="S117" s="16">
        <v>11100106523401</v>
      </c>
      <c r="T117" s="44">
        <v>322</v>
      </c>
      <c r="U117" s="16">
        <v>58</v>
      </c>
      <c r="V117" s="16" t="s">
        <v>1614</v>
      </c>
      <c r="W117" s="16">
        <v>23.668431199675641</v>
      </c>
      <c r="X117" s="16" t="s">
        <v>1429</v>
      </c>
      <c r="Y117" s="16">
        <v>21.855485018806721</v>
      </c>
      <c r="Z117" s="16" t="s">
        <v>1429</v>
      </c>
    </row>
    <row r="118" spans="1:26" x14ac:dyDescent="0.2">
      <c r="A118" s="14">
        <v>10</v>
      </c>
      <c r="B118" s="15" t="s">
        <v>1610</v>
      </c>
      <c r="C118" s="15" t="s">
        <v>57</v>
      </c>
      <c r="D118" s="16">
        <v>2024</v>
      </c>
      <c r="E118" s="16">
        <v>5</v>
      </c>
      <c r="F118" s="16" t="s">
        <v>1602</v>
      </c>
      <c r="G118" s="14" t="s">
        <v>56</v>
      </c>
      <c r="H118" s="15" t="s">
        <v>1611</v>
      </c>
      <c r="I118" s="51">
        <v>0</v>
      </c>
      <c r="J118" s="51">
        <v>0</v>
      </c>
      <c r="K118" s="51">
        <v>1</v>
      </c>
      <c r="L118" s="51">
        <v>0</v>
      </c>
      <c r="M118" s="15" t="s">
        <v>1425</v>
      </c>
      <c r="N118" s="17">
        <v>111001065234</v>
      </c>
      <c r="O118" s="15" t="s">
        <v>1612</v>
      </c>
      <c r="P118" s="17">
        <v>111001046914</v>
      </c>
      <c r="Q118" s="14" t="s">
        <v>1615</v>
      </c>
      <c r="R118" s="16" t="s">
        <v>1428</v>
      </c>
      <c r="S118" s="16">
        <v>11100106523402</v>
      </c>
      <c r="T118" s="44">
        <v>528</v>
      </c>
      <c r="U118" s="16">
        <v>58</v>
      </c>
      <c r="V118" s="16" t="s">
        <v>1614</v>
      </c>
      <c r="W118" s="16">
        <v>23.668431199675641</v>
      </c>
      <c r="X118" s="16" t="s">
        <v>1429</v>
      </c>
      <c r="Y118" s="16">
        <v>21.855485018806721</v>
      </c>
      <c r="Z118" s="16" t="s">
        <v>1429</v>
      </c>
    </row>
    <row r="119" spans="1:26" x14ac:dyDescent="0.2">
      <c r="A119" s="14">
        <v>10</v>
      </c>
      <c r="B119" s="15" t="s">
        <v>1610</v>
      </c>
      <c r="C119" s="15" t="s">
        <v>57</v>
      </c>
      <c r="D119" s="16">
        <v>2024</v>
      </c>
      <c r="E119" s="16">
        <v>5</v>
      </c>
      <c r="F119" s="16" t="s">
        <v>1602</v>
      </c>
      <c r="G119" s="14" t="s">
        <v>56</v>
      </c>
      <c r="H119" s="15" t="s">
        <v>1611</v>
      </c>
      <c r="I119" s="51">
        <v>0</v>
      </c>
      <c r="J119" s="51">
        <v>0</v>
      </c>
      <c r="K119" s="51">
        <v>1</v>
      </c>
      <c r="L119" s="51">
        <v>0</v>
      </c>
      <c r="M119" s="15" t="s">
        <v>1425</v>
      </c>
      <c r="N119" s="17">
        <v>111001065234</v>
      </c>
      <c r="O119" s="15" t="s">
        <v>1612</v>
      </c>
      <c r="P119" s="17">
        <v>111001047902</v>
      </c>
      <c r="Q119" s="14" t="s">
        <v>1616</v>
      </c>
      <c r="R119" s="16" t="s">
        <v>1428</v>
      </c>
      <c r="S119" s="16">
        <v>11100106523403</v>
      </c>
      <c r="T119" s="44">
        <v>141</v>
      </c>
      <c r="U119" s="16">
        <v>58</v>
      </c>
      <c r="V119" s="16" t="s">
        <v>1614</v>
      </c>
      <c r="W119" s="16">
        <v>23.668431199675641</v>
      </c>
      <c r="X119" s="16" t="s">
        <v>1429</v>
      </c>
      <c r="Y119" s="16">
        <v>21.855485018806721</v>
      </c>
      <c r="Z119" s="16" t="s">
        <v>1429</v>
      </c>
    </row>
    <row r="120" spans="1:26" x14ac:dyDescent="0.2">
      <c r="A120" s="14">
        <v>10</v>
      </c>
      <c r="B120" s="15" t="s">
        <v>1610</v>
      </c>
      <c r="C120" s="15" t="s">
        <v>57</v>
      </c>
      <c r="D120" s="16">
        <v>2024</v>
      </c>
      <c r="E120" s="16">
        <v>5</v>
      </c>
      <c r="F120" s="16" t="s">
        <v>1602</v>
      </c>
      <c r="G120" s="14" t="s">
        <v>56</v>
      </c>
      <c r="H120" s="15" t="s">
        <v>1611</v>
      </c>
      <c r="I120" s="51">
        <v>0</v>
      </c>
      <c r="J120" s="51">
        <v>0</v>
      </c>
      <c r="K120" s="51">
        <v>1</v>
      </c>
      <c r="L120" s="51">
        <v>0</v>
      </c>
      <c r="M120" s="15" t="s">
        <v>1425</v>
      </c>
      <c r="N120" s="17">
        <v>111001104345</v>
      </c>
      <c r="O120" s="15" t="s">
        <v>1617</v>
      </c>
      <c r="P120" s="17">
        <v>111001104345</v>
      </c>
      <c r="Q120" s="14" t="s">
        <v>1618</v>
      </c>
      <c r="R120" s="16" t="s">
        <v>1428</v>
      </c>
      <c r="S120" s="16">
        <v>11100110434501</v>
      </c>
      <c r="T120" s="44">
        <v>1413</v>
      </c>
      <c r="U120" s="16">
        <v>58</v>
      </c>
      <c r="V120" s="16" t="s">
        <v>1614</v>
      </c>
      <c r="W120" s="16">
        <v>23.668431199675641</v>
      </c>
      <c r="X120" s="16" t="s">
        <v>1429</v>
      </c>
      <c r="Y120" s="16">
        <v>21.855485018806721</v>
      </c>
      <c r="Z120" s="16" t="s">
        <v>1429</v>
      </c>
    </row>
    <row r="121" spans="1:26" x14ac:dyDescent="0.2">
      <c r="A121" s="14">
        <v>10</v>
      </c>
      <c r="B121" s="15" t="s">
        <v>1610</v>
      </c>
      <c r="C121" s="15" t="s">
        <v>57</v>
      </c>
      <c r="D121" s="16">
        <v>2024</v>
      </c>
      <c r="E121" s="16">
        <v>5</v>
      </c>
      <c r="F121" s="16" t="s">
        <v>1602</v>
      </c>
      <c r="G121" s="14" t="s">
        <v>56</v>
      </c>
      <c r="H121" s="15" t="s">
        <v>1611</v>
      </c>
      <c r="I121" s="51">
        <v>0</v>
      </c>
      <c r="J121" s="51">
        <v>0</v>
      </c>
      <c r="K121" s="51">
        <v>0</v>
      </c>
      <c r="L121" s="51">
        <v>1</v>
      </c>
      <c r="M121" s="15" t="s">
        <v>1454</v>
      </c>
      <c r="N121" s="17">
        <v>311001040338</v>
      </c>
      <c r="O121" s="15" t="s">
        <v>62</v>
      </c>
      <c r="P121" s="17">
        <v>311001040338</v>
      </c>
      <c r="Q121" s="14" t="s">
        <v>1619</v>
      </c>
      <c r="R121" s="16" t="s">
        <v>1428</v>
      </c>
      <c r="S121" s="16"/>
      <c r="T121" s="44">
        <v>123</v>
      </c>
      <c r="U121" s="16">
        <v>58</v>
      </c>
      <c r="V121" s="16" t="s">
        <v>1614</v>
      </c>
      <c r="W121" s="16">
        <v>23.668431199675641</v>
      </c>
      <c r="X121" s="16" t="s">
        <v>1429</v>
      </c>
      <c r="Y121" s="16">
        <v>21.855485018806721</v>
      </c>
      <c r="Z121" s="16" t="s">
        <v>1429</v>
      </c>
    </row>
    <row r="122" spans="1:26" x14ac:dyDescent="0.2">
      <c r="A122" s="14">
        <v>10</v>
      </c>
      <c r="B122" s="15" t="s">
        <v>1610</v>
      </c>
      <c r="C122" s="15" t="s">
        <v>57</v>
      </c>
      <c r="D122" s="16">
        <v>2024</v>
      </c>
      <c r="E122" s="16">
        <v>5</v>
      </c>
      <c r="F122" s="16" t="s">
        <v>1602</v>
      </c>
      <c r="G122" s="15" t="s">
        <v>56</v>
      </c>
      <c r="H122" s="15" t="s">
        <v>1611</v>
      </c>
      <c r="I122" s="51">
        <v>0</v>
      </c>
      <c r="J122" s="51">
        <v>1</v>
      </c>
      <c r="K122" s="51">
        <v>0</v>
      </c>
      <c r="L122" s="51">
        <v>0</v>
      </c>
      <c r="M122" s="15" t="s">
        <v>1433</v>
      </c>
      <c r="N122" s="17">
        <v>1100100012504</v>
      </c>
      <c r="O122" s="14" t="s">
        <v>1620</v>
      </c>
      <c r="P122" s="17">
        <v>1100100012504</v>
      </c>
      <c r="Q122" s="14" t="s">
        <v>1620</v>
      </c>
      <c r="R122" s="16" t="s">
        <v>1428</v>
      </c>
      <c r="S122" s="16"/>
      <c r="T122" s="44"/>
      <c r="U122" s="16"/>
      <c r="V122" s="16"/>
      <c r="W122" s="16">
        <v>23.668431199675641</v>
      </c>
      <c r="X122" s="16" t="s">
        <v>1429</v>
      </c>
      <c r="Y122" s="16">
        <v>21.855485018806721</v>
      </c>
      <c r="Z122" s="16" t="s">
        <v>1429</v>
      </c>
    </row>
    <row r="123" spans="1:26" x14ac:dyDescent="0.2">
      <c r="A123" s="14">
        <v>10</v>
      </c>
      <c r="B123" s="15" t="s">
        <v>1610</v>
      </c>
      <c r="C123" s="15" t="s">
        <v>57</v>
      </c>
      <c r="D123" s="16">
        <v>2024</v>
      </c>
      <c r="E123" s="16">
        <v>5</v>
      </c>
      <c r="F123" s="16" t="s">
        <v>1602</v>
      </c>
      <c r="G123" s="15" t="s">
        <v>56</v>
      </c>
      <c r="H123" s="15" t="s">
        <v>1611</v>
      </c>
      <c r="I123" s="51">
        <v>0</v>
      </c>
      <c r="J123" s="51">
        <v>1</v>
      </c>
      <c r="K123" s="51">
        <v>0</v>
      </c>
      <c r="L123" s="51">
        <v>0</v>
      </c>
      <c r="M123" s="15" t="s">
        <v>1433</v>
      </c>
      <c r="N123" s="17">
        <v>1100100135529</v>
      </c>
      <c r="O123" s="14" t="s">
        <v>1621</v>
      </c>
      <c r="P123" s="17">
        <v>1100100135529</v>
      </c>
      <c r="Q123" s="14" t="s">
        <v>1621</v>
      </c>
      <c r="R123" s="16" t="s">
        <v>1428</v>
      </c>
      <c r="S123" s="16"/>
      <c r="T123" s="44"/>
      <c r="U123" s="16"/>
      <c r="V123" s="16"/>
      <c r="W123" s="16">
        <v>23.668431199675641</v>
      </c>
      <c r="X123" s="16" t="s">
        <v>1429</v>
      </c>
      <c r="Y123" s="16">
        <v>21.855485018806721</v>
      </c>
      <c r="Z123" s="16" t="s">
        <v>1429</v>
      </c>
    </row>
    <row r="124" spans="1:26" x14ac:dyDescent="0.2">
      <c r="A124" s="14">
        <v>10</v>
      </c>
      <c r="B124" s="15" t="s">
        <v>1610</v>
      </c>
      <c r="C124" s="15" t="s">
        <v>57</v>
      </c>
      <c r="D124" s="16">
        <v>2024</v>
      </c>
      <c r="E124" s="16">
        <v>5</v>
      </c>
      <c r="F124" s="16" t="s">
        <v>1602</v>
      </c>
      <c r="G124" s="15" t="s">
        <v>56</v>
      </c>
      <c r="H124" s="15" t="s">
        <v>1611</v>
      </c>
      <c r="I124" s="51">
        <v>0</v>
      </c>
      <c r="J124" s="51">
        <v>1</v>
      </c>
      <c r="K124" s="51">
        <v>0</v>
      </c>
      <c r="L124" s="51">
        <v>0</v>
      </c>
      <c r="M124" s="15" t="s">
        <v>1433</v>
      </c>
      <c r="N124" s="17">
        <v>1100100135610</v>
      </c>
      <c r="O124" s="14" t="s">
        <v>1622</v>
      </c>
      <c r="P124" s="17">
        <v>1100100135610</v>
      </c>
      <c r="Q124" s="14" t="s">
        <v>1622</v>
      </c>
      <c r="R124" s="16" t="s">
        <v>1428</v>
      </c>
      <c r="S124" s="16"/>
      <c r="T124" s="44"/>
      <c r="U124" s="16"/>
      <c r="V124" s="16"/>
      <c r="W124" s="16">
        <v>23.668431199675641</v>
      </c>
      <c r="X124" s="16" t="s">
        <v>1429</v>
      </c>
      <c r="Y124" s="16">
        <v>21.855485018806721</v>
      </c>
      <c r="Z124" s="16" t="s">
        <v>1429</v>
      </c>
    </row>
    <row r="125" spans="1:26" x14ac:dyDescent="0.2">
      <c r="A125" s="14">
        <v>10</v>
      </c>
      <c r="B125" s="15" t="s">
        <v>1610</v>
      </c>
      <c r="C125" s="15" t="s">
        <v>57</v>
      </c>
      <c r="D125" s="16">
        <v>2024</v>
      </c>
      <c r="E125" s="16">
        <v>5</v>
      </c>
      <c r="F125" s="16" t="s">
        <v>1602</v>
      </c>
      <c r="G125" s="15" t="s">
        <v>56</v>
      </c>
      <c r="H125" s="15" t="s">
        <v>1611</v>
      </c>
      <c r="I125" s="51">
        <v>0</v>
      </c>
      <c r="J125" s="51">
        <v>1</v>
      </c>
      <c r="K125" s="51">
        <v>0</v>
      </c>
      <c r="L125" s="51">
        <v>0</v>
      </c>
      <c r="M125" s="15" t="s">
        <v>1433</v>
      </c>
      <c r="N125" s="17">
        <v>1100100136157</v>
      </c>
      <c r="O125" s="14" t="s">
        <v>58</v>
      </c>
      <c r="P125" s="17">
        <v>1100100136157</v>
      </c>
      <c r="Q125" s="14" t="s">
        <v>58</v>
      </c>
      <c r="R125" s="16" t="s">
        <v>1428</v>
      </c>
      <c r="S125" s="16"/>
      <c r="T125" s="44"/>
      <c r="U125" s="16"/>
      <c r="V125" s="16"/>
      <c r="W125" s="16">
        <v>23.668431199675641</v>
      </c>
      <c r="X125" s="16" t="s">
        <v>1429</v>
      </c>
      <c r="Y125" s="16">
        <v>21.855485018806721</v>
      </c>
      <c r="Z125" s="16" t="s">
        <v>1429</v>
      </c>
    </row>
    <row r="126" spans="1:26" x14ac:dyDescent="0.2">
      <c r="A126" s="14">
        <v>10</v>
      </c>
      <c r="B126" s="15" t="s">
        <v>1610</v>
      </c>
      <c r="C126" s="15" t="s">
        <v>57</v>
      </c>
      <c r="D126" s="16">
        <v>2024</v>
      </c>
      <c r="E126" s="16">
        <v>5</v>
      </c>
      <c r="F126" s="16" t="s">
        <v>1602</v>
      </c>
      <c r="G126" s="15" t="s">
        <v>56</v>
      </c>
      <c r="H126" s="15" t="s">
        <v>1611</v>
      </c>
      <c r="I126" s="51">
        <v>1</v>
      </c>
      <c r="J126" s="51">
        <v>0</v>
      </c>
      <c r="K126" s="51">
        <v>0</v>
      </c>
      <c r="L126" s="51">
        <v>0</v>
      </c>
      <c r="M126" s="15" t="s">
        <v>1438</v>
      </c>
      <c r="N126" s="17">
        <v>1046</v>
      </c>
      <c r="O126" s="15" t="s">
        <v>1623</v>
      </c>
      <c r="P126" s="17">
        <v>1046</v>
      </c>
      <c r="Q126" s="14" t="s">
        <v>1623</v>
      </c>
      <c r="R126" s="16" t="s">
        <v>1428</v>
      </c>
      <c r="S126" s="16"/>
      <c r="T126" s="44">
        <v>110</v>
      </c>
      <c r="U126" s="16"/>
      <c r="V126" s="16"/>
      <c r="W126" s="16">
        <v>23.668431199675641</v>
      </c>
      <c r="X126" s="16" t="s">
        <v>1429</v>
      </c>
      <c r="Y126" s="16">
        <v>21.855485018806721</v>
      </c>
      <c r="Z126" s="16" t="s">
        <v>1429</v>
      </c>
    </row>
    <row r="127" spans="1:26" x14ac:dyDescent="0.2">
      <c r="A127" s="14">
        <v>10</v>
      </c>
      <c r="B127" s="15" t="s">
        <v>1610</v>
      </c>
      <c r="C127" s="15" t="s">
        <v>57</v>
      </c>
      <c r="D127" s="16">
        <v>2024</v>
      </c>
      <c r="E127" s="16">
        <v>5</v>
      </c>
      <c r="F127" s="16" t="s">
        <v>1602</v>
      </c>
      <c r="G127" s="15" t="s">
        <v>56</v>
      </c>
      <c r="H127" s="15" t="s">
        <v>1611</v>
      </c>
      <c r="I127" s="51">
        <v>1</v>
      </c>
      <c r="J127" s="51">
        <v>0</v>
      </c>
      <c r="K127" s="51">
        <v>0</v>
      </c>
      <c r="L127" s="51">
        <v>0</v>
      </c>
      <c r="M127" s="15" t="s">
        <v>1438</v>
      </c>
      <c r="N127" s="17">
        <v>1295</v>
      </c>
      <c r="O127" s="15" t="s">
        <v>58</v>
      </c>
      <c r="P127" s="17">
        <v>1295</v>
      </c>
      <c r="Q127" s="14" t="s">
        <v>58</v>
      </c>
      <c r="R127" s="16" t="s">
        <v>1428</v>
      </c>
      <c r="S127" s="16"/>
      <c r="T127" s="44">
        <v>109</v>
      </c>
      <c r="U127" s="16"/>
      <c r="V127" s="16"/>
      <c r="W127" s="16">
        <v>23.668431199675641</v>
      </c>
      <c r="X127" s="16" t="s">
        <v>1429</v>
      </c>
      <c r="Y127" s="16">
        <v>21.855485018806721</v>
      </c>
      <c r="Z127" s="16" t="s">
        <v>1429</v>
      </c>
    </row>
    <row r="128" spans="1:26" x14ac:dyDescent="0.2">
      <c r="A128" s="14">
        <v>11</v>
      </c>
      <c r="B128" s="15" t="s">
        <v>1624</v>
      </c>
      <c r="C128" s="15" t="s">
        <v>1359</v>
      </c>
      <c r="D128" s="16">
        <v>2024</v>
      </c>
      <c r="E128" s="16">
        <v>3</v>
      </c>
      <c r="F128" s="16" t="s">
        <v>1625</v>
      </c>
      <c r="G128" s="14" t="s">
        <v>64</v>
      </c>
      <c r="H128" s="15" t="s">
        <v>1626</v>
      </c>
      <c r="I128" s="51">
        <v>0</v>
      </c>
      <c r="J128" s="51">
        <v>0</v>
      </c>
      <c r="K128" s="51">
        <v>1</v>
      </c>
      <c r="L128" s="51">
        <v>0</v>
      </c>
      <c r="M128" s="15" t="s">
        <v>1425</v>
      </c>
      <c r="N128" s="17">
        <v>111001036544</v>
      </c>
      <c r="O128" s="15" t="s">
        <v>1627</v>
      </c>
      <c r="P128" s="17">
        <v>111001036544</v>
      </c>
      <c r="Q128" s="14" t="s">
        <v>1628</v>
      </c>
      <c r="R128" s="16" t="s">
        <v>1428</v>
      </c>
      <c r="S128" s="16">
        <v>11100103654401</v>
      </c>
      <c r="T128" s="44">
        <v>890</v>
      </c>
      <c r="U128" s="16">
        <v>95</v>
      </c>
      <c r="V128" s="16" t="s">
        <v>1629</v>
      </c>
      <c r="W128" s="16">
        <v>37.65215559520729</v>
      </c>
      <c r="X128" s="16" t="s">
        <v>1429</v>
      </c>
      <c r="Y128" s="16">
        <v>27.510700345618918</v>
      </c>
      <c r="Z128" s="16" t="s">
        <v>1429</v>
      </c>
    </row>
    <row r="129" spans="1:26" x14ac:dyDescent="0.2">
      <c r="A129" s="14">
        <v>11</v>
      </c>
      <c r="B129" s="15" t="s">
        <v>1624</v>
      </c>
      <c r="C129" s="15" t="s">
        <v>1359</v>
      </c>
      <c r="D129" s="16">
        <v>2024</v>
      </c>
      <c r="E129" s="16">
        <v>3</v>
      </c>
      <c r="F129" s="16" t="s">
        <v>1625</v>
      </c>
      <c r="G129" s="14" t="s">
        <v>64</v>
      </c>
      <c r="H129" s="15" t="s">
        <v>1626</v>
      </c>
      <c r="I129" s="51">
        <v>0</v>
      </c>
      <c r="J129" s="51">
        <v>0</v>
      </c>
      <c r="K129" s="51">
        <v>1</v>
      </c>
      <c r="L129" s="51">
        <v>0</v>
      </c>
      <c r="M129" s="15" t="s">
        <v>1425</v>
      </c>
      <c r="N129" s="17">
        <v>111001036544</v>
      </c>
      <c r="O129" s="15" t="s">
        <v>1627</v>
      </c>
      <c r="P129" s="17">
        <v>111001015491</v>
      </c>
      <c r="Q129" s="14" t="s">
        <v>1630</v>
      </c>
      <c r="R129" s="16" t="s">
        <v>1428</v>
      </c>
      <c r="S129" s="16">
        <v>11100103654402</v>
      </c>
      <c r="T129" s="44">
        <v>71</v>
      </c>
      <c r="U129" s="16">
        <v>95</v>
      </c>
      <c r="V129" s="16" t="s">
        <v>1629</v>
      </c>
      <c r="W129" s="16">
        <v>37.65215559520729</v>
      </c>
      <c r="X129" s="16" t="s">
        <v>1429</v>
      </c>
      <c r="Y129" s="16">
        <v>27.510700345618918</v>
      </c>
      <c r="Z129" s="16" t="s">
        <v>1429</v>
      </c>
    </row>
    <row r="130" spans="1:26" x14ac:dyDescent="0.2">
      <c r="A130" s="14">
        <v>11</v>
      </c>
      <c r="B130" s="15" t="s">
        <v>1624</v>
      </c>
      <c r="C130" s="15" t="s">
        <v>1359</v>
      </c>
      <c r="D130" s="16">
        <v>2024</v>
      </c>
      <c r="E130" s="16">
        <v>3</v>
      </c>
      <c r="F130" s="16" t="s">
        <v>1625</v>
      </c>
      <c r="G130" s="14" t="s">
        <v>64</v>
      </c>
      <c r="H130" s="15" t="s">
        <v>1626</v>
      </c>
      <c r="I130" s="51">
        <v>0</v>
      </c>
      <c r="J130" s="51">
        <v>0</v>
      </c>
      <c r="K130" s="51">
        <v>0</v>
      </c>
      <c r="L130" s="51">
        <v>1</v>
      </c>
      <c r="M130" s="15" t="s">
        <v>1454</v>
      </c>
      <c r="N130" s="17">
        <v>311001008949</v>
      </c>
      <c r="O130" s="15" t="s">
        <v>282</v>
      </c>
      <c r="P130" s="17">
        <v>311001008949</v>
      </c>
      <c r="Q130" s="14" t="s">
        <v>1631</v>
      </c>
      <c r="R130" s="16" t="s">
        <v>1428</v>
      </c>
      <c r="S130" s="16"/>
      <c r="T130" s="44">
        <v>452</v>
      </c>
      <c r="U130" s="16">
        <v>95</v>
      </c>
      <c r="V130" s="16" t="s">
        <v>1629</v>
      </c>
      <c r="W130" s="16">
        <v>37.65215559520729</v>
      </c>
      <c r="X130" s="16" t="s">
        <v>1429</v>
      </c>
      <c r="Y130" s="16">
        <v>27.510700345618918</v>
      </c>
      <c r="Z130" s="16" t="s">
        <v>1429</v>
      </c>
    </row>
    <row r="131" spans="1:26" x14ac:dyDescent="0.2">
      <c r="A131" s="14">
        <v>11</v>
      </c>
      <c r="B131" s="15" t="s">
        <v>1624</v>
      </c>
      <c r="C131" s="15" t="s">
        <v>1359</v>
      </c>
      <c r="D131" s="16">
        <v>2024</v>
      </c>
      <c r="E131" s="16">
        <v>3</v>
      </c>
      <c r="F131" s="16" t="s">
        <v>1625</v>
      </c>
      <c r="G131" s="15" t="s">
        <v>64</v>
      </c>
      <c r="H131" s="15" t="s">
        <v>1626</v>
      </c>
      <c r="I131" s="51">
        <v>0</v>
      </c>
      <c r="J131" s="51">
        <v>1</v>
      </c>
      <c r="K131" s="51">
        <v>0</v>
      </c>
      <c r="L131" s="51">
        <v>0</v>
      </c>
      <c r="M131" s="15" t="s">
        <v>1433</v>
      </c>
      <c r="N131" s="17">
        <v>1100100131238</v>
      </c>
      <c r="O131" s="14" t="s">
        <v>1632</v>
      </c>
      <c r="P131" s="17">
        <v>1100100131238</v>
      </c>
      <c r="Q131" s="14" t="s">
        <v>1632</v>
      </c>
      <c r="R131" s="16" t="s">
        <v>1428</v>
      </c>
      <c r="S131" s="16"/>
      <c r="T131" s="44"/>
      <c r="U131" s="16"/>
      <c r="V131" s="16"/>
      <c r="W131" s="16">
        <v>37.65215559520729</v>
      </c>
      <c r="X131" s="16" t="s">
        <v>1429</v>
      </c>
      <c r="Y131" s="16">
        <v>27.510700345618918</v>
      </c>
      <c r="Z131" s="16" t="s">
        <v>1429</v>
      </c>
    </row>
    <row r="132" spans="1:26" x14ac:dyDescent="0.2">
      <c r="A132" s="14">
        <v>11</v>
      </c>
      <c r="B132" s="15" t="s">
        <v>1624</v>
      </c>
      <c r="C132" s="15" t="s">
        <v>1359</v>
      </c>
      <c r="D132" s="16">
        <v>2024</v>
      </c>
      <c r="E132" s="16">
        <v>3</v>
      </c>
      <c r="F132" s="16" t="s">
        <v>1625</v>
      </c>
      <c r="G132" s="15" t="s">
        <v>64</v>
      </c>
      <c r="H132" s="15" t="s">
        <v>1626</v>
      </c>
      <c r="I132" s="51">
        <v>0</v>
      </c>
      <c r="J132" s="51">
        <v>1</v>
      </c>
      <c r="K132" s="51">
        <v>0</v>
      </c>
      <c r="L132" s="51">
        <v>0</v>
      </c>
      <c r="M132" s="15" t="s">
        <v>1433</v>
      </c>
      <c r="N132" s="17">
        <v>1100100132180</v>
      </c>
      <c r="O132" s="14" t="s">
        <v>1633</v>
      </c>
      <c r="P132" s="17">
        <v>1100100132180</v>
      </c>
      <c r="Q132" s="14" t="s">
        <v>1633</v>
      </c>
      <c r="R132" s="16" t="s">
        <v>1428</v>
      </c>
      <c r="S132" s="16"/>
      <c r="T132" s="44"/>
      <c r="U132" s="16"/>
      <c r="V132" s="16"/>
      <c r="W132" s="16">
        <v>37.65215559520729</v>
      </c>
      <c r="X132" s="16" t="s">
        <v>1429</v>
      </c>
      <c r="Y132" s="16">
        <v>27.510700345618918</v>
      </c>
      <c r="Z132" s="16" t="s">
        <v>1429</v>
      </c>
    </row>
    <row r="133" spans="1:26" x14ac:dyDescent="0.2">
      <c r="A133" s="14">
        <v>11</v>
      </c>
      <c r="B133" s="15" t="s">
        <v>1624</v>
      </c>
      <c r="C133" s="15" t="s">
        <v>1359</v>
      </c>
      <c r="D133" s="16">
        <v>2024</v>
      </c>
      <c r="E133" s="16">
        <v>3</v>
      </c>
      <c r="F133" s="16" t="s">
        <v>1625</v>
      </c>
      <c r="G133" s="15" t="s">
        <v>64</v>
      </c>
      <c r="H133" s="15" t="s">
        <v>1626</v>
      </c>
      <c r="I133" s="51">
        <v>0</v>
      </c>
      <c r="J133" s="51">
        <v>1</v>
      </c>
      <c r="K133" s="51">
        <v>0</v>
      </c>
      <c r="L133" s="51">
        <v>0</v>
      </c>
      <c r="M133" s="15" t="s">
        <v>1433</v>
      </c>
      <c r="N133" s="17">
        <v>1100100132304</v>
      </c>
      <c r="O133" s="14" t="s">
        <v>1634</v>
      </c>
      <c r="P133" s="17">
        <v>1100100132304</v>
      </c>
      <c r="Q133" s="14" t="s">
        <v>1634</v>
      </c>
      <c r="R133" s="16" t="s">
        <v>1428</v>
      </c>
      <c r="S133" s="16"/>
      <c r="T133" s="44"/>
      <c r="U133" s="16"/>
      <c r="V133" s="16"/>
      <c r="W133" s="16">
        <v>37.65215559520729</v>
      </c>
      <c r="X133" s="16" t="s">
        <v>1429</v>
      </c>
      <c r="Y133" s="16">
        <v>27.510700345618918</v>
      </c>
      <c r="Z133" s="16" t="s">
        <v>1429</v>
      </c>
    </row>
    <row r="134" spans="1:26" x14ac:dyDescent="0.2">
      <c r="A134" s="14">
        <v>11</v>
      </c>
      <c r="B134" s="15" t="s">
        <v>1624</v>
      </c>
      <c r="C134" s="15" t="s">
        <v>1359</v>
      </c>
      <c r="D134" s="16">
        <v>2024</v>
      </c>
      <c r="E134" s="16">
        <v>3</v>
      </c>
      <c r="F134" s="16" t="s">
        <v>1625</v>
      </c>
      <c r="G134" s="15" t="s">
        <v>64</v>
      </c>
      <c r="H134" s="15" t="s">
        <v>1626</v>
      </c>
      <c r="I134" s="51">
        <v>0</v>
      </c>
      <c r="J134" s="51">
        <v>1</v>
      </c>
      <c r="K134" s="51">
        <v>0</v>
      </c>
      <c r="L134" s="51">
        <v>0</v>
      </c>
      <c r="M134" s="15" t="s">
        <v>1433</v>
      </c>
      <c r="N134" s="17">
        <v>1100100136991</v>
      </c>
      <c r="O134" s="14" t="s">
        <v>1635</v>
      </c>
      <c r="P134" s="17">
        <v>1100100136991</v>
      </c>
      <c r="Q134" s="14" t="s">
        <v>1635</v>
      </c>
      <c r="R134" s="16" t="s">
        <v>1428</v>
      </c>
      <c r="S134" s="16"/>
      <c r="T134" s="44"/>
      <c r="U134" s="16"/>
      <c r="V134" s="16"/>
      <c r="W134" s="16">
        <v>37.65215559520729</v>
      </c>
      <c r="X134" s="16" t="s">
        <v>1429</v>
      </c>
      <c r="Y134" s="16">
        <v>27.510700345618918</v>
      </c>
      <c r="Z134" s="16" t="s">
        <v>1429</v>
      </c>
    </row>
    <row r="135" spans="1:26" x14ac:dyDescent="0.2">
      <c r="A135" s="14">
        <v>12</v>
      </c>
      <c r="B135" s="15" t="s">
        <v>1636</v>
      </c>
      <c r="C135" s="15" t="s">
        <v>1637</v>
      </c>
      <c r="D135" s="16">
        <v>2024</v>
      </c>
      <c r="E135" s="16">
        <v>9</v>
      </c>
      <c r="F135" s="16" t="s">
        <v>1638</v>
      </c>
      <c r="G135" s="14" t="s">
        <v>306</v>
      </c>
      <c r="H135" s="15" t="s">
        <v>1639</v>
      </c>
      <c r="I135" s="51">
        <v>0</v>
      </c>
      <c r="J135" s="51">
        <v>0</v>
      </c>
      <c r="K135" s="51">
        <v>1</v>
      </c>
      <c r="L135" s="51">
        <v>0</v>
      </c>
      <c r="M135" s="15" t="s">
        <v>1425</v>
      </c>
      <c r="N135" s="17">
        <v>111279000184</v>
      </c>
      <c r="O135" s="15" t="s">
        <v>1640</v>
      </c>
      <c r="P135" s="17">
        <v>111279000184</v>
      </c>
      <c r="Q135" s="14" t="s">
        <v>1641</v>
      </c>
      <c r="R135" s="16" t="s">
        <v>1428</v>
      </c>
      <c r="S135" s="16">
        <v>11127900018401</v>
      </c>
      <c r="T135" s="44">
        <v>557</v>
      </c>
      <c r="U135" s="16">
        <v>75</v>
      </c>
      <c r="V135" s="16" t="s">
        <v>1642</v>
      </c>
      <c r="W135" s="16">
        <v>28.729791844593379</v>
      </c>
      <c r="X135" s="16" t="s">
        <v>1429</v>
      </c>
      <c r="Y135" s="16">
        <v>15.37000684492029</v>
      </c>
      <c r="Z135" s="16" t="s">
        <v>1643</v>
      </c>
    </row>
    <row r="136" spans="1:26" x14ac:dyDescent="0.2">
      <c r="A136" s="14">
        <v>12</v>
      </c>
      <c r="B136" s="15" t="s">
        <v>1636</v>
      </c>
      <c r="C136" s="15" t="s">
        <v>1637</v>
      </c>
      <c r="D136" s="16">
        <v>2024</v>
      </c>
      <c r="E136" s="16">
        <v>9</v>
      </c>
      <c r="F136" s="16" t="s">
        <v>1638</v>
      </c>
      <c r="G136" s="14" t="s">
        <v>306</v>
      </c>
      <c r="H136" s="15" t="s">
        <v>1639</v>
      </c>
      <c r="I136" s="51">
        <v>0</v>
      </c>
      <c r="J136" s="51">
        <v>0</v>
      </c>
      <c r="K136" s="51">
        <v>1</v>
      </c>
      <c r="L136" s="51">
        <v>0</v>
      </c>
      <c r="M136" s="15" t="s">
        <v>1425</v>
      </c>
      <c r="N136" s="17">
        <v>111279000184</v>
      </c>
      <c r="O136" s="15" t="s">
        <v>1640</v>
      </c>
      <c r="P136" s="17">
        <v>111279000176</v>
      </c>
      <c r="Q136" s="14" t="s">
        <v>1644</v>
      </c>
      <c r="R136" s="16" t="s">
        <v>1428</v>
      </c>
      <c r="S136" s="16">
        <v>11127900018402</v>
      </c>
      <c r="T136" s="44">
        <v>330</v>
      </c>
      <c r="U136" s="16">
        <v>75</v>
      </c>
      <c r="V136" s="16" t="s">
        <v>1642</v>
      </c>
      <c r="W136" s="16">
        <v>28.729791844593379</v>
      </c>
      <c r="X136" s="16" t="s">
        <v>1429</v>
      </c>
      <c r="Y136" s="16">
        <v>15.37000684492029</v>
      </c>
      <c r="Z136" s="16" t="s">
        <v>1643</v>
      </c>
    </row>
    <row r="137" spans="1:26" x14ac:dyDescent="0.2">
      <c r="A137" s="14">
        <v>12</v>
      </c>
      <c r="B137" s="15" t="s">
        <v>1636</v>
      </c>
      <c r="C137" s="15" t="s">
        <v>1637</v>
      </c>
      <c r="D137" s="16">
        <v>2024</v>
      </c>
      <c r="E137" s="16">
        <v>9</v>
      </c>
      <c r="F137" s="16" t="s">
        <v>1638</v>
      </c>
      <c r="G137" s="14" t="s">
        <v>306</v>
      </c>
      <c r="H137" s="15" t="s">
        <v>1639</v>
      </c>
      <c r="I137" s="51">
        <v>0</v>
      </c>
      <c r="J137" s="51">
        <v>0</v>
      </c>
      <c r="K137" s="51">
        <v>1</v>
      </c>
      <c r="L137" s="51">
        <v>0</v>
      </c>
      <c r="M137" s="15" t="s">
        <v>1425</v>
      </c>
      <c r="N137" s="17">
        <v>111279000362</v>
      </c>
      <c r="O137" s="15" t="s">
        <v>1645</v>
      </c>
      <c r="P137" s="17">
        <v>111279000362</v>
      </c>
      <c r="Q137" s="14" t="s">
        <v>1646</v>
      </c>
      <c r="R137" s="16" t="s">
        <v>1428</v>
      </c>
      <c r="S137" s="16">
        <v>11127900036201</v>
      </c>
      <c r="T137" s="44">
        <v>1738</v>
      </c>
      <c r="U137" s="16">
        <v>75</v>
      </c>
      <c r="V137" s="16" t="s">
        <v>1642</v>
      </c>
      <c r="W137" s="16">
        <v>28.729791844593379</v>
      </c>
      <c r="X137" s="16" t="s">
        <v>1429</v>
      </c>
      <c r="Y137" s="16">
        <v>15.37000684492029</v>
      </c>
      <c r="Z137" s="16" t="s">
        <v>1643</v>
      </c>
    </row>
    <row r="138" spans="1:26" x14ac:dyDescent="0.2">
      <c r="A138" s="14">
        <v>12</v>
      </c>
      <c r="B138" s="15" t="s">
        <v>1636</v>
      </c>
      <c r="C138" s="15" t="s">
        <v>1637</v>
      </c>
      <c r="D138" s="16">
        <v>2024</v>
      </c>
      <c r="E138" s="16">
        <v>9</v>
      </c>
      <c r="F138" s="16" t="s">
        <v>1638</v>
      </c>
      <c r="G138" s="14" t="s">
        <v>306</v>
      </c>
      <c r="H138" s="15" t="s">
        <v>1639</v>
      </c>
      <c r="I138" s="51">
        <v>0</v>
      </c>
      <c r="J138" s="51">
        <v>0</v>
      </c>
      <c r="K138" s="51">
        <v>0</v>
      </c>
      <c r="L138" s="51">
        <v>1</v>
      </c>
      <c r="M138" s="15" t="s">
        <v>1454</v>
      </c>
      <c r="N138" s="17">
        <v>311001099782</v>
      </c>
      <c r="O138" s="15" t="s">
        <v>309</v>
      </c>
      <c r="P138" s="17">
        <v>311001099782</v>
      </c>
      <c r="Q138" s="14" t="s">
        <v>1647</v>
      </c>
      <c r="R138" s="16" t="s">
        <v>1428</v>
      </c>
      <c r="S138" s="16"/>
      <c r="T138" s="44">
        <v>24</v>
      </c>
      <c r="U138" s="16">
        <v>75</v>
      </c>
      <c r="V138" s="16" t="s">
        <v>1642</v>
      </c>
      <c r="W138" s="16">
        <v>28.729791844593379</v>
      </c>
      <c r="X138" s="16" t="s">
        <v>1429</v>
      </c>
      <c r="Y138" s="16">
        <v>15.37000684492029</v>
      </c>
      <c r="Z138" s="16" t="s">
        <v>1643</v>
      </c>
    </row>
    <row r="139" spans="1:26" x14ac:dyDescent="0.2">
      <c r="A139" s="14">
        <v>12</v>
      </c>
      <c r="B139" s="15" t="s">
        <v>1636</v>
      </c>
      <c r="C139" s="15" t="s">
        <v>1637</v>
      </c>
      <c r="D139" s="16">
        <v>2024</v>
      </c>
      <c r="E139" s="16">
        <v>9</v>
      </c>
      <c r="F139" s="16" t="s">
        <v>1638</v>
      </c>
      <c r="G139" s="14" t="s">
        <v>306</v>
      </c>
      <c r="H139" s="15" t="s">
        <v>1639</v>
      </c>
      <c r="I139" s="51">
        <v>0</v>
      </c>
      <c r="J139" s="51">
        <v>0</v>
      </c>
      <c r="K139" s="51">
        <v>0</v>
      </c>
      <c r="L139" s="51">
        <v>1</v>
      </c>
      <c r="M139" s="15" t="s">
        <v>1454</v>
      </c>
      <c r="N139" s="17">
        <v>311001109958</v>
      </c>
      <c r="O139" s="15" t="s">
        <v>67</v>
      </c>
      <c r="P139" s="17">
        <v>311001109958</v>
      </c>
      <c r="Q139" s="14" t="s">
        <v>1648</v>
      </c>
      <c r="R139" s="16" t="s">
        <v>1428</v>
      </c>
      <c r="S139" s="16"/>
      <c r="T139" s="44">
        <v>266</v>
      </c>
      <c r="U139" s="16">
        <v>75</v>
      </c>
      <c r="V139" s="16" t="s">
        <v>1642</v>
      </c>
      <c r="W139" s="16">
        <v>28.729791844593379</v>
      </c>
      <c r="X139" s="16" t="s">
        <v>1429</v>
      </c>
      <c r="Y139" s="16">
        <v>15.37000684492029</v>
      </c>
      <c r="Z139" s="16" t="s">
        <v>1643</v>
      </c>
    </row>
    <row r="140" spans="1:26" x14ac:dyDescent="0.2">
      <c r="A140" s="14">
        <v>12</v>
      </c>
      <c r="B140" s="15" t="s">
        <v>1636</v>
      </c>
      <c r="C140" s="15" t="s">
        <v>1637</v>
      </c>
      <c r="D140" s="16">
        <v>2024</v>
      </c>
      <c r="E140" s="16">
        <v>9</v>
      </c>
      <c r="F140" s="16" t="s">
        <v>1638</v>
      </c>
      <c r="G140" s="15" t="s">
        <v>306</v>
      </c>
      <c r="H140" s="15" t="s">
        <v>1639</v>
      </c>
      <c r="I140" s="51">
        <v>0</v>
      </c>
      <c r="J140" s="51">
        <v>1</v>
      </c>
      <c r="K140" s="51">
        <v>0</v>
      </c>
      <c r="L140" s="51">
        <v>0</v>
      </c>
      <c r="M140" s="15" t="s">
        <v>1433</v>
      </c>
      <c r="N140" s="17">
        <v>110011143206</v>
      </c>
      <c r="O140" s="14" t="s">
        <v>1649</v>
      </c>
      <c r="P140" s="17">
        <v>110011143206</v>
      </c>
      <c r="Q140" s="14" t="s">
        <v>1649</v>
      </c>
      <c r="R140" s="16" t="s">
        <v>1428</v>
      </c>
      <c r="S140" s="16"/>
      <c r="T140" s="44"/>
      <c r="U140" s="16"/>
      <c r="V140" s="16"/>
      <c r="W140" s="16">
        <v>28.729791844593379</v>
      </c>
      <c r="X140" s="16" t="s">
        <v>1429</v>
      </c>
      <c r="Y140" s="16">
        <v>15.37000684492029</v>
      </c>
      <c r="Z140" s="16" t="s">
        <v>1643</v>
      </c>
    </row>
    <row r="141" spans="1:26" x14ac:dyDescent="0.2">
      <c r="A141" s="14">
        <v>12</v>
      </c>
      <c r="B141" s="15" t="s">
        <v>1636</v>
      </c>
      <c r="C141" s="15" t="s">
        <v>1637</v>
      </c>
      <c r="D141" s="16">
        <v>2024</v>
      </c>
      <c r="E141" s="16">
        <v>9</v>
      </c>
      <c r="F141" s="16" t="s">
        <v>1638</v>
      </c>
      <c r="G141" s="15" t="s">
        <v>306</v>
      </c>
      <c r="H141" s="15" t="s">
        <v>1639</v>
      </c>
      <c r="I141" s="51">
        <v>1</v>
      </c>
      <c r="J141" s="51">
        <v>0</v>
      </c>
      <c r="K141" s="51">
        <v>0</v>
      </c>
      <c r="L141" s="51">
        <v>0</v>
      </c>
      <c r="M141" s="15" t="s">
        <v>1438</v>
      </c>
      <c r="N141" s="17">
        <v>897</v>
      </c>
      <c r="O141" s="15" t="s">
        <v>1637</v>
      </c>
      <c r="P141" s="17">
        <v>897</v>
      </c>
      <c r="Q141" s="14" t="s">
        <v>1637</v>
      </c>
      <c r="R141" s="16" t="s">
        <v>1428</v>
      </c>
      <c r="S141" s="16"/>
      <c r="T141" s="44">
        <v>201</v>
      </c>
      <c r="U141" s="16"/>
      <c r="V141" s="16"/>
      <c r="W141" s="16">
        <v>28.729791844593379</v>
      </c>
      <c r="X141" s="16" t="s">
        <v>1429</v>
      </c>
      <c r="Y141" s="16">
        <v>15.37000684492029</v>
      </c>
      <c r="Z141" s="16" t="s">
        <v>1643</v>
      </c>
    </row>
    <row r="142" spans="1:26" x14ac:dyDescent="0.2">
      <c r="A142" s="14">
        <v>12</v>
      </c>
      <c r="B142" s="15" t="s">
        <v>1636</v>
      </c>
      <c r="C142" s="15" t="s">
        <v>1637</v>
      </c>
      <c r="D142" s="16">
        <v>2024</v>
      </c>
      <c r="E142" s="16">
        <v>9</v>
      </c>
      <c r="F142" s="16" t="s">
        <v>1638</v>
      </c>
      <c r="G142" s="15" t="s">
        <v>306</v>
      </c>
      <c r="H142" s="15" t="s">
        <v>1639</v>
      </c>
      <c r="I142" s="51">
        <v>1</v>
      </c>
      <c r="J142" s="51">
        <v>0</v>
      </c>
      <c r="K142" s="51">
        <v>0</v>
      </c>
      <c r="L142" s="51">
        <v>0</v>
      </c>
      <c r="M142" s="15" t="s">
        <v>1438</v>
      </c>
      <c r="N142" s="17">
        <v>1011</v>
      </c>
      <c r="O142" s="15" t="s">
        <v>1650</v>
      </c>
      <c r="P142" s="17">
        <v>1011</v>
      </c>
      <c r="Q142" s="14" t="s">
        <v>1650</v>
      </c>
      <c r="R142" s="16" t="s">
        <v>1428</v>
      </c>
      <c r="S142" s="16"/>
      <c r="T142" s="44">
        <v>129</v>
      </c>
      <c r="U142" s="16"/>
      <c r="V142" s="16"/>
      <c r="W142" s="16">
        <v>28.729791844593379</v>
      </c>
      <c r="X142" s="16" t="s">
        <v>1429</v>
      </c>
      <c r="Y142" s="16">
        <v>15.37000684492029</v>
      </c>
      <c r="Z142" s="16" t="s">
        <v>1643</v>
      </c>
    </row>
    <row r="143" spans="1:26" x14ac:dyDescent="0.2">
      <c r="A143" s="14">
        <v>12</v>
      </c>
      <c r="B143" s="15" t="s">
        <v>1636</v>
      </c>
      <c r="C143" s="15" t="s">
        <v>1637</v>
      </c>
      <c r="D143" s="16">
        <v>2024</v>
      </c>
      <c r="E143" s="16">
        <v>9</v>
      </c>
      <c r="F143" s="16" t="s">
        <v>1638</v>
      </c>
      <c r="G143" s="15" t="s">
        <v>306</v>
      </c>
      <c r="H143" s="15" t="s">
        <v>1639</v>
      </c>
      <c r="I143" s="51">
        <v>1</v>
      </c>
      <c r="J143" s="51">
        <v>0</v>
      </c>
      <c r="K143" s="51">
        <v>0</v>
      </c>
      <c r="L143" s="51">
        <v>0</v>
      </c>
      <c r="M143" s="15" t="s">
        <v>1438</v>
      </c>
      <c r="N143" s="17">
        <v>1220</v>
      </c>
      <c r="O143" s="15" t="s">
        <v>1651</v>
      </c>
      <c r="P143" s="17">
        <v>1220</v>
      </c>
      <c r="Q143" s="14" t="s">
        <v>1651</v>
      </c>
      <c r="R143" s="16" t="s">
        <v>1428</v>
      </c>
      <c r="S143" s="16"/>
      <c r="T143" s="44">
        <v>84</v>
      </c>
      <c r="U143" s="16"/>
      <c r="V143" s="16"/>
      <c r="W143" s="16">
        <v>28.729791844593379</v>
      </c>
      <c r="X143" s="16" t="s">
        <v>1429</v>
      </c>
      <c r="Y143" s="16">
        <v>15.37000684492029</v>
      </c>
      <c r="Z143" s="16" t="s">
        <v>1643</v>
      </c>
    </row>
    <row r="144" spans="1:26" x14ac:dyDescent="0.2">
      <c r="A144" s="14">
        <v>12</v>
      </c>
      <c r="B144" s="15" t="s">
        <v>1636</v>
      </c>
      <c r="C144" s="15" t="s">
        <v>1637</v>
      </c>
      <c r="D144" s="16">
        <v>2024</v>
      </c>
      <c r="E144" s="16">
        <v>9</v>
      </c>
      <c r="F144" s="16" t="s">
        <v>1638</v>
      </c>
      <c r="G144" s="15" t="s">
        <v>306</v>
      </c>
      <c r="H144" s="15" t="s">
        <v>1639</v>
      </c>
      <c r="I144" s="51">
        <v>1</v>
      </c>
      <c r="J144" s="51">
        <v>0</v>
      </c>
      <c r="K144" s="51">
        <v>0</v>
      </c>
      <c r="L144" s="51">
        <v>0</v>
      </c>
      <c r="M144" s="15" t="s">
        <v>1438</v>
      </c>
      <c r="N144" s="17">
        <v>1500</v>
      </c>
      <c r="O144" s="15" t="s">
        <v>1652</v>
      </c>
      <c r="P144" s="17">
        <v>1500</v>
      </c>
      <c r="Q144" s="14" t="s">
        <v>1652</v>
      </c>
      <c r="R144" s="16" t="s">
        <v>1428</v>
      </c>
      <c r="S144" s="16"/>
      <c r="T144" s="44">
        <v>183</v>
      </c>
      <c r="U144" s="16"/>
      <c r="V144" s="16"/>
      <c r="W144" s="16">
        <v>28.729791844593379</v>
      </c>
      <c r="X144" s="16" t="s">
        <v>1429</v>
      </c>
      <c r="Y144" s="16">
        <v>15.37000684492029</v>
      </c>
      <c r="Z144" s="16" t="s">
        <v>1643</v>
      </c>
    </row>
    <row r="145" spans="1:26" x14ac:dyDescent="0.2">
      <c r="A145" s="14">
        <v>13</v>
      </c>
      <c r="B145" s="15" t="s">
        <v>1653</v>
      </c>
      <c r="C145" s="15" t="s">
        <v>1654</v>
      </c>
      <c r="D145" s="16">
        <v>2024</v>
      </c>
      <c r="E145" s="16">
        <v>17</v>
      </c>
      <c r="F145" s="16" t="s">
        <v>1655</v>
      </c>
      <c r="G145" s="14" t="s">
        <v>69</v>
      </c>
      <c r="H145" s="15" t="s">
        <v>1656</v>
      </c>
      <c r="I145" s="51">
        <v>0</v>
      </c>
      <c r="J145" s="51">
        <v>0</v>
      </c>
      <c r="K145" s="51">
        <v>1</v>
      </c>
      <c r="L145" s="51">
        <v>0</v>
      </c>
      <c r="M145" s="15" t="s">
        <v>1425</v>
      </c>
      <c r="N145" s="17">
        <v>111001013374</v>
      </c>
      <c r="O145" s="15" t="s">
        <v>1657</v>
      </c>
      <c r="P145" s="17">
        <v>111001013374</v>
      </c>
      <c r="Q145" s="14" t="s">
        <v>1658</v>
      </c>
      <c r="R145" s="16" t="s">
        <v>1428</v>
      </c>
      <c r="S145" s="16">
        <v>11100101337401</v>
      </c>
      <c r="T145" s="44">
        <v>851</v>
      </c>
      <c r="U145" s="16">
        <v>94</v>
      </c>
      <c r="V145" s="16" t="s">
        <v>473</v>
      </c>
      <c r="W145" s="16">
        <v>5.7240929660600317</v>
      </c>
      <c r="X145" s="16" t="s">
        <v>1659</v>
      </c>
      <c r="Y145" s="16">
        <v>9.4416466508220118</v>
      </c>
      <c r="Z145" s="16" t="s">
        <v>1659</v>
      </c>
    </row>
    <row r="146" spans="1:26" x14ac:dyDescent="0.2">
      <c r="A146" s="14">
        <v>14</v>
      </c>
      <c r="B146" s="15" t="s">
        <v>1660</v>
      </c>
      <c r="C146" s="15" t="s">
        <v>1661</v>
      </c>
      <c r="D146" s="16">
        <v>2024</v>
      </c>
      <c r="E146" s="16">
        <v>11</v>
      </c>
      <c r="F146" s="16" t="s">
        <v>1662</v>
      </c>
      <c r="G146" s="14" t="s">
        <v>71</v>
      </c>
      <c r="H146" s="15" t="s">
        <v>1663</v>
      </c>
      <c r="I146" s="51">
        <v>0</v>
      </c>
      <c r="J146" s="51">
        <v>0</v>
      </c>
      <c r="K146" s="51">
        <v>1</v>
      </c>
      <c r="L146" s="51">
        <v>0</v>
      </c>
      <c r="M146" s="15" t="s">
        <v>1425</v>
      </c>
      <c r="N146" s="17">
        <v>111001107069</v>
      </c>
      <c r="O146" s="15" t="s">
        <v>1664</v>
      </c>
      <c r="P146" s="17">
        <v>111001107069</v>
      </c>
      <c r="Q146" s="14" t="s">
        <v>1665</v>
      </c>
      <c r="R146" s="16" t="s">
        <v>1428</v>
      </c>
      <c r="S146" s="16">
        <v>11100110706901</v>
      </c>
      <c r="T146" s="44">
        <v>1958</v>
      </c>
      <c r="U146" s="16">
        <v>28</v>
      </c>
      <c r="V146" s="16" t="s">
        <v>1666</v>
      </c>
      <c r="W146" s="16">
        <v>21.874165465916509</v>
      </c>
      <c r="X146" s="16" t="s">
        <v>1445</v>
      </c>
      <c r="Y146" s="16">
        <v>19.856202803212419</v>
      </c>
      <c r="Z146" s="16" t="s">
        <v>1445</v>
      </c>
    </row>
    <row r="147" spans="1:26" x14ac:dyDescent="0.2">
      <c r="A147" s="14">
        <v>14</v>
      </c>
      <c r="B147" s="15" t="s">
        <v>1660</v>
      </c>
      <c r="C147" s="15" t="s">
        <v>1661</v>
      </c>
      <c r="D147" s="16">
        <v>2024</v>
      </c>
      <c r="E147" s="16">
        <v>11</v>
      </c>
      <c r="F147" s="16" t="s">
        <v>1662</v>
      </c>
      <c r="G147" s="14" t="s">
        <v>71</v>
      </c>
      <c r="H147" s="15" t="s">
        <v>1663</v>
      </c>
      <c r="I147" s="51">
        <v>0</v>
      </c>
      <c r="J147" s="51">
        <v>0</v>
      </c>
      <c r="K147" s="51">
        <v>1</v>
      </c>
      <c r="L147" s="51">
        <v>0</v>
      </c>
      <c r="M147" s="15" t="s">
        <v>1425</v>
      </c>
      <c r="N147" s="17">
        <v>111769003122</v>
      </c>
      <c r="O147" s="15" t="s">
        <v>1667</v>
      </c>
      <c r="P147" s="17">
        <v>111769003122</v>
      </c>
      <c r="Q147" s="14" t="s">
        <v>1668</v>
      </c>
      <c r="R147" s="16" t="s">
        <v>1428</v>
      </c>
      <c r="S147" s="16">
        <v>11176900312201</v>
      </c>
      <c r="T147" s="44">
        <v>716</v>
      </c>
      <c r="U147" s="16">
        <v>28</v>
      </c>
      <c r="V147" s="16" t="s">
        <v>1666</v>
      </c>
      <c r="W147" s="16">
        <v>21.874165465916509</v>
      </c>
      <c r="X147" s="16" t="s">
        <v>1445</v>
      </c>
      <c r="Y147" s="16">
        <v>19.856202803212419</v>
      </c>
      <c r="Z147" s="16" t="s">
        <v>1445</v>
      </c>
    </row>
    <row r="148" spans="1:26" x14ac:dyDescent="0.2">
      <c r="A148" s="14">
        <v>14</v>
      </c>
      <c r="B148" s="15" t="s">
        <v>1660</v>
      </c>
      <c r="C148" s="15" t="s">
        <v>1661</v>
      </c>
      <c r="D148" s="16">
        <v>2024</v>
      </c>
      <c r="E148" s="16">
        <v>11</v>
      </c>
      <c r="F148" s="16" t="s">
        <v>1662</v>
      </c>
      <c r="G148" s="14" t="s">
        <v>71</v>
      </c>
      <c r="H148" s="15" t="s">
        <v>1663</v>
      </c>
      <c r="I148" s="51">
        <v>0</v>
      </c>
      <c r="J148" s="51">
        <v>0</v>
      </c>
      <c r="K148" s="51">
        <v>1</v>
      </c>
      <c r="L148" s="51">
        <v>0</v>
      </c>
      <c r="M148" s="15" t="s">
        <v>1425</v>
      </c>
      <c r="N148" s="17">
        <v>111769003122</v>
      </c>
      <c r="O148" s="15" t="s">
        <v>1667</v>
      </c>
      <c r="P148" s="17">
        <v>111001107735</v>
      </c>
      <c r="Q148" s="14" t="s">
        <v>1669</v>
      </c>
      <c r="R148" s="16" t="s">
        <v>1428</v>
      </c>
      <c r="S148" s="16">
        <v>11176900312203</v>
      </c>
      <c r="T148" s="44">
        <v>370</v>
      </c>
      <c r="U148" s="16">
        <v>28</v>
      </c>
      <c r="V148" s="16" t="s">
        <v>1666</v>
      </c>
      <c r="W148" s="16">
        <v>21.874165465916509</v>
      </c>
      <c r="X148" s="16" t="s">
        <v>1445</v>
      </c>
      <c r="Y148" s="16">
        <v>19.856202803212419</v>
      </c>
      <c r="Z148" s="16" t="s">
        <v>1445</v>
      </c>
    </row>
    <row r="149" spans="1:26" x14ac:dyDescent="0.2">
      <c r="A149" s="14">
        <v>14</v>
      </c>
      <c r="B149" s="15" t="s">
        <v>1660</v>
      </c>
      <c r="C149" s="15" t="s">
        <v>1661</v>
      </c>
      <c r="D149" s="16">
        <v>2024</v>
      </c>
      <c r="E149" s="16">
        <v>11</v>
      </c>
      <c r="F149" s="16" t="s">
        <v>1662</v>
      </c>
      <c r="G149" s="14" t="s">
        <v>71</v>
      </c>
      <c r="H149" s="15" t="s">
        <v>1663</v>
      </c>
      <c r="I149" s="51">
        <v>0</v>
      </c>
      <c r="J149" s="51">
        <v>0</v>
      </c>
      <c r="K149" s="51">
        <v>0</v>
      </c>
      <c r="L149" s="51">
        <v>1</v>
      </c>
      <c r="M149" s="15" t="s">
        <v>1454</v>
      </c>
      <c r="N149" s="17">
        <v>311001051259</v>
      </c>
      <c r="O149" s="15" t="s">
        <v>74</v>
      </c>
      <c r="P149" s="17">
        <v>311001051259</v>
      </c>
      <c r="Q149" s="14" t="s">
        <v>1670</v>
      </c>
      <c r="R149" s="16" t="s">
        <v>1428</v>
      </c>
      <c r="S149" s="16"/>
      <c r="T149" s="44">
        <v>230</v>
      </c>
      <c r="U149" s="16">
        <v>28</v>
      </c>
      <c r="V149" s="16" t="s">
        <v>1666</v>
      </c>
      <c r="W149" s="16">
        <v>21.874165465916509</v>
      </c>
      <c r="X149" s="16" t="s">
        <v>1445</v>
      </c>
      <c r="Y149" s="16">
        <v>19.856202803212419</v>
      </c>
      <c r="Z149" s="16" t="s">
        <v>1445</v>
      </c>
    </row>
    <row r="150" spans="1:26" x14ac:dyDescent="0.2">
      <c r="A150" s="14">
        <v>14</v>
      </c>
      <c r="B150" s="15" t="s">
        <v>1660</v>
      </c>
      <c r="C150" s="15" t="s">
        <v>1661</v>
      </c>
      <c r="D150" s="16">
        <v>2024</v>
      </c>
      <c r="E150" s="16">
        <v>11</v>
      </c>
      <c r="F150" s="16" t="s">
        <v>1662</v>
      </c>
      <c r="G150" s="14" t="s">
        <v>71</v>
      </c>
      <c r="H150" s="15" t="s">
        <v>1663</v>
      </c>
      <c r="I150" s="51">
        <v>0</v>
      </c>
      <c r="J150" s="51">
        <v>0</v>
      </c>
      <c r="K150" s="51">
        <v>0</v>
      </c>
      <c r="L150" s="51">
        <v>1</v>
      </c>
      <c r="M150" s="15" t="s">
        <v>1454</v>
      </c>
      <c r="N150" s="17">
        <v>311001090751</v>
      </c>
      <c r="O150" s="15" t="s">
        <v>75</v>
      </c>
      <c r="P150" s="17">
        <v>311001090751</v>
      </c>
      <c r="Q150" s="14" t="s">
        <v>1671</v>
      </c>
      <c r="R150" s="16" t="s">
        <v>1428</v>
      </c>
      <c r="S150" s="16"/>
      <c r="T150" s="44">
        <v>235</v>
      </c>
      <c r="U150" s="16">
        <v>28</v>
      </c>
      <c r="V150" s="16" t="s">
        <v>1666</v>
      </c>
      <c r="W150" s="16">
        <v>21.874165465916509</v>
      </c>
      <c r="X150" s="16" t="s">
        <v>1445</v>
      </c>
      <c r="Y150" s="16">
        <v>19.856202803212419</v>
      </c>
      <c r="Z150" s="16" t="s">
        <v>1445</v>
      </c>
    </row>
    <row r="151" spans="1:26" x14ac:dyDescent="0.2">
      <c r="A151" s="14">
        <v>14</v>
      </c>
      <c r="B151" s="15" t="s">
        <v>1660</v>
      </c>
      <c r="C151" s="15" t="s">
        <v>1661</v>
      </c>
      <c r="D151" s="16">
        <v>2024</v>
      </c>
      <c r="E151" s="16">
        <v>11</v>
      </c>
      <c r="F151" s="16" t="s">
        <v>1662</v>
      </c>
      <c r="G151" s="14" t="s">
        <v>71</v>
      </c>
      <c r="H151" s="15" t="s">
        <v>1663</v>
      </c>
      <c r="I151" s="51">
        <v>0</v>
      </c>
      <c r="J151" s="51">
        <v>0</v>
      </c>
      <c r="K151" s="51">
        <v>0</v>
      </c>
      <c r="L151" s="51">
        <v>1</v>
      </c>
      <c r="M151" s="15" t="s">
        <v>1454</v>
      </c>
      <c r="N151" s="17">
        <v>311001095094</v>
      </c>
      <c r="O151" s="15" t="s">
        <v>76</v>
      </c>
      <c r="P151" s="17">
        <v>311001095094</v>
      </c>
      <c r="Q151" s="14" t="s">
        <v>1672</v>
      </c>
      <c r="R151" s="16" t="s">
        <v>1428</v>
      </c>
      <c r="S151" s="16"/>
      <c r="T151" s="44">
        <v>48</v>
      </c>
      <c r="U151" s="16">
        <v>28</v>
      </c>
      <c r="V151" s="16" t="s">
        <v>1666</v>
      </c>
      <c r="W151" s="16">
        <v>21.874165465916509</v>
      </c>
      <c r="X151" s="16" t="s">
        <v>1445</v>
      </c>
      <c r="Y151" s="16">
        <v>19.856202803212419</v>
      </c>
      <c r="Z151" s="16" t="s">
        <v>1445</v>
      </c>
    </row>
    <row r="152" spans="1:26" x14ac:dyDescent="0.2">
      <c r="A152" s="14">
        <v>14</v>
      </c>
      <c r="B152" s="15" t="s">
        <v>1660</v>
      </c>
      <c r="C152" s="15" t="s">
        <v>1661</v>
      </c>
      <c r="D152" s="16">
        <v>2024</v>
      </c>
      <c r="E152" s="16">
        <v>11</v>
      </c>
      <c r="F152" s="16" t="s">
        <v>1662</v>
      </c>
      <c r="G152" s="14" t="s">
        <v>71</v>
      </c>
      <c r="H152" s="15" t="s">
        <v>1663</v>
      </c>
      <c r="I152" s="51">
        <v>0</v>
      </c>
      <c r="J152" s="51">
        <v>0</v>
      </c>
      <c r="K152" s="51">
        <v>0</v>
      </c>
      <c r="L152" s="51">
        <v>1</v>
      </c>
      <c r="M152" s="15" t="s">
        <v>1454</v>
      </c>
      <c r="N152" s="17">
        <v>311001101671</v>
      </c>
      <c r="O152" s="15" t="s">
        <v>77</v>
      </c>
      <c r="P152" s="17">
        <v>311001101671</v>
      </c>
      <c r="Q152" s="14" t="s">
        <v>1673</v>
      </c>
      <c r="R152" s="16" t="s">
        <v>1428</v>
      </c>
      <c r="S152" s="16"/>
      <c r="T152" s="44">
        <v>74</v>
      </c>
      <c r="U152" s="16">
        <v>28</v>
      </c>
      <c r="V152" s="16" t="s">
        <v>1666</v>
      </c>
      <c r="W152" s="16">
        <v>21.874165465916509</v>
      </c>
      <c r="X152" s="16" t="s">
        <v>1445</v>
      </c>
      <c r="Y152" s="16">
        <v>19.856202803212419</v>
      </c>
      <c r="Z152" s="16" t="s">
        <v>1445</v>
      </c>
    </row>
    <row r="153" spans="1:26" x14ac:dyDescent="0.2">
      <c r="A153" s="14">
        <v>14</v>
      </c>
      <c r="B153" s="15" t="s">
        <v>1660</v>
      </c>
      <c r="C153" s="15" t="s">
        <v>1661</v>
      </c>
      <c r="D153" s="16">
        <v>2024</v>
      </c>
      <c r="E153" s="16">
        <v>11</v>
      </c>
      <c r="F153" s="16" t="s">
        <v>1662</v>
      </c>
      <c r="G153" s="15" t="s">
        <v>71</v>
      </c>
      <c r="H153" s="15" t="s">
        <v>1663</v>
      </c>
      <c r="I153" s="51">
        <v>0</v>
      </c>
      <c r="J153" s="51">
        <v>1</v>
      </c>
      <c r="K153" s="51">
        <v>0</v>
      </c>
      <c r="L153" s="51">
        <v>0</v>
      </c>
      <c r="M153" s="15" t="s">
        <v>1433</v>
      </c>
      <c r="N153" s="17">
        <v>1100100135225</v>
      </c>
      <c r="O153" s="14" t="s">
        <v>1674</v>
      </c>
      <c r="P153" s="17">
        <v>1100100135225</v>
      </c>
      <c r="Q153" s="14" t="s">
        <v>1674</v>
      </c>
      <c r="R153" s="16" t="s">
        <v>1428</v>
      </c>
      <c r="S153" s="16"/>
      <c r="T153" s="44"/>
      <c r="U153" s="16"/>
      <c r="V153" s="16"/>
      <c r="W153" s="16">
        <v>21.874165465916509</v>
      </c>
      <c r="X153" s="16" t="s">
        <v>1445</v>
      </c>
      <c r="Y153" s="16">
        <v>19.856202803212419</v>
      </c>
      <c r="Z153" s="16" t="s">
        <v>1445</v>
      </c>
    </row>
    <row r="154" spans="1:26" x14ac:dyDescent="0.2">
      <c r="A154" s="14">
        <v>14</v>
      </c>
      <c r="B154" s="15" t="s">
        <v>1660</v>
      </c>
      <c r="C154" s="15" t="s">
        <v>1661</v>
      </c>
      <c r="D154" s="16">
        <v>2024</v>
      </c>
      <c r="E154" s="16">
        <v>11</v>
      </c>
      <c r="F154" s="16" t="s">
        <v>1662</v>
      </c>
      <c r="G154" s="15" t="s">
        <v>71</v>
      </c>
      <c r="H154" s="15" t="s">
        <v>1663</v>
      </c>
      <c r="I154" s="51">
        <v>0</v>
      </c>
      <c r="J154" s="51">
        <v>1</v>
      </c>
      <c r="K154" s="51">
        <v>0</v>
      </c>
      <c r="L154" s="51">
        <v>0</v>
      </c>
      <c r="M154" s="15" t="s">
        <v>1433</v>
      </c>
      <c r="N154" s="17">
        <v>1100100135234</v>
      </c>
      <c r="O154" s="14" t="s">
        <v>1675</v>
      </c>
      <c r="P154" s="17">
        <v>1100100135234</v>
      </c>
      <c r="Q154" s="14" t="s">
        <v>1675</v>
      </c>
      <c r="R154" s="16" t="s">
        <v>1428</v>
      </c>
      <c r="S154" s="16"/>
      <c r="T154" s="44"/>
      <c r="U154" s="16"/>
      <c r="V154" s="16"/>
      <c r="W154" s="16">
        <v>21.874165465916509</v>
      </c>
      <c r="X154" s="16" t="s">
        <v>1445</v>
      </c>
      <c r="Y154" s="16">
        <v>19.856202803212419</v>
      </c>
      <c r="Z154" s="16" t="s">
        <v>1445</v>
      </c>
    </row>
    <row r="155" spans="1:26" x14ac:dyDescent="0.2">
      <c r="A155" s="14">
        <v>14</v>
      </c>
      <c r="B155" s="15" t="s">
        <v>1660</v>
      </c>
      <c r="C155" s="15" t="s">
        <v>1661</v>
      </c>
      <c r="D155" s="16">
        <v>2024</v>
      </c>
      <c r="E155" s="16">
        <v>11</v>
      </c>
      <c r="F155" s="16" t="s">
        <v>1662</v>
      </c>
      <c r="G155" s="15" t="s">
        <v>71</v>
      </c>
      <c r="H155" s="15" t="s">
        <v>1663</v>
      </c>
      <c r="I155" s="51">
        <v>0</v>
      </c>
      <c r="J155" s="51">
        <v>1</v>
      </c>
      <c r="K155" s="51">
        <v>0</v>
      </c>
      <c r="L155" s="51">
        <v>0</v>
      </c>
      <c r="M155" s="15" t="s">
        <v>1433</v>
      </c>
      <c r="N155" s="17">
        <v>1100100135237</v>
      </c>
      <c r="O155" s="14" t="s">
        <v>1676</v>
      </c>
      <c r="P155" s="17">
        <v>1100100135237</v>
      </c>
      <c r="Q155" s="14" t="s">
        <v>1676</v>
      </c>
      <c r="R155" s="16" t="s">
        <v>1428</v>
      </c>
      <c r="S155" s="16"/>
      <c r="T155" s="44"/>
      <c r="U155" s="16"/>
      <c r="V155" s="16"/>
      <c r="W155" s="16">
        <v>21.874165465916509</v>
      </c>
      <c r="X155" s="16" t="s">
        <v>1445</v>
      </c>
      <c r="Y155" s="16">
        <v>19.856202803212419</v>
      </c>
      <c r="Z155" s="16" t="s">
        <v>1445</v>
      </c>
    </row>
    <row r="156" spans="1:26" x14ac:dyDescent="0.2">
      <c r="A156" s="14">
        <v>14</v>
      </c>
      <c r="B156" s="15" t="s">
        <v>1660</v>
      </c>
      <c r="C156" s="15" t="s">
        <v>1661</v>
      </c>
      <c r="D156" s="16">
        <v>2024</v>
      </c>
      <c r="E156" s="16">
        <v>11</v>
      </c>
      <c r="F156" s="16" t="s">
        <v>1662</v>
      </c>
      <c r="G156" s="15" t="s">
        <v>71</v>
      </c>
      <c r="H156" s="15" t="s">
        <v>1663</v>
      </c>
      <c r="I156" s="51">
        <v>0</v>
      </c>
      <c r="J156" s="51">
        <v>1</v>
      </c>
      <c r="K156" s="51">
        <v>0</v>
      </c>
      <c r="L156" s="51">
        <v>0</v>
      </c>
      <c r="M156" s="15" t="s">
        <v>1433</v>
      </c>
      <c r="N156" s="17">
        <v>1100100135240</v>
      </c>
      <c r="O156" s="14" t="s">
        <v>1677</v>
      </c>
      <c r="P156" s="17">
        <v>1100100135240</v>
      </c>
      <c r="Q156" s="14" t="s">
        <v>1677</v>
      </c>
      <c r="R156" s="16" t="s">
        <v>1428</v>
      </c>
      <c r="S156" s="16"/>
      <c r="T156" s="44"/>
      <c r="U156" s="16"/>
      <c r="V156" s="16"/>
      <c r="W156" s="16">
        <v>21.874165465916509</v>
      </c>
      <c r="X156" s="16" t="s">
        <v>1445</v>
      </c>
      <c r="Y156" s="16">
        <v>19.856202803212419</v>
      </c>
      <c r="Z156" s="16" t="s">
        <v>1445</v>
      </c>
    </row>
    <row r="157" spans="1:26" x14ac:dyDescent="0.2">
      <c r="A157" s="14">
        <v>14</v>
      </c>
      <c r="B157" s="15" t="s">
        <v>1660</v>
      </c>
      <c r="C157" s="15" t="s">
        <v>1661</v>
      </c>
      <c r="D157" s="16">
        <v>2024</v>
      </c>
      <c r="E157" s="16">
        <v>11</v>
      </c>
      <c r="F157" s="16" t="s">
        <v>1662</v>
      </c>
      <c r="G157" s="15" t="s">
        <v>71</v>
      </c>
      <c r="H157" s="15" t="s">
        <v>1663</v>
      </c>
      <c r="I157" s="51">
        <v>0</v>
      </c>
      <c r="J157" s="51">
        <v>1</v>
      </c>
      <c r="K157" s="51">
        <v>0</v>
      </c>
      <c r="L157" s="51">
        <v>0</v>
      </c>
      <c r="M157" s="15" t="s">
        <v>1433</v>
      </c>
      <c r="N157" s="17">
        <v>1100100135243</v>
      </c>
      <c r="O157" s="14" t="s">
        <v>1678</v>
      </c>
      <c r="P157" s="17">
        <v>1100100135243</v>
      </c>
      <c r="Q157" s="14" t="s">
        <v>1678</v>
      </c>
      <c r="R157" s="16" t="s">
        <v>1428</v>
      </c>
      <c r="S157" s="16"/>
      <c r="T157" s="44"/>
      <c r="U157" s="16"/>
      <c r="V157" s="16"/>
      <c r="W157" s="16">
        <v>21.874165465916509</v>
      </c>
      <c r="X157" s="16" t="s">
        <v>1445</v>
      </c>
      <c r="Y157" s="16">
        <v>19.856202803212419</v>
      </c>
      <c r="Z157" s="16" t="s">
        <v>1445</v>
      </c>
    </row>
    <row r="158" spans="1:26" x14ac:dyDescent="0.2">
      <c r="A158" s="14">
        <v>14</v>
      </c>
      <c r="B158" s="15" t="s">
        <v>1660</v>
      </c>
      <c r="C158" s="15" t="s">
        <v>1661</v>
      </c>
      <c r="D158" s="16">
        <v>2024</v>
      </c>
      <c r="E158" s="16">
        <v>11</v>
      </c>
      <c r="F158" s="16" t="s">
        <v>1662</v>
      </c>
      <c r="G158" s="15" t="s">
        <v>71</v>
      </c>
      <c r="H158" s="15" t="s">
        <v>1663</v>
      </c>
      <c r="I158" s="51">
        <v>0</v>
      </c>
      <c r="J158" s="51">
        <v>1</v>
      </c>
      <c r="K158" s="51">
        <v>0</v>
      </c>
      <c r="L158" s="51">
        <v>0</v>
      </c>
      <c r="M158" s="15" t="s">
        <v>1433</v>
      </c>
      <c r="N158" s="17">
        <v>110011140591</v>
      </c>
      <c r="O158" s="14" t="s">
        <v>1679</v>
      </c>
      <c r="P158" s="17">
        <v>110011140591</v>
      </c>
      <c r="Q158" s="14" t="s">
        <v>1679</v>
      </c>
      <c r="R158" s="16" t="s">
        <v>1428</v>
      </c>
      <c r="S158" s="16"/>
      <c r="T158" s="44"/>
      <c r="U158" s="16"/>
      <c r="V158" s="16"/>
      <c r="W158" s="16">
        <v>21.874165465916509</v>
      </c>
      <c r="X158" s="16" t="s">
        <v>1445</v>
      </c>
      <c r="Y158" s="16">
        <v>19.856202803212419</v>
      </c>
      <c r="Z158" s="16" t="s">
        <v>1445</v>
      </c>
    </row>
    <row r="159" spans="1:26" x14ac:dyDescent="0.2">
      <c r="A159" s="14">
        <v>14</v>
      </c>
      <c r="B159" s="15" t="s">
        <v>1660</v>
      </c>
      <c r="C159" s="15" t="s">
        <v>1661</v>
      </c>
      <c r="D159" s="16">
        <v>2024</v>
      </c>
      <c r="E159" s="16">
        <v>11</v>
      </c>
      <c r="F159" s="16" t="s">
        <v>1662</v>
      </c>
      <c r="G159" s="15" t="s">
        <v>71</v>
      </c>
      <c r="H159" s="15" t="s">
        <v>1663</v>
      </c>
      <c r="I159" s="51">
        <v>1</v>
      </c>
      <c r="J159" s="51">
        <v>0</v>
      </c>
      <c r="K159" s="51">
        <v>0</v>
      </c>
      <c r="L159" s="51">
        <v>0</v>
      </c>
      <c r="M159" s="15" t="s">
        <v>1438</v>
      </c>
      <c r="N159" s="17">
        <v>911</v>
      </c>
      <c r="O159" s="15" t="s">
        <v>1680</v>
      </c>
      <c r="P159" s="17">
        <v>911</v>
      </c>
      <c r="Q159" s="14" t="s">
        <v>1680</v>
      </c>
      <c r="R159" s="16" t="s">
        <v>1428</v>
      </c>
      <c r="S159" s="16"/>
      <c r="T159" s="44">
        <v>102</v>
      </c>
      <c r="U159" s="16"/>
      <c r="V159" s="16"/>
      <c r="W159" s="16">
        <v>21.874165465916509</v>
      </c>
      <c r="X159" s="16" t="s">
        <v>1445</v>
      </c>
      <c r="Y159" s="16">
        <v>19.856202803212419</v>
      </c>
      <c r="Z159" s="16" t="s">
        <v>1445</v>
      </c>
    </row>
    <row r="160" spans="1:26" x14ac:dyDescent="0.2">
      <c r="A160" s="14">
        <v>15</v>
      </c>
      <c r="B160" s="15" t="s">
        <v>1681</v>
      </c>
      <c r="C160" s="15" t="s">
        <v>1682</v>
      </c>
      <c r="D160" s="16">
        <v>2024</v>
      </c>
      <c r="E160" s="16">
        <v>11</v>
      </c>
      <c r="F160" s="16" t="s">
        <v>1662</v>
      </c>
      <c r="G160" s="14" t="s">
        <v>71</v>
      </c>
      <c r="H160" s="15" t="s">
        <v>1683</v>
      </c>
      <c r="I160" s="51">
        <v>0</v>
      </c>
      <c r="J160" s="51">
        <v>0</v>
      </c>
      <c r="K160" s="51">
        <v>1</v>
      </c>
      <c r="L160" s="51">
        <v>0</v>
      </c>
      <c r="M160" s="15" t="s">
        <v>1425</v>
      </c>
      <c r="N160" s="17">
        <v>111001002330</v>
      </c>
      <c r="O160" s="15" t="s">
        <v>1684</v>
      </c>
      <c r="P160" s="17">
        <v>111001002330</v>
      </c>
      <c r="Q160" s="14" t="s">
        <v>1685</v>
      </c>
      <c r="R160" s="16" t="s">
        <v>1428</v>
      </c>
      <c r="S160" s="16">
        <v>11100100233001</v>
      </c>
      <c r="T160" s="44">
        <v>1069</v>
      </c>
      <c r="U160" s="16">
        <v>71</v>
      </c>
      <c r="V160" s="16" t="s">
        <v>1686</v>
      </c>
      <c r="W160" s="16">
        <v>25.8683985371507</v>
      </c>
      <c r="X160" s="16" t="s">
        <v>1429</v>
      </c>
      <c r="Y160" s="16">
        <v>24.52361610594016</v>
      </c>
      <c r="Z160" s="16" t="s">
        <v>1429</v>
      </c>
    </row>
    <row r="161" spans="1:26" x14ac:dyDescent="0.2">
      <c r="A161" s="14">
        <v>15</v>
      </c>
      <c r="B161" s="15" t="s">
        <v>1681</v>
      </c>
      <c r="C161" s="15" t="s">
        <v>1682</v>
      </c>
      <c r="D161" s="16">
        <v>2024</v>
      </c>
      <c r="E161" s="16">
        <v>11</v>
      </c>
      <c r="F161" s="16" t="s">
        <v>1662</v>
      </c>
      <c r="G161" s="14" t="s">
        <v>71</v>
      </c>
      <c r="H161" s="15" t="s">
        <v>1683</v>
      </c>
      <c r="I161" s="51">
        <v>0</v>
      </c>
      <c r="J161" s="51">
        <v>0</v>
      </c>
      <c r="K161" s="51">
        <v>1</v>
      </c>
      <c r="L161" s="51">
        <v>0</v>
      </c>
      <c r="M161" s="15" t="s">
        <v>1425</v>
      </c>
      <c r="N161" s="17">
        <v>111769003360</v>
      </c>
      <c r="O161" s="15" t="s">
        <v>1687</v>
      </c>
      <c r="P161" s="17">
        <v>111769003360</v>
      </c>
      <c r="Q161" s="14" t="s">
        <v>1688</v>
      </c>
      <c r="R161" s="16" t="s">
        <v>1428</v>
      </c>
      <c r="S161" s="16">
        <v>11176900336001</v>
      </c>
      <c r="T161" s="44">
        <v>3125</v>
      </c>
      <c r="U161" s="16">
        <v>71</v>
      </c>
      <c r="V161" s="16" t="s">
        <v>1686</v>
      </c>
      <c r="W161" s="16">
        <v>25.8683985371507</v>
      </c>
      <c r="X161" s="16" t="s">
        <v>1429</v>
      </c>
      <c r="Y161" s="16">
        <v>24.52361610594016</v>
      </c>
      <c r="Z161" s="16" t="s">
        <v>1429</v>
      </c>
    </row>
    <row r="162" spans="1:26" x14ac:dyDescent="0.2">
      <c r="A162" s="14">
        <v>15</v>
      </c>
      <c r="B162" s="15" t="s">
        <v>1681</v>
      </c>
      <c r="C162" s="15" t="s">
        <v>1682</v>
      </c>
      <c r="D162" s="16">
        <v>2024</v>
      </c>
      <c r="E162" s="16">
        <v>11</v>
      </c>
      <c r="F162" s="16" t="s">
        <v>1662</v>
      </c>
      <c r="G162" s="15" t="s">
        <v>71</v>
      </c>
      <c r="H162" s="15" t="s">
        <v>1683</v>
      </c>
      <c r="I162" s="51">
        <v>0</v>
      </c>
      <c r="J162" s="51">
        <v>1</v>
      </c>
      <c r="K162" s="51">
        <v>0</v>
      </c>
      <c r="L162" s="51">
        <v>0</v>
      </c>
      <c r="M162" s="15" t="s">
        <v>1433</v>
      </c>
      <c r="N162" s="17">
        <v>110011113758</v>
      </c>
      <c r="O162" s="14" t="s">
        <v>1689</v>
      </c>
      <c r="P162" s="17">
        <v>110011113758</v>
      </c>
      <c r="Q162" s="14" t="s">
        <v>1689</v>
      </c>
      <c r="R162" s="16" t="s">
        <v>1428</v>
      </c>
      <c r="S162" s="16"/>
      <c r="T162" s="44"/>
      <c r="U162" s="16"/>
      <c r="V162" s="16"/>
      <c r="W162" s="16">
        <v>25.8683985371507</v>
      </c>
      <c r="X162" s="16" t="s">
        <v>1429</v>
      </c>
      <c r="Y162" s="16">
        <v>24.52361610594016</v>
      </c>
      <c r="Z162" s="16" t="s">
        <v>1429</v>
      </c>
    </row>
    <row r="163" spans="1:26" x14ac:dyDescent="0.2">
      <c r="A163" s="14">
        <v>15</v>
      </c>
      <c r="B163" s="15" t="s">
        <v>1681</v>
      </c>
      <c r="C163" s="15" t="s">
        <v>1682</v>
      </c>
      <c r="D163" s="16">
        <v>2024</v>
      </c>
      <c r="E163" s="16">
        <v>11</v>
      </c>
      <c r="F163" s="16" t="s">
        <v>1662</v>
      </c>
      <c r="G163" s="15" t="s">
        <v>71</v>
      </c>
      <c r="H163" s="15" t="s">
        <v>1683</v>
      </c>
      <c r="I163" s="51">
        <v>1</v>
      </c>
      <c r="J163" s="51">
        <v>0</v>
      </c>
      <c r="K163" s="51">
        <v>0</v>
      </c>
      <c r="L163" s="51">
        <v>0</v>
      </c>
      <c r="M163" s="15" t="s">
        <v>1438</v>
      </c>
      <c r="N163" s="17">
        <v>808</v>
      </c>
      <c r="O163" s="15" t="s">
        <v>1690</v>
      </c>
      <c r="P163" s="17">
        <v>808</v>
      </c>
      <c r="Q163" s="14" t="s">
        <v>1690</v>
      </c>
      <c r="R163" s="16" t="s">
        <v>1428</v>
      </c>
      <c r="S163" s="16"/>
      <c r="T163" s="44">
        <v>129</v>
      </c>
      <c r="U163" s="16"/>
      <c r="V163" s="16"/>
      <c r="W163" s="16">
        <v>25.8683985371507</v>
      </c>
      <c r="X163" s="16" t="s">
        <v>1429</v>
      </c>
      <c r="Y163" s="16">
        <v>24.52361610594016</v>
      </c>
      <c r="Z163" s="16" t="s">
        <v>1429</v>
      </c>
    </row>
    <row r="164" spans="1:26" x14ac:dyDescent="0.2">
      <c r="A164" s="14">
        <v>16</v>
      </c>
      <c r="B164" s="15" t="s">
        <v>1691</v>
      </c>
      <c r="C164" s="15" t="s">
        <v>1692</v>
      </c>
      <c r="D164" s="16">
        <v>2024</v>
      </c>
      <c r="E164" s="16">
        <v>7</v>
      </c>
      <c r="F164" s="16" t="s">
        <v>1693</v>
      </c>
      <c r="G164" s="14" t="s">
        <v>6</v>
      </c>
      <c r="H164" s="15" t="s">
        <v>1694</v>
      </c>
      <c r="I164" s="51">
        <v>0</v>
      </c>
      <c r="J164" s="51">
        <v>0</v>
      </c>
      <c r="K164" s="51">
        <v>1</v>
      </c>
      <c r="L164" s="51">
        <v>0</v>
      </c>
      <c r="M164" s="15" t="s">
        <v>1425</v>
      </c>
      <c r="N164" s="17">
        <v>111001801080</v>
      </c>
      <c r="O164" s="15" t="s">
        <v>80</v>
      </c>
      <c r="P164" s="17">
        <v>111001801080</v>
      </c>
      <c r="Q164" s="14" t="s">
        <v>1695</v>
      </c>
      <c r="R164" s="16" t="s">
        <v>1428</v>
      </c>
      <c r="S164" s="16">
        <v>11100180108001</v>
      </c>
      <c r="T164" s="44">
        <v>2691</v>
      </c>
      <c r="U164" s="16">
        <v>85</v>
      </c>
      <c r="V164" s="16" t="s">
        <v>1696</v>
      </c>
      <c r="W164" s="16">
        <v>19.762119421247679</v>
      </c>
      <c r="X164" s="16" t="s">
        <v>1445</v>
      </c>
      <c r="Y164" s="16">
        <v>19.285004065486469</v>
      </c>
      <c r="Z164" s="16" t="s">
        <v>1445</v>
      </c>
    </row>
    <row r="165" spans="1:26" x14ac:dyDescent="0.2">
      <c r="A165" s="14">
        <v>16</v>
      </c>
      <c r="B165" s="15" t="s">
        <v>1691</v>
      </c>
      <c r="C165" s="15" t="s">
        <v>1692</v>
      </c>
      <c r="D165" s="16">
        <v>2024</v>
      </c>
      <c r="E165" s="16">
        <v>7</v>
      </c>
      <c r="F165" s="16" t="s">
        <v>1693</v>
      </c>
      <c r="G165" s="14" t="s">
        <v>6</v>
      </c>
      <c r="H165" s="15" t="s">
        <v>1694</v>
      </c>
      <c r="I165" s="51">
        <v>0</v>
      </c>
      <c r="J165" s="51">
        <v>0</v>
      </c>
      <c r="K165" s="51">
        <v>1</v>
      </c>
      <c r="L165" s="51">
        <v>0</v>
      </c>
      <c r="M165" s="15" t="s">
        <v>1425</v>
      </c>
      <c r="N165" s="17">
        <v>111102000753</v>
      </c>
      <c r="O165" s="15" t="s">
        <v>1697</v>
      </c>
      <c r="P165" s="17">
        <v>111001094862</v>
      </c>
      <c r="Q165" s="14" t="s">
        <v>1698</v>
      </c>
      <c r="R165" s="16" t="s">
        <v>1428</v>
      </c>
      <c r="S165" s="16">
        <v>11110200075304</v>
      </c>
      <c r="T165" s="44">
        <v>285</v>
      </c>
      <c r="U165" s="16">
        <v>85</v>
      </c>
      <c r="V165" s="16" t="s">
        <v>1696</v>
      </c>
      <c r="W165" s="16">
        <v>19.762119421247679</v>
      </c>
      <c r="X165" s="16" t="s">
        <v>1445</v>
      </c>
      <c r="Y165" s="16">
        <v>19.285004065486469</v>
      </c>
      <c r="Z165" s="16" t="s">
        <v>1445</v>
      </c>
    </row>
    <row r="166" spans="1:26" x14ac:dyDescent="0.2">
      <c r="A166" s="14">
        <v>16</v>
      </c>
      <c r="B166" s="15" t="s">
        <v>1691</v>
      </c>
      <c r="C166" s="15" t="s">
        <v>1692</v>
      </c>
      <c r="D166" s="16">
        <v>2024</v>
      </c>
      <c r="E166" s="16">
        <v>7</v>
      </c>
      <c r="F166" s="16" t="s">
        <v>1693</v>
      </c>
      <c r="G166" s="14" t="s">
        <v>6</v>
      </c>
      <c r="H166" s="15" t="s">
        <v>1694</v>
      </c>
      <c r="I166" s="51">
        <v>0</v>
      </c>
      <c r="J166" s="51">
        <v>0</v>
      </c>
      <c r="K166" s="51">
        <v>1</v>
      </c>
      <c r="L166" s="51">
        <v>0</v>
      </c>
      <c r="M166" s="15" t="s">
        <v>1425</v>
      </c>
      <c r="N166" s="17">
        <v>111102000958</v>
      </c>
      <c r="O166" s="15" t="s">
        <v>1699</v>
      </c>
      <c r="P166" s="17">
        <v>111001110060</v>
      </c>
      <c r="Q166" s="14" t="s">
        <v>1700</v>
      </c>
      <c r="R166" s="16" t="s">
        <v>1428</v>
      </c>
      <c r="S166" s="16">
        <v>11110200095802</v>
      </c>
      <c r="T166" s="44">
        <v>1813</v>
      </c>
      <c r="U166" s="16">
        <v>85</v>
      </c>
      <c r="V166" s="16" t="s">
        <v>1696</v>
      </c>
      <c r="W166" s="16">
        <v>19.762119421247679</v>
      </c>
      <c r="X166" s="16" t="s">
        <v>1445</v>
      </c>
      <c r="Y166" s="16">
        <v>19.285004065486469</v>
      </c>
      <c r="Z166" s="16" t="s">
        <v>1445</v>
      </c>
    </row>
    <row r="167" spans="1:26" x14ac:dyDescent="0.2">
      <c r="A167" s="14">
        <v>16</v>
      </c>
      <c r="B167" s="15" t="s">
        <v>1691</v>
      </c>
      <c r="C167" s="15" t="s">
        <v>1692</v>
      </c>
      <c r="D167" s="16">
        <v>2024</v>
      </c>
      <c r="E167" s="16">
        <v>7</v>
      </c>
      <c r="F167" s="16" t="s">
        <v>1693</v>
      </c>
      <c r="G167" s="15" t="s">
        <v>6</v>
      </c>
      <c r="H167" s="15" t="s">
        <v>1694</v>
      </c>
      <c r="I167" s="51">
        <v>0</v>
      </c>
      <c r="J167" s="51">
        <v>1</v>
      </c>
      <c r="K167" s="51">
        <v>0</v>
      </c>
      <c r="L167" s="51">
        <v>0</v>
      </c>
      <c r="M167" s="15" t="s">
        <v>1433</v>
      </c>
      <c r="N167" s="17">
        <v>1100100138254</v>
      </c>
      <c r="O167" s="14" t="s">
        <v>1701</v>
      </c>
      <c r="P167" s="17">
        <v>1100100138254</v>
      </c>
      <c r="Q167" s="14" t="s">
        <v>1701</v>
      </c>
      <c r="R167" s="16" t="s">
        <v>1428</v>
      </c>
      <c r="S167" s="16"/>
      <c r="T167" s="44"/>
      <c r="U167" s="16"/>
      <c r="V167" s="16"/>
      <c r="W167" s="16">
        <v>19.762119421247679</v>
      </c>
      <c r="X167" s="16" t="s">
        <v>1445</v>
      </c>
      <c r="Y167" s="16">
        <v>19.285004065486469</v>
      </c>
      <c r="Z167" s="16" t="s">
        <v>1445</v>
      </c>
    </row>
    <row r="168" spans="1:26" x14ac:dyDescent="0.2">
      <c r="A168" s="14">
        <v>17</v>
      </c>
      <c r="B168" s="15" t="s">
        <v>1702</v>
      </c>
      <c r="C168" s="15" t="s">
        <v>1703</v>
      </c>
      <c r="D168" s="16">
        <v>2024</v>
      </c>
      <c r="E168" s="16">
        <v>14</v>
      </c>
      <c r="F168" s="16" t="s">
        <v>1704</v>
      </c>
      <c r="G168" s="14" t="s">
        <v>256</v>
      </c>
      <c r="H168" s="15" t="s">
        <v>1705</v>
      </c>
      <c r="I168" s="51">
        <v>0</v>
      </c>
      <c r="J168" s="51">
        <v>0</v>
      </c>
      <c r="K168" s="51">
        <v>1</v>
      </c>
      <c r="L168" s="51">
        <v>0</v>
      </c>
      <c r="M168" s="15" t="s">
        <v>1425</v>
      </c>
      <c r="N168" s="17">
        <v>111001014001</v>
      </c>
      <c r="O168" s="15" t="s">
        <v>1706</v>
      </c>
      <c r="P168" s="17">
        <v>111001014001</v>
      </c>
      <c r="Q168" s="14" t="s">
        <v>1707</v>
      </c>
      <c r="R168" s="16" t="s">
        <v>1428</v>
      </c>
      <c r="S168" s="16">
        <v>11100101400101</v>
      </c>
      <c r="T168" s="44">
        <v>979</v>
      </c>
      <c r="U168" s="16">
        <v>37</v>
      </c>
      <c r="V168" s="16" t="s">
        <v>1708</v>
      </c>
      <c r="W168" s="16">
        <v>24.55688169831015</v>
      </c>
      <c r="X168" s="16" t="s">
        <v>1429</v>
      </c>
      <c r="Y168" s="16">
        <v>20.092284434093369</v>
      </c>
      <c r="Z168" s="16" t="s">
        <v>1445</v>
      </c>
    </row>
    <row r="169" spans="1:26" x14ac:dyDescent="0.2">
      <c r="A169" s="14">
        <v>17</v>
      </c>
      <c r="B169" s="15" t="s">
        <v>1702</v>
      </c>
      <c r="C169" s="15" t="s">
        <v>1703</v>
      </c>
      <c r="D169" s="16">
        <v>2024</v>
      </c>
      <c r="E169" s="16">
        <v>14</v>
      </c>
      <c r="F169" s="16" t="s">
        <v>1704</v>
      </c>
      <c r="G169" s="14" t="s">
        <v>256</v>
      </c>
      <c r="H169" s="15" t="s">
        <v>1705</v>
      </c>
      <c r="I169" s="51">
        <v>0</v>
      </c>
      <c r="J169" s="51">
        <v>0</v>
      </c>
      <c r="K169" s="51">
        <v>1</v>
      </c>
      <c r="L169" s="51">
        <v>0</v>
      </c>
      <c r="M169" s="15" t="s">
        <v>1425</v>
      </c>
      <c r="N169" s="17">
        <v>111001016772</v>
      </c>
      <c r="O169" s="15" t="s">
        <v>1709</v>
      </c>
      <c r="P169" s="17">
        <v>111001016772</v>
      </c>
      <c r="Q169" s="14" t="s">
        <v>1710</v>
      </c>
      <c r="R169" s="16" t="s">
        <v>1428</v>
      </c>
      <c r="S169" s="16">
        <v>11100101677201</v>
      </c>
      <c r="T169" s="44">
        <v>590</v>
      </c>
      <c r="U169" s="16">
        <v>37</v>
      </c>
      <c r="V169" s="16" t="s">
        <v>1708</v>
      </c>
      <c r="W169" s="16">
        <v>24.55688169831015</v>
      </c>
      <c r="X169" s="16" t="s">
        <v>1429</v>
      </c>
      <c r="Y169" s="16">
        <v>20.092284434093369</v>
      </c>
      <c r="Z169" s="16" t="s">
        <v>1445</v>
      </c>
    </row>
    <row r="170" spans="1:26" x14ac:dyDescent="0.2">
      <c r="A170" s="14">
        <v>17</v>
      </c>
      <c r="B170" s="15" t="s">
        <v>1702</v>
      </c>
      <c r="C170" s="15" t="s">
        <v>1703</v>
      </c>
      <c r="D170" s="16">
        <v>2024</v>
      </c>
      <c r="E170" s="16">
        <v>14</v>
      </c>
      <c r="F170" s="16" t="s">
        <v>1704</v>
      </c>
      <c r="G170" s="14" t="s">
        <v>256</v>
      </c>
      <c r="H170" s="15" t="s">
        <v>1705</v>
      </c>
      <c r="I170" s="51">
        <v>0</v>
      </c>
      <c r="J170" s="51">
        <v>0</v>
      </c>
      <c r="K170" s="51">
        <v>1</v>
      </c>
      <c r="L170" s="51">
        <v>0</v>
      </c>
      <c r="M170" s="15" t="s">
        <v>1425</v>
      </c>
      <c r="N170" s="17">
        <v>111001016772</v>
      </c>
      <c r="O170" s="15" t="s">
        <v>1709</v>
      </c>
      <c r="P170" s="17">
        <v>111001016225</v>
      </c>
      <c r="Q170" s="14" t="s">
        <v>1711</v>
      </c>
      <c r="R170" s="16" t="s">
        <v>1428</v>
      </c>
      <c r="S170" s="16">
        <v>11100101677202</v>
      </c>
      <c r="T170" s="44">
        <v>506</v>
      </c>
      <c r="U170" s="16">
        <v>37</v>
      </c>
      <c r="V170" s="16" t="s">
        <v>1708</v>
      </c>
      <c r="W170" s="16">
        <v>24.55688169831015</v>
      </c>
      <c r="X170" s="16" t="s">
        <v>1429</v>
      </c>
      <c r="Y170" s="16">
        <v>20.092284434093369</v>
      </c>
      <c r="Z170" s="16" t="s">
        <v>1445</v>
      </c>
    </row>
    <row r="171" spans="1:26" x14ac:dyDescent="0.2">
      <c r="A171" s="14">
        <v>17</v>
      </c>
      <c r="B171" s="15" t="s">
        <v>1702</v>
      </c>
      <c r="C171" s="15" t="s">
        <v>1703</v>
      </c>
      <c r="D171" s="16">
        <v>2024</v>
      </c>
      <c r="E171" s="16">
        <v>14</v>
      </c>
      <c r="F171" s="16" t="s">
        <v>1704</v>
      </c>
      <c r="G171" s="14" t="s">
        <v>256</v>
      </c>
      <c r="H171" s="15" t="s">
        <v>1705</v>
      </c>
      <c r="I171" s="51">
        <v>0</v>
      </c>
      <c r="J171" s="51">
        <v>0</v>
      </c>
      <c r="K171" s="51">
        <v>1</v>
      </c>
      <c r="L171" s="51">
        <v>0</v>
      </c>
      <c r="M171" s="15" t="s">
        <v>1425</v>
      </c>
      <c r="N171" s="17">
        <v>111001026069</v>
      </c>
      <c r="O171" s="15" t="s">
        <v>1712</v>
      </c>
      <c r="P171" s="17">
        <v>111001026069</v>
      </c>
      <c r="Q171" s="14" t="s">
        <v>1713</v>
      </c>
      <c r="R171" s="16" t="s">
        <v>1428</v>
      </c>
      <c r="S171" s="16">
        <v>11100102606901</v>
      </c>
      <c r="T171" s="44">
        <v>1194</v>
      </c>
      <c r="U171" s="16">
        <v>37</v>
      </c>
      <c r="V171" s="16" t="s">
        <v>1708</v>
      </c>
      <c r="W171" s="16">
        <v>24.55688169831015</v>
      </c>
      <c r="X171" s="16" t="s">
        <v>1429</v>
      </c>
      <c r="Y171" s="16">
        <v>20.092284434093369</v>
      </c>
      <c r="Z171" s="16" t="s">
        <v>1445</v>
      </c>
    </row>
    <row r="172" spans="1:26" x14ac:dyDescent="0.2">
      <c r="A172" s="14">
        <v>17</v>
      </c>
      <c r="B172" s="15" t="s">
        <v>1702</v>
      </c>
      <c r="C172" s="15" t="s">
        <v>1703</v>
      </c>
      <c r="D172" s="16">
        <v>2024</v>
      </c>
      <c r="E172" s="16">
        <v>14</v>
      </c>
      <c r="F172" s="16" t="s">
        <v>1704</v>
      </c>
      <c r="G172" s="14" t="s">
        <v>256</v>
      </c>
      <c r="H172" s="15" t="s">
        <v>1705</v>
      </c>
      <c r="I172" s="51">
        <v>0</v>
      </c>
      <c r="J172" s="51">
        <v>0</v>
      </c>
      <c r="K172" s="51">
        <v>0</v>
      </c>
      <c r="L172" s="51">
        <v>1</v>
      </c>
      <c r="M172" s="15" t="s">
        <v>1454</v>
      </c>
      <c r="N172" s="17">
        <v>311001011532</v>
      </c>
      <c r="O172" s="15" t="s">
        <v>259</v>
      </c>
      <c r="P172" s="17">
        <v>311001011532</v>
      </c>
      <c r="Q172" s="14" t="s">
        <v>1714</v>
      </c>
      <c r="R172" s="16" t="s">
        <v>1428</v>
      </c>
      <c r="S172" s="16"/>
      <c r="T172" s="44">
        <v>267</v>
      </c>
      <c r="U172" s="16">
        <v>37</v>
      </c>
      <c r="V172" s="16" t="s">
        <v>1708</v>
      </c>
      <c r="W172" s="16">
        <v>24.55688169831015</v>
      </c>
      <c r="X172" s="16" t="s">
        <v>1429</v>
      </c>
      <c r="Y172" s="16">
        <v>20.092284434093369</v>
      </c>
      <c r="Z172" s="16" t="s">
        <v>1445</v>
      </c>
    </row>
    <row r="173" spans="1:26" x14ac:dyDescent="0.2">
      <c r="A173" s="14">
        <v>17</v>
      </c>
      <c r="B173" s="15" t="s">
        <v>1702</v>
      </c>
      <c r="C173" s="15" t="s">
        <v>1703</v>
      </c>
      <c r="D173" s="16">
        <v>2024</v>
      </c>
      <c r="E173" s="16">
        <v>14</v>
      </c>
      <c r="F173" s="16" t="s">
        <v>1704</v>
      </c>
      <c r="G173" s="14" t="s">
        <v>256</v>
      </c>
      <c r="H173" s="15" t="s">
        <v>1705</v>
      </c>
      <c r="I173" s="51">
        <v>0</v>
      </c>
      <c r="J173" s="51">
        <v>0</v>
      </c>
      <c r="K173" s="51">
        <v>0</v>
      </c>
      <c r="L173" s="51">
        <v>1</v>
      </c>
      <c r="M173" s="15" t="s">
        <v>1454</v>
      </c>
      <c r="N173" s="17">
        <v>311001025037</v>
      </c>
      <c r="O173" s="15" t="s">
        <v>260</v>
      </c>
      <c r="P173" s="17">
        <v>311001025037</v>
      </c>
      <c r="Q173" s="14" t="s">
        <v>1715</v>
      </c>
      <c r="R173" s="16" t="s">
        <v>1428</v>
      </c>
      <c r="S173" s="16"/>
      <c r="T173" s="44">
        <v>50</v>
      </c>
      <c r="U173" s="16">
        <v>37</v>
      </c>
      <c r="V173" s="16" t="s">
        <v>1708</v>
      </c>
      <c r="W173" s="16">
        <v>24.55688169831015</v>
      </c>
      <c r="X173" s="16" t="s">
        <v>1429</v>
      </c>
      <c r="Y173" s="16">
        <v>20.092284434093369</v>
      </c>
      <c r="Z173" s="16" t="s">
        <v>1445</v>
      </c>
    </row>
    <row r="174" spans="1:26" x14ac:dyDescent="0.2">
      <c r="A174" s="14">
        <v>17</v>
      </c>
      <c r="B174" s="15" t="s">
        <v>1702</v>
      </c>
      <c r="C174" s="15" t="s">
        <v>1703</v>
      </c>
      <c r="D174" s="16">
        <v>2024</v>
      </c>
      <c r="E174" s="16">
        <v>14</v>
      </c>
      <c r="F174" s="16" t="s">
        <v>1704</v>
      </c>
      <c r="G174" s="15" t="s">
        <v>256</v>
      </c>
      <c r="H174" s="15" t="s">
        <v>1705</v>
      </c>
      <c r="I174" s="51">
        <v>0</v>
      </c>
      <c r="J174" s="51">
        <v>1</v>
      </c>
      <c r="K174" s="51">
        <v>0</v>
      </c>
      <c r="L174" s="51">
        <v>0</v>
      </c>
      <c r="M174" s="15" t="s">
        <v>1433</v>
      </c>
      <c r="N174" s="17">
        <v>1100100124318</v>
      </c>
      <c r="O174" s="14" t="s">
        <v>1716</v>
      </c>
      <c r="P174" s="17">
        <v>1100100124318</v>
      </c>
      <c r="Q174" s="14" t="s">
        <v>1716</v>
      </c>
      <c r="R174" s="16" t="s">
        <v>1428</v>
      </c>
      <c r="S174" s="16"/>
      <c r="T174" s="44"/>
      <c r="U174" s="16"/>
      <c r="V174" s="16"/>
      <c r="W174" s="16">
        <v>24.55688169831015</v>
      </c>
      <c r="X174" s="16" t="s">
        <v>1429</v>
      </c>
      <c r="Y174" s="16">
        <v>20.092284434093369</v>
      </c>
      <c r="Z174" s="16" t="s">
        <v>1445</v>
      </c>
    </row>
    <row r="175" spans="1:26" x14ac:dyDescent="0.2">
      <c r="A175" s="14">
        <v>17</v>
      </c>
      <c r="B175" s="15" t="s">
        <v>1702</v>
      </c>
      <c r="C175" s="15" t="s">
        <v>1703</v>
      </c>
      <c r="D175" s="16">
        <v>2024</v>
      </c>
      <c r="E175" s="16">
        <v>14</v>
      </c>
      <c r="F175" s="16" t="s">
        <v>1704</v>
      </c>
      <c r="G175" s="15" t="s">
        <v>256</v>
      </c>
      <c r="H175" s="15" t="s">
        <v>1705</v>
      </c>
      <c r="I175" s="51">
        <v>0</v>
      </c>
      <c r="J175" s="51">
        <v>1</v>
      </c>
      <c r="K175" s="51">
        <v>0</v>
      </c>
      <c r="L175" s="51">
        <v>0</v>
      </c>
      <c r="M175" s="15" t="s">
        <v>1433</v>
      </c>
      <c r="N175" s="17">
        <v>110011130453</v>
      </c>
      <c r="O175" s="14" t="s">
        <v>1717</v>
      </c>
      <c r="P175" s="17">
        <v>110011130453</v>
      </c>
      <c r="Q175" s="14" t="s">
        <v>1717</v>
      </c>
      <c r="R175" s="16" t="s">
        <v>1428</v>
      </c>
      <c r="S175" s="16"/>
      <c r="T175" s="44"/>
      <c r="U175" s="16"/>
      <c r="V175" s="16"/>
      <c r="W175" s="16">
        <v>24.55688169831015</v>
      </c>
      <c r="X175" s="16" t="s">
        <v>1429</v>
      </c>
      <c r="Y175" s="16">
        <v>20.092284434093369</v>
      </c>
      <c r="Z175" s="16" t="s">
        <v>1445</v>
      </c>
    </row>
    <row r="176" spans="1:26" x14ac:dyDescent="0.2">
      <c r="A176" s="14">
        <v>18</v>
      </c>
      <c r="B176" s="15" t="s">
        <v>1718</v>
      </c>
      <c r="C176" s="15" t="s">
        <v>1719</v>
      </c>
      <c r="D176" s="16">
        <v>2024</v>
      </c>
      <c r="E176" s="16">
        <v>14</v>
      </c>
      <c r="F176" s="16" t="s">
        <v>1704</v>
      </c>
      <c r="G176" s="14" t="s">
        <v>256</v>
      </c>
      <c r="H176" s="15" t="s">
        <v>1720</v>
      </c>
      <c r="I176" s="51">
        <v>0</v>
      </c>
      <c r="J176" s="51">
        <v>0</v>
      </c>
      <c r="K176" s="51">
        <v>1</v>
      </c>
      <c r="L176" s="51">
        <v>0</v>
      </c>
      <c r="M176" s="15" t="s">
        <v>1425</v>
      </c>
      <c r="N176" s="17">
        <v>111001019526</v>
      </c>
      <c r="O176" s="15" t="s">
        <v>1721</v>
      </c>
      <c r="P176" s="17">
        <v>111001019526</v>
      </c>
      <c r="Q176" s="14" t="s">
        <v>1722</v>
      </c>
      <c r="R176" s="16" t="s">
        <v>1428</v>
      </c>
      <c r="S176" s="16">
        <v>11100101952601</v>
      </c>
      <c r="T176" s="44">
        <v>688</v>
      </c>
      <c r="U176" s="16">
        <v>102</v>
      </c>
      <c r="V176" s="16" t="s">
        <v>1723</v>
      </c>
      <c r="W176" s="16">
        <v>30.81566226385149</v>
      </c>
      <c r="X176" s="16" t="s">
        <v>1429</v>
      </c>
      <c r="Y176" s="16">
        <v>31.942341923072501</v>
      </c>
      <c r="Z176" s="16" t="s">
        <v>1429</v>
      </c>
    </row>
    <row r="177" spans="1:26" x14ac:dyDescent="0.2">
      <c r="A177" s="14">
        <v>18</v>
      </c>
      <c r="B177" s="15" t="s">
        <v>1718</v>
      </c>
      <c r="C177" s="15" t="s">
        <v>1719</v>
      </c>
      <c r="D177" s="16">
        <v>2024</v>
      </c>
      <c r="E177" s="16">
        <v>14</v>
      </c>
      <c r="F177" s="16" t="s">
        <v>1704</v>
      </c>
      <c r="G177" s="14" t="s">
        <v>256</v>
      </c>
      <c r="H177" s="15" t="s">
        <v>1720</v>
      </c>
      <c r="I177" s="51">
        <v>0</v>
      </c>
      <c r="J177" s="51">
        <v>0</v>
      </c>
      <c r="K177" s="51">
        <v>1</v>
      </c>
      <c r="L177" s="51">
        <v>0</v>
      </c>
      <c r="M177" s="15" t="s">
        <v>1425</v>
      </c>
      <c r="N177" s="17">
        <v>111001019526</v>
      </c>
      <c r="O177" s="15" t="s">
        <v>1721</v>
      </c>
      <c r="P177" s="17">
        <v>111001800066</v>
      </c>
      <c r="Q177" s="14" t="s">
        <v>1724</v>
      </c>
      <c r="R177" s="16" t="s">
        <v>1428</v>
      </c>
      <c r="S177" s="16">
        <v>11100101952602</v>
      </c>
      <c r="T177" s="44">
        <v>671</v>
      </c>
      <c r="U177" s="16">
        <v>102</v>
      </c>
      <c r="V177" s="16" t="s">
        <v>1723</v>
      </c>
      <c r="W177" s="16">
        <v>30.81566226385149</v>
      </c>
      <c r="X177" s="16" t="s">
        <v>1429</v>
      </c>
      <c r="Y177" s="16">
        <v>31.942341923072501</v>
      </c>
      <c r="Z177" s="16" t="s">
        <v>1429</v>
      </c>
    </row>
    <row r="178" spans="1:26" x14ac:dyDescent="0.2">
      <c r="A178" s="14">
        <v>18</v>
      </c>
      <c r="B178" s="15" t="s">
        <v>1718</v>
      </c>
      <c r="C178" s="15" t="s">
        <v>1719</v>
      </c>
      <c r="D178" s="16">
        <v>2024</v>
      </c>
      <c r="E178" s="16">
        <v>14</v>
      </c>
      <c r="F178" s="16" t="s">
        <v>1704</v>
      </c>
      <c r="G178" s="14" t="s">
        <v>256</v>
      </c>
      <c r="H178" s="15" t="s">
        <v>1720</v>
      </c>
      <c r="I178" s="51">
        <v>0</v>
      </c>
      <c r="J178" s="51">
        <v>0</v>
      </c>
      <c r="K178" s="51">
        <v>1</v>
      </c>
      <c r="L178" s="51">
        <v>0</v>
      </c>
      <c r="M178" s="15" t="s">
        <v>1425</v>
      </c>
      <c r="N178" s="17">
        <v>111001025313</v>
      </c>
      <c r="O178" s="15" t="s">
        <v>1725</v>
      </c>
      <c r="P178" s="17">
        <v>111001025313</v>
      </c>
      <c r="Q178" s="14" t="s">
        <v>1726</v>
      </c>
      <c r="R178" s="16" t="s">
        <v>1428</v>
      </c>
      <c r="S178" s="16">
        <v>11100102531301</v>
      </c>
      <c r="T178" s="44">
        <v>705</v>
      </c>
      <c r="U178" s="16">
        <v>102</v>
      </c>
      <c r="V178" s="16" t="s">
        <v>1723</v>
      </c>
      <c r="W178" s="16">
        <v>30.81566226385149</v>
      </c>
      <c r="X178" s="16" t="s">
        <v>1429</v>
      </c>
      <c r="Y178" s="16">
        <v>31.942341923072501</v>
      </c>
      <c r="Z178" s="16" t="s">
        <v>1429</v>
      </c>
    </row>
    <row r="179" spans="1:26" x14ac:dyDescent="0.2">
      <c r="A179" s="14">
        <v>18</v>
      </c>
      <c r="B179" s="15" t="s">
        <v>1718</v>
      </c>
      <c r="C179" s="15" t="s">
        <v>1719</v>
      </c>
      <c r="D179" s="16">
        <v>2024</v>
      </c>
      <c r="E179" s="16">
        <v>14</v>
      </c>
      <c r="F179" s="16" t="s">
        <v>1704</v>
      </c>
      <c r="G179" s="14" t="s">
        <v>256</v>
      </c>
      <c r="H179" s="15" t="s">
        <v>1720</v>
      </c>
      <c r="I179" s="51">
        <v>0</v>
      </c>
      <c r="J179" s="51">
        <v>0</v>
      </c>
      <c r="K179" s="51">
        <v>1</v>
      </c>
      <c r="L179" s="51">
        <v>0</v>
      </c>
      <c r="M179" s="15" t="s">
        <v>1425</v>
      </c>
      <c r="N179" s="17">
        <v>111001041459</v>
      </c>
      <c r="O179" s="15" t="s">
        <v>1727</v>
      </c>
      <c r="P179" s="17">
        <v>111001041459</v>
      </c>
      <c r="Q179" s="14" t="s">
        <v>1728</v>
      </c>
      <c r="R179" s="16" t="s">
        <v>1428</v>
      </c>
      <c r="S179" s="16">
        <v>11100104145901</v>
      </c>
      <c r="T179" s="44">
        <v>465</v>
      </c>
      <c r="U179" s="16">
        <v>102</v>
      </c>
      <c r="V179" s="16" t="s">
        <v>1723</v>
      </c>
      <c r="W179" s="16">
        <v>30.81566226385149</v>
      </c>
      <c r="X179" s="16" t="s">
        <v>1429</v>
      </c>
      <c r="Y179" s="16">
        <v>31.942341923072501</v>
      </c>
      <c r="Z179" s="16" t="s">
        <v>1429</v>
      </c>
    </row>
    <row r="180" spans="1:26" x14ac:dyDescent="0.2">
      <c r="A180" s="14">
        <v>18</v>
      </c>
      <c r="B180" s="15" t="s">
        <v>1718</v>
      </c>
      <c r="C180" s="15" t="s">
        <v>1719</v>
      </c>
      <c r="D180" s="16">
        <v>2024</v>
      </c>
      <c r="E180" s="16">
        <v>14</v>
      </c>
      <c r="F180" s="16" t="s">
        <v>1704</v>
      </c>
      <c r="G180" s="14" t="s">
        <v>256</v>
      </c>
      <c r="H180" s="15" t="s">
        <v>1720</v>
      </c>
      <c r="I180" s="51">
        <v>0</v>
      </c>
      <c r="J180" s="51">
        <v>0</v>
      </c>
      <c r="K180" s="51">
        <v>0</v>
      </c>
      <c r="L180" s="51">
        <v>1</v>
      </c>
      <c r="M180" s="15" t="s">
        <v>1454</v>
      </c>
      <c r="N180" s="17">
        <v>311001027021</v>
      </c>
      <c r="O180" s="15" t="s">
        <v>264</v>
      </c>
      <c r="P180" s="17">
        <v>311001027021</v>
      </c>
      <c r="Q180" s="14" t="s">
        <v>1729</v>
      </c>
      <c r="R180" s="16" t="s">
        <v>1428</v>
      </c>
      <c r="S180" s="16"/>
      <c r="T180" s="44">
        <v>56</v>
      </c>
      <c r="U180" s="16">
        <v>102</v>
      </c>
      <c r="V180" s="16" t="s">
        <v>1723</v>
      </c>
      <c r="W180" s="16">
        <v>30.81566226385149</v>
      </c>
      <c r="X180" s="16" t="s">
        <v>1429</v>
      </c>
      <c r="Y180" s="16">
        <v>31.942341923072501</v>
      </c>
      <c r="Z180" s="16" t="s">
        <v>1429</v>
      </c>
    </row>
    <row r="181" spans="1:26" x14ac:dyDescent="0.2">
      <c r="A181" s="14">
        <v>18</v>
      </c>
      <c r="B181" s="15" t="s">
        <v>1718</v>
      </c>
      <c r="C181" s="15" t="s">
        <v>1719</v>
      </c>
      <c r="D181" s="16">
        <v>2024</v>
      </c>
      <c r="E181" s="16">
        <v>14</v>
      </c>
      <c r="F181" s="16" t="s">
        <v>1704</v>
      </c>
      <c r="G181" s="14" t="s">
        <v>256</v>
      </c>
      <c r="H181" s="15" t="s">
        <v>1720</v>
      </c>
      <c r="I181" s="51">
        <v>0</v>
      </c>
      <c r="J181" s="51">
        <v>0</v>
      </c>
      <c r="K181" s="51">
        <v>0</v>
      </c>
      <c r="L181" s="51">
        <v>1</v>
      </c>
      <c r="M181" s="15" t="s">
        <v>1454</v>
      </c>
      <c r="N181" s="17">
        <v>311001098140</v>
      </c>
      <c r="O181" s="15" t="s">
        <v>265</v>
      </c>
      <c r="P181" s="17">
        <v>311001098140</v>
      </c>
      <c r="Q181" s="14" t="s">
        <v>1730</v>
      </c>
      <c r="R181" s="16" t="s">
        <v>1428</v>
      </c>
      <c r="S181" s="16"/>
      <c r="T181" s="44">
        <v>32</v>
      </c>
      <c r="U181" s="16">
        <v>102</v>
      </c>
      <c r="V181" s="16" t="s">
        <v>1723</v>
      </c>
      <c r="W181" s="16">
        <v>30.81566226385149</v>
      </c>
      <c r="X181" s="16" t="s">
        <v>1429</v>
      </c>
      <c r="Y181" s="16">
        <v>31.942341923072501</v>
      </c>
      <c r="Z181" s="16" t="s">
        <v>1429</v>
      </c>
    </row>
    <row r="182" spans="1:26" x14ac:dyDescent="0.2">
      <c r="A182" s="14">
        <v>18</v>
      </c>
      <c r="B182" s="15" t="s">
        <v>1718</v>
      </c>
      <c r="C182" s="15" t="s">
        <v>1719</v>
      </c>
      <c r="D182" s="16">
        <v>2024</v>
      </c>
      <c r="E182" s="16">
        <v>14</v>
      </c>
      <c r="F182" s="16" t="s">
        <v>1704</v>
      </c>
      <c r="G182" s="15" t="s">
        <v>256</v>
      </c>
      <c r="H182" s="15" t="s">
        <v>1720</v>
      </c>
      <c r="I182" s="51">
        <v>0</v>
      </c>
      <c r="J182" s="51">
        <v>1</v>
      </c>
      <c r="K182" s="51">
        <v>0</v>
      </c>
      <c r="L182" s="51">
        <v>0</v>
      </c>
      <c r="M182" s="15" t="s">
        <v>1433</v>
      </c>
      <c r="N182" s="17">
        <v>1100100014270</v>
      </c>
      <c r="O182" s="14" t="s">
        <v>1731</v>
      </c>
      <c r="P182" s="17">
        <v>1100100014270</v>
      </c>
      <c r="Q182" s="14" t="s">
        <v>1731</v>
      </c>
      <c r="R182" s="16" t="s">
        <v>1428</v>
      </c>
      <c r="S182" s="16"/>
      <c r="T182" s="44"/>
      <c r="U182" s="16"/>
      <c r="V182" s="16"/>
      <c r="W182" s="16">
        <v>30.81566226385149</v>
      </c>
      <c r="X182" s="16" t="s">
        <v>1429</v>
      </c>
      <c r="Y182" s="16">
        <v>31.942341923072501</v>
      </c>
      <c r="Z182" s="16" t="s">
        <v>1429</v>
      </c>
    </row>
    <row r="183" spans="1:26" x14ac:dyDescent="0.2">
      <c r="A183" s="14">
        <v>18</v>
      </c>
      <c r="B183" s="15" t="s">
        <v>1718</v>
      </c>
      <c r="C183" s="15" t="s">
        <v>1719</v>
      </c>
      <c r="D183" s="16">
        <v>2024</v>
      </c>
      <c r="E183" s="16">
        <v>14</v>
      </c>
      <c r="F183" s="16" t="s">
        <v>1704</v>
      </c>
      <c r="G183" s="15" t="s">
        <v>256</v>
      </c>
      <c r="H183" s="15" t="s">
        <v>1720</v>
      </c>
      <c r="I183" s="51">
        <v>0</v>
      </c>
      <c r="J183" s="51">
        <v>1</v>
      </c>
      <c r="K183" s="51">
        <v>0</v>
      </c>
      <c r="L183" s="51">
        <v>0</v>
      </c>
      <c r="M183" s="15" t="s">
        <v>1433</v>
      </c>
      <c r="N183" s="17">
        <v>110011148964</v>
      </c>
      <c r="O183" s="14" t="s">
        <v>1732</v>
      </c>
      <c r="P183" s="17">
        <v>110011148964</v>
      </c>
      <c r="Q183" s="14" t="s">
        <v>1732</v>
      </c>
      <c r="R183" s="16" t="s">
        <v>1428</v>
      </c>
      <c r="S183" s="16"/>
      <c r="T183" s="44"/>
      <c r="U183" s="16"/>
      <c r="V183" s="16"/>
      <c r="W183" s="16">
        <v>30.81566226385149</v>
      </c>
      <c r="X183" s="16" t="s">
        <v>1429</v>
      </c>
      <c r="Y183" s="16">
        <v>31.942341923072501</v>
      </c>
      <c r="Z183" s="16" t="s">
        <v>1429</v>
      </c>
    </row>
    <row r="184" spans="1:26" x14ac:dyDescent="0.2">
      <c r="A184" s="14">
        <v>19</v>
      </c>
      <c r="B184" s="15" t="s">
        <v>1733</v>
      </c>
      <c r="C184" s="15" t="s">
        <v>1734</v>
      </c>
      <c r="D184" s="16">
        <v>2025</v>
      </c>
      <c r="E184" s="16">
        <v>16</v>
      </c>
      <c r="F184" s="16" t="s">
        <v>1735</v>
      </c>
      <c r="G184" s="14" t="s">
        <v>92</v>
      </c>
      <c r="H184" s="15" t="s">
        <v>1736</v>
      </c>
      <c r="I184" s="51">
        <v>0</v>
      </c>
      <c r="J184" s="51">
        <v>0</v>
      </c>
      <c r="K184" s="51">
        <v>1</v>
      </c>
      <c r="L184" s="51">
        <v>0</v>
      </c>
      <c r="M184" s="15" t="s">
        <v>1425</v>
      </c>
      <c r="N184" s="17">
        <v>111001011274</v>
      </c>
      <c r="O184" s="15" t="s">
        <v>1737</v>
      </c>
      <c r="P184" s="17">
        <v>111001011274</v>
      </c>
      <c r="Q184" s="14" t="s">
        <v>1738</v>
      </c>
      <c r="R184" s="16" t="s">
        <v>1428</v>
      </c>
      <c r="S184" s="16">
        <v>11100101127401</v>
      </c>
      <c r="T184" s="16">
        <v>1054</v>
      </c>
      <c r="U184" s="16">
        <v>41</v>
      </c>
      <c r="V184" s="16" t="s">
        <v>1739</v>
      </c>
      <c r="W184" s="16">
        <v>13.04825134786514</v>
      </c>
      <c r="X184" s="16" t="s">
        <v>1643</v>
      </c>
      <c r="Y184" s="16">
        <v>14.297247770411349</v>
      </c>
      <c r="Z184" s="16" t="s">
        <v>1643</v>
      </c>
    </row>
    <row r="185" spans="1:26" x14ac:dyDescent="0.2">
      <c r="A185" s="14">
        <v>19</v>
      </c>
      <c r="B185" s="15" t="s">
        <v>1733</v>
      </c>
      <c r="C185" s="15" t="s">
        <v>1734</v>
      </c>
      <c r="D185" s="16">
        <v>2025</v>
      </c>
      <c r="E185" s="16">
        <v>16</v>
      </c>
      <c r="F185" s="16" t="s">
        <v>1735</v>
      </c>
      <c r="G185" s="14" t="s">
        <v>92</v>
      </c>
      <c r="H185" s="15" t="s">
        <v>1736</v>
      </c>
      <c r="I185" s="51">
        <v>0</v>
      </c>
      <c r="J185" s="51">
        <v>0</v>
      </c>
      <c r="K185" s="51">
        <v>1</v>
      </c>
      <c r="L185" s="51">
        <v>0</v>
      </c>
      <c r="M185" s="15" t="s">
        <v>1425</v>
      </c>
      <c r="N185" s="17">
        <v>111001011274</v>
      </c>
      <c r="O185" s="15" t="s">
        <v>1737</v>
      </c>
      <c r="P185" s="17">
        <v>111001014893</v>
      </c>
      <c r="Q185" s="14" t="s">
        <v>1740</v>
      </c>
      <c r="R185" s="16" t="s">
        <v>1428</v>
      </c>
      <c r="S185" s="16">
        <v>11100101127402</v>
      </c>
      <c r="T185" s="16">
        <v>278</v>
      </c>
      <c r="U185" s="16">
        <v>41</v>
      </c>
      <c r="V185" s="16" t="s">
        <v>1739</v>
      </c>
      <c r="W185" s="16">
        <v>13.04825134786514</v>
      </c>
      <c r="X185" s="16" t="s">
        <v>1643</v>
      </c>
      <c r="Y185" s="16">
        <v>14.297247770411349</v>
      </c>
      <c r="Z185" s="16" t="s">
        <v>1643</v>
      </c>
    </row>
    <row r="186" spans="1:26" x14ac:dyDescent="0.2">
      <c r="A186" s="14">
        <v>19</v>
      </c>
      <c r="B186" s="15" t="s">
        <v>1733</v>
      </c>
      <c r="C186" s="15" t="s">
        <v>1734</v>
      </c>
      <c r="D186" s="16">
        <v>2025</v>
      </c>
      <c r="E186" s="16">
        <v>16</v>
      </c>
      <c r="F186" s="16" t="s">
        <v>1735</v>
      </c>
      <c r="G186" s="14" t="s">
        <v>92</v>
      </c>
      <c r="H186" s="15" t="s">
        <v>1736</v>
      </c>
      <c r="I186" s="51">
        <v>0</v>
      </c>
      <c r="J186" s="51">
        <v>0</v>
      </c>
      <c r="K186" s="51">
        <v>1</v>
      </c>
      <c r="L186" s="51">
        <v>0</v>
      </c>
      <c r="M186" s="15" t="s">
        <v>1425</v>
      </c>
      <c r="N186" s="17">
        <v>111001014885</v>
      </c>
      <c r="O186" s="15" t="s">
        <v>1741</v>
      </c>
      <c r="P186" s="17">
        <v>111001015032</v>
      </c>
      <c r="Q186" s="14" t="s">
        <v>1742</v>
      </c>
      <c r="R186" s="16" t="s">
        <v>1428</v>
      </c>
      <c r="S186" s="16">
        <v>11100101488502</v>
      </c>
      <c r="T186" s="16">
        <v>187</v>
      </c>
      <c r="U186" s="16">
        <v>41</v>
      </c>
      <c r="V186" s="16" t="s">
        <v>1739</v>
      </c>
      <c r="W186" s="16">
        <v>13.04825134786514</v>
      </c>
      <c r="X186" s="16" t="s">
        <v>1643</v>
      </c>
      <c r="Y186" s="16">
        <v>14.297247770411349</v>
      </c>
      <c r="Z186" s="16" t="s">
        <v>1643</v>
      </c>
    </row>
    <row r="187" spans="1:26" x14ac:dyDescent="0.2">
      <c r="A187" s="14">
        <v>19</v>
      </c>
      <c r="B187" s="15" t="s">
        <v>1733</v>
      </c>
      <c r="C187" s="15" t="s">
        <v>1734</v>
      </c>
      <c r="D187" s="16">
        <v>2025</v>
      </c>
      <c r="E187" s="16">
        <v>16</v>
      </c>
      <c r="F187" s="16" t="s">
        <v>1735</v>
      </c>
      <c r="G187" s="14" t="s">
        <v>92</v>
      </c>
      <c r="H187" s="15" t="s">
        <v>1736</v>
      </c>
      <c r="I187" s="51">
        <v>0</v>
      </c>
      <c r="J187" s="51">
        <v>0</v>
      </c>
      <c r="K187" s="51">
        <v>0</v>
      </c>
      <c r="L187" s="51">
        <v>1</v>
      </c>
      <c r="M187" s="15" t="s">
        <v>1454</v>
      </c>
      <c r="N187" s="17">
        <v>311001001057</v>
      </c>
      <c r="O187" s="15" t="s">
        <v>95</v>
      </c>
      <c r="P187" s="17">
        <v>311001001057</v>
      </c>
      <c r="Q187" s="14" t="s">
        <v>1743</v>
      </c>
      <c r="R187" s="16" t="s">
        <v>1428</v>
      </c>
      <c r="S187" s="16"/>
      <c r="T187" s="16">
        <v>1491</v>
      </c>
      <c r="U187" s="16">
        <v>41</v>
      </c>
      <c r="V187" s="16" t="s">
        <v>1739</v>
      </c>
      <c r="W187" s="16">
        <v>13.04825134786514</v>
      </c>
      <c r="X187" s="16" t="s">
        <v>1643</v>
      </c>
      <c r="Y187" s="16">
        <v>14.297247770411349</v>
      </c>
      <c r="Z187" s="16" t="s">
        <v>1643</v>
      </c>
    </row>
    <row r="188" spans="1:26" x14ac:dyDescent="0.2">
      <c r="A188" s="14">
        <v>20</v>
      </c>
      <c r="B188" s="15" t="s">
        <v>1744</v>
      </c>
      <c r="C188" s="15" t="s">
        <v>1745</v>
      </c>
      <c r="D188" s="16">
        <v>2025</v>
      </c>
      <c r="E188" s="16">
        <v>18</v>
      </c>
      <c r="F188" s="16" t="s">
        <v>1746</v>
      </c>
      <c r="G188" s="14" t="s">
        <v>39</v>
      </c>
      <c r="H188" s="15" t="s">
        <v>1747</v>
      </c>
      <c r="I188" s="51">
        <v>0</v>
      </c>
      <c r="J188" s="51">
        <v>0</v>
      </c>
      <c r="K188" s="51">
        <v>1</v>
      </c>
      <c r="L188" s="51">
        <v>0</v>
      </c>
      <c r="M188" s="15" t="s">
        <v>1425</v>
      </c>
      <c r="N188" s="17">
        <v>111001010928</v>
      </c>
      <c r="O188" s="15" t="s">
        <v>1748</v>
      </c>
      <c r="P188" s="17">
        <v>111001010928</v>
      </c>
      <c r="Q188" s="14" t="s">
        <v>1749</v>
      </c>
      <c r="R188" s="16" t="s">
        <v>1428</v>
      </c>
      <c r="S188" s="16">
        <v>11100101092801</v>
      </c>
      <c r="T188" s="16">
        <v>1138</v>
      </c>
      <c r="U188" s="16">
        <v>39</v>
      </c>
      <c r="V188" s="16" t="s">
        <v>1750</v>
      </c>
      <c r="W188" s="16">
        <v>20.476683446064168</v>
      </c>
      <c r="X188" s="16" t="s">
        <v>1445</v>
      </c>
      <c r="Y188" s="16">
        <v>20.70510742508683</v>
      </c>
      <c r="Z188" s="16" t="s">
        <v>1429</v>
      </c>
    </row>
    <row r="189" spans="1:26" x14ac:dyDescent="0.2">
      <c r="A189" s="14">
        <v>20</v>
      </c>
      <c r="B189" s="15" t="s">
        <v>1744</v>
      </c>
      <c r="C189" s="15" t="s">
        <v>1745</v>
      </c>
      <c r="D189" s="16">
        <v>2025</v>
      </c>
      <c r="E189" s="16">
        <v>18</v>
      </c>
      <c r="F189" s="16" t="s">
        <v>1746</v>
      </c>
      <c r="G189" s="14" t="s">
        <v>39</v>
      </c>
      <c r="H189" s="15" t="s">
        <v>1747</v>
      </c>
      <c r="I189" s="51">
        <v>0</v>
      </c>
      <c r="J189" s="51">
        <v>0</v>
      </c>
      <c r="K189" s="51">
        <v>1</v>
      </c>
      <c r="L189" s="51">
        <v>0</v>
      </c>
      <c r="M189" s="15" t="s">
        <v>1425</v>
      </c>
      <c r="N189" s="17">
        <v>111001010928</v>
      </c>
      <c r="O189" s="15" t="s">
        <v>1748</v>
      </c>
      <c r="P189" s="17">
        <v>111001014583</v>
      </c>
      <c r="Q189" s="14" t="s">
        <v>1751</v>
      </c>
      <c r="R189" s="16" t="s">
        <v>1428</v>
      </c>
      <c r="S189" s="16">
        <v>11100101092804</v>
      </c>
      <c r="T189" s="16">
        <v>309</v>
      </c>
      <c r="U189" s="16">
        <v>39</v>
      </c>
      <c r="V189" s="16" t="s">
        <v>1750</v>
      </c>
      <c r="W189" s="16">
        <v>20.476683446064168</v>
      </c>
      <c r="X189" s="16" t="s">
        <v>1445</v>
      </c>
      <c r="Y189" s="16">
        <v>20.70510742508683</v>
      </c>
      <c r="Z189" s="16" t="s">
        <v>1429</v>
      </c>
    </row>
    <row r="190" spans="1:26" x14ac:dyDescent="0.2">
      <c r="A190" s="14">
        <v>20</v>
      </c>
      <c r="B190" s="15" t="s">
        <v>1744</v>
      </c>
      <c r="C190" s="15" t="s">
        <v>1745</v>
      </c>
      <c r="D190" s="16">
        <v>2025</v>
      </c>
      <c r="E190" s="16">
        <v>18</v>
      </c>
      <c r="F190" s="16" t="s">
        <v>1746</v>
      </c>
      <c r="G190" s="14" t="s">
        <v>39</v>
      </c>
      <c r="H190" s="15" t="s">
        <v>1747</v>
      </c>
      <c r="I190" s="51">
        <v>0</v>
      </c>
      <c r="J190" s="51">
        <v>0</v>
      </c>
      <c r="K190" s="51">
        <v>1</v>
      </c>
      <c r="L190" s="51">
        <v>0</v>
      </c>
      <c r="M190" s="15" t="s">
        <v>1425</v>
      </c>
      <c r="N190" s="17">
        <v>111001012611</v>
      </c>
      <c r="O190" s="15" t="s">
        <v>1752</v>
      </c>
      <c r="P190" s="17">
        <v>111001012611</v>
      </c>
      <c r="Q190" s="14" t="s">
        <v>1753</v>
      </c>
      <c r="R190" s="16" t="s">
        <v>1428</v>
      </c>
      <c r="S190" s="16">
        <v>11100101261101</v>
      </c>
      <c r="T190" s="16">
        <v>1310</v>
      </c>
      <c r="U190" s="16">
        <v>39</v>
      </c>
      <c r="V190" s="16" t="s">
        <v>1750</v>
      </c>
      <c r="W190" s="16">
        <v>20.476683446064168</v>
      </c>
      <c r="X190" s="16" t="s">
        <v>1445</v>
      </c>
      <c r="Y190" s="16">
        <v>20.70510742508683</v>
      </c>
      <c r="Z190" s="16" t="s">
        <v>1429</v>
      </c>
    </row>
    <row r="191" spans="1:26" x14ac:dyDescent="0.2">
      <c r="A191" s="14">
        <v>20</v>
      </c>
      <c r="B191" s="15" t="s">
        <v>1744</v>
      </c>
      <c r="C191" s="15" t="s">
        <v>1745</v>
      </c>
      <c r="D191" s="16">
        <v>2025</v>
      </c>
      <c r="E191" s="16">
        <v>18</v>
      </c>
      <c r="F191" s="16" t="s">
        <v>1746</v>
      </c>
      <c r="G191" s="14" t="s">
        <v>39</v>
      </c>
      <c r="H191" s="15" t="s">
        <v>1747</v>
      </c>
      <c r="I191" s="51">
        <v>0</v>
      </c>
      <c r="J191" s="51">
        <v>0</v>
      </c>
      <c r="K191" s="51">
        <v>1</v>
      </c>
      <c r="L191" s="51">
        <v>0</v>
      </c>
      <c r="M191" s="15" t="s">
        <v>1425</v>
      </c>
      <c r="N191" s="17">
        <v>111001012815</v>
      </c>
      <c r="O191" s="15" t="s">
        <v>1754</v>
      </c>
      <c r="P191" s="17">
        <v>111001012815</v>
      </c>
      <c r="Q191" s="14" t="s">
        <v>1755</v>
      </c>
      <c r="R191" s="16" t="s">
        <v>1428</v>
      </c>
      <c r="S191" s="16">
        <v>11100101281501</v>
      </c>
      <c r="T191" s="16">
        <v>1276</v>
      </c>
      <c r="U191" s="16">
        <v>39</v>
      </c>
      <c r="V191" s="16" t="s">
        <v>1750</v>
      </c>
      <c r="W191" s="16">
        <v>20.476683446064168</v>
      </c>
      <c r="X191" s="16" t="s">
        <v>1445</v>
      </c>
      <c r="Y191" s="16">
        <v>20.70510742508683</v>
      </c>
      <c r="Z191" s="16" t="s">
        <v>1429</v>
      </c>
    </row>
    <row r="192" spans="1:26" x14ac:dyDescent="0.2">
      <c r="A192" s="14">
        <v>20</v>
      </c>
      <c r="B192" s="15" t="s">
        <v>1744</v>
      </c>
      <c r="C192" s="15" t="s">
        <v>1745</v>
      </c>
      <c r="D192" s="16">
        <v>2025</v>
      </c>
      <c r="E192" s="16">
        <v>18</v>
      </c>
      <c r="F192" s="16" t="s">
        <v>1746</v>
      </c>
      <c r="G192" s="14" t="s">
        <v>39</v>
      </c>
      <c r="H192" s="15" t="s">
        <v>1747</v>
      </c>
      <c r="I192" s="51">
        <v>0</v>
      </c>
      <c r="J192" s="51">
        <v>0</v>
      </c>
      <c r="K192" s="51">
        <v>0</v>
      </c>
      <c r="L192" s="51">
        <v>1</v>
      </c>
      <c r="M192" s="15" t="s">
        <v>1454</v>
      </c>
      <c r="N192" s="17">
        <v>311001006466</v>
      </c>
      <c r="O192" s="15" t="s">
        <v>100</v>
      </c>
      <c r="P192" s="17">
        <v>311001006466</v>
      </c>
      <c r="Q192" s="14" t="s">
        <v>1756</v>
      </c>
      <c r="R192" s="16" t="s">
        <v>1428</v>
      </c>
      <c r="S192" s="16"/>
      <c r="T192" s="16">
        <v>759</v>
      </c>
      <c r="U192" s="16">
        <v>39</v>
      </c>
      <c r="V192" s="16" t="s">
        <v>1750</v>
      </c>
      <c r="W192" s="16">
        <v>20.476683446064168</v>
      </c>
      <c r="X192" s="16" t="s">
        <v>1445</v>
      </c>
      <c r="Y192" s="16">
        <v>20.70510742508683</v>
      </c>
      <c r="Z192" s="16" t="s">
        <v>1429</v>
      </c>
    </row>
    <row r="193" spans="1:26" x14ac:dyDescent="0.2">
      <c r="A193" s="14">
        <v>20</v>
      </c>
      <c r="B193" s="15" t="s">
        <v>1744</v>
      </c>
      <c r="C193" s="15" t="s">
        <v>1745</v>
      </c>
      <c r="D193" s="16">
        <v>2025</v>
      </c>
      <c r="E193" s="16">
        <v>18</v>
      </c>
      <c r="F193" s="16" t="s">
        <v>1746</v>
      </c>
      <c r="G193" s="14" t="s">
        <v>39</v>
      </c>
      <c r="H193" s="15" t="s">
        <v>1747</v>
      </c>
      <c r="I193" s="51">
        <v>0</v>
      </c>
      <c r="J193" s="51">
        <v>0</v>
      </c>
      <c r="K193" s="51">
        <v>0</v>
      </c>
      <c r="L193" s="51">
        <v>1</v>
      </c>
      <c r="M193" s="15" t="s">
        <v>1454</v>
      </c>
      <c r="N193" s="17">
        <v>311001091854</v>
      </c>
      <c r="O193" s="15" t="s">
        <v>101</v>
      </c>
      <c r="P193" s="17">
        <v>311001091854</v>
      </c>
      <c r="Q193" s="14" t="s">
        <v>1757</v>
      </c>
      <c r="R193" s="16" t="s">
        <v>1428</v>
      </c>
      <c r="S193" s="16"/>
      <c r="T193" s="16">
        <v>118</v>
      </c>
      <c r="U193" s="16">
        <v>39</v>
      </c>
      <c r="V193" s="16" t="s">
        <v>1750</v>
      </c>
      <c r="W193" s="16">
        <v>20.476683446064168</v>
      </c>
      <c r="X193" s="16" t="s">
        <v>1445</v>
      </c>
      <c r="Y193" s="16">
        <v>20.70510742508683</v>
      </c>
      <c r="Z193" s="16" t="s">
        <v>1429</v>
      </c>
    </row>
    <row r="194" spans="1:26" x14ac:dyDescent="0.2">
      <c r="A194" s="14">
        <v>20</v>
      </c>
      <c r="B194" s="15" t="s">
        <v>1744</v>
      </c>
      <c r="C194" s="15" t="s">
        <v>1745</v>
      </c>
      <c r="D194" s="16">
        <v>2025</v>
      </c>
      <c r="E194" s="16">
        <v>18</v>
      </c>
      <c r="F194" s="16" t="s">
        <v>1746</v>
      </c>
      <c r="G194" s="14" t="s">
        <v>39</v>
      </c>
      <c r="H194" s="15" t="s">
        <v>1747</v>
      </c>
      <c r="I194" s="51">
        <v>0</v>
      </c>
      <c r="J194" s="51">
        <v>0</v>
      </c>
      <c r="K194" s="51">
        <v>0</v>
      </c>
      <c r="L194" s="51">
        <v>1</v>
      </c>
      <c r="M194" s="15" t="s">
        <v>1454</v>
      </c>
      <c r="N194" s="17">
        <v>311001095523</v>
      </c>
      <c r="O194" s="15" t="s">
        <v>102</v>
      </c>
      <c r="P194" s="17">
        <v>311001095523</v>
      </c>
      <c r="Q194" s="14" t="s">
        <v>1758</v>
      </c>
      <c r="R194" s="16" t="s">
        <v>1428</v>
      </c>
      <c r="S194" s="16"/>
      <c r="T194" s="16">
        <v>242</v>
      </c>
      <c r="U194" s="16">
        <v>39</v>
      </c>
      <c r="V194" s="16" t="s">
        <v>1750</v>
      </c>
      <c r="W194" s="16">
        <v>20.476683446064168</v>
      </c>
      <c r="X194" s="16" t="s">
        <v>1445</v>
      </c>
      <c r="Y194" s="16">
        <v>20.70510742508683</v>
      </c>
      <c r="Z194" s="16" t="s">
        <v>1429</v>
      </c>
    </row>
    <row r="195" spans="1:26" x14ac:dyDescent="0.2">
      <c r="A195" s="14">
        <v>20</v>
      </c>
      <c r="B195" s="15" t="s">
        <v>1744</v>
      </c>
      <c r="C195" s="15" t="s">
        <v>1745</v>
      </c>
      <c r="D195" s="16">
        <v>2025</v>
      </c>
      <c r="E195" s="16">
        <v>18</v>
      </c>
      <c r="F195" s="16" t="s">
        <v>1746</v>
      </c>
      <c r="G195" s="15" t="s">
        <v>39</v>
      </c>
      <c r="H195" s="15" t="s">
        <v>1747</v>
      </c>
      <c r="I195" s="51">
        <v>0</v>
      </c>
      <c r="J195" s="51">
        <v>1</v>
      </c>
      <c r="K195" s="51">
        <v>0</v>
      </c>
      <c r="L195" s="51">
        <v>0</v>
      </c>
      <c r="M195" s="15" t="s">
        <v>1433</v>
      </c>
      <c r="N195" s="17">
        <v>1100100131690</v>
      </c>
      <c r="O195" s="14" t="s">
        <v>1759</v>
      </c>
      <c r="P195" s="17">
        <v>1100100131690</v>
      </c>
      <c r="Q195" s="14" t="s">
        <v>1759</v>
      </c>
      <c r="R195" s="16" t="s">
        <v>1428</v>
      </c>
      <c r="S195" s="16"/>
      <c r="T195" s="16"/>
      <c r="U195" s="16"/>
      <c r="V195" s="16"/>
      <c r="W195" s="16">
        <v>20.476683446064168</v>
      </c>
      <c r="X195" s="16" t="s">
        <v>1445</v>
      </c>
      <c r="Y195" s="16">
        <v>20.70510742508683</v>
      </c>
      <c r="Z195" s="16" t="s">
        <v>1429</v>
      </c>
    </row>
    <row r="196" spans="1:26" x14ac:dyDescent="0.2">
      <c r="A196" s="14">
        <v>20</v>
      </c>
      <c r="B196" s="15" t="s">
        <v>1744</v>
      </c>
      <c r="C196" s="15" t="s">
        <v>1745</v>
      </c>
      <c r="D196" s="16">
        <v>2025</v>
      </c>
      <c r="E196" s="16">
        <v>18</v>
      </c>
      <c r="F196" s="16" t="s">
        <v>1746</v>
      </c>
      <c r="G196" s="15" t="s">
        <v>39</v>
      </c>
      <c r="H196" s="15" t="s">
        <v>1747</v>
      </c>
      <c r="I196" s="51">
        <v>0</v>
      </c>
      <c r="J196" s="51">
        <v>1</v>
      </c>
      <c r="K196" s="51">
        <v>0</v>
      </c>
      <c r="L196" s="51">
        <v>0</v>
      </c>
      <c r="M196" s="15" t="s">
        <v>1433</v>
      </c>
      <c r="N196" s="17">
        <v>110011121017</v>
      </c>
      <c r="O196" s="14" t="s">
        <v>1760</v>
      </c>
      <c r="P196" s="17">
        <v>110011121017</v>
      </c>
      <c r="Q196" s="14" t="s">
        <v>1760</v>
      </c>
      <c r="R196" s="16" t="s">
        <v>1428</v>
      </c>
      <c r="S196" s="16"/>
      <c r="T196" s="16"/>
      <c r="U196" s="16"/>
      <c r="V196" s="16"/>
      <c r="W196" s="16">
        <v>20.476683446064168</v>
      </c>
      <c r="X196" s="16" t="s">
        <v>1445</v>
      </c>
      <c r="Y196" s="16">
        <v>20.70510742508683</v>
      </c>
      <c r="Z196" s="16" t="s">
        <v>1429</v>
      </c>
    </row>
    <row r="197" spans="1:26" x14ac:dyDescent="0.2">
      <c r="A197" s="14">
        <v>21</v>
      </c>
      <c r="B197" s="15" t="s">
        <v>1761</v>
      </c>
      <c r="C197" s="15" t="s">
        <v>104</v>
      </c>
      <c r="D197" s="16">
        <v>2025</v>
      </c>
      <c r="E197" s="16">
        <v>18</v>
      </c>
      <c r="F197" s="16" t="s">
        <v>1746</v>
      </c>
      <c r="G197" s="14" t="s">
        <v>39</v>
      </c>
      <c r="H197" s="15" t="s">
        <v>1762</v>
      </c>
      <c r="I197" s="51">
        <v>0</v>
      </c>
      <c r="J197" s="51">
        <v>0</v>
      </c>
      <c r="K197" s="51">
        <v>1</v>
      </c>
      <c r="L197" s="51">
        <v>0</v>
      </c>
      <c r="M197" s="15" t="s">
        <v>1425</v>
      </c>
      <c r="N197" s="17">
        <v>111001027383</v>
      </c>
      <c r="O197" s="15" t="s">
        <v>1763</v>
      </c>
      <c r="P197" s="17">
        <v>111001075141</v>
      </c>
      <c r="Q197" s="14" t="s">
        <v>1764</v>
      </c>
      <c r="R197" s="16" t="s">
        <v>1428</v>
      </c>
      <c r="S197" s="16">
        <v>11100102738302</v>
      </c>
      <c r="T197" s="16">
        <v>354</v>
      </c>
      <c r="U197" s="16">
        <v>54</v>
      </c>
      <c r="V197" s="16" t="s">
        <v>1765</v>
      </c>
      <c r="W197" s="16">
        <v>17.32725819658253</v>
      </c>
      <c r="X197" s="16" t="s">
        <v>1643</v>
      </c>
      <c r="Y197" s="16">
        <v>16.61056838551011</v>
      </c>
      <c r="Z197" s="16" t="s">
        <v>1445</v>
      </c>
    </row>
    <row r="198" spans="1:26" x14ac:dyDescent="0.2">
      <c r="A198" s="14">
        <v>21</v>
      </c>
      <c r="B198" s="15" t="s">
        <v>1761</v>
      </c>
      <c r="C198" s="15" t="s">
        <v>104</v>
      </c>
      <c r="D198" s="16">
        <v>2025</v>
      </c>
      <c r="E198" s="16">
        <v>18</v>
      </c>
      <c r="F198" s="16" t="s">
        <v>1746</v>
      </c>
      <c r="G198" s="14" t="s">
        <v>39</v>
      </c>
      <c r="H198" s="15" t="s">
        <v>1762</v>
      </c>
      <c r="I198" s="51">
        <v>0</v>
      </c>
      <c r="J198" s="51">
        <v>0</v>
      </c>
      <c r="K198" s="51">
        <v>1</v>
      </c>
      <c r="L198" s="51">
        <v>0</v>
      </c>
      <c r="M198" s="15" t="s">
        <v>1425</v>
      </c>
      <c r="N198" s="17">
        <v>111001076376</v>
      </c>
      <c r="O198" s="15" t="s">
        <v>1766</v>
      </c>
      <c r="P198" s="17">
        <v>111001076376</v>
      </c>
      <c r="Q198" s="14" t="s">
        <v>1767</v>
      </c>
      <c r="R198" s="16" t="s">
        <v>1428</v>
      </c>
      <c r="S198" s="16">
        <v>11100107637601</v>
      </c>
      <c r="T198" s="16">
        <v>3377</v>
      </c>
      <c r="U198" s="16">
        <v>54</v>
      </c>
      <c r="V198" s="16" t="s">
        <v>1765</v>
      </c>
      <c r="W198" s="16">
        <v>17.32725819658253</v>
      </c>
      <c r="X198" s="16" t="s">
        <v>1643</v>
      </c>
      <c r="Y198" s="16">
        <v>16.61056838551011</v>
      </c>
      <c r="Z198" s="16" t="s">
        <v>1445</v>
      </c>
    </row>
    <row r="199" spans="1:26" x14ac:dyDescent="0.2">
      <c r="A199" s="14">
        <v>21</v>
      </c>
      <c r="B199" s="15" t="s">
        <v>1761</v>
      </c>
      <c r="C199" s="15" t="s">
        <v>104</v>
      </c>
      <c r="D199" s="16">
        <v>2025</v>
      </c>
      <c r="E199" s="16">
        <v>18</v>
      </c>
      <c r="F199" s="16" t="s">
        <v>1746</v>
      </c>
      <c r="G199" s="14" t="s">
        <v>39</v>
      </c>
      <c r="H199" s="15" t="s">
        <v>1762</v>
      </c>
      <c r="I199" s="51">
        <v>0</v>
      </c>
      <c r="J199" s="51">
        <v>0</v>
      </c>
      <c r="K199" s="51">
        <v>1</v>
      </c>
      <c r="L199" s="51">
        <v>0</v>
      </c>
      <c r="M199" s="15" t="s">
        <v>1425</v>
      </c>
      <c r="N199" s="17">
        <v>111001107794</v>
      </c>
      <c r="O199" s="15" t="s">
        <v>1768</v>
      </c>
      <c r="P199" s="17">
        <v>111001107794</v>
      </c>
      <c r="Q199" s="14" t="s">
        <v>1769</v>
      </c>
      <c r="R199" s="16" t="s">
        <v>1428</v>
      </c>
      <c r="S199" s="16">
        <v>11100110779401</v>
      </c>
      <c r="T199" s="16">
        <v>1570</v>
      </c>
      <c r="U199" s="16">
        <v>54</v>
      </c>
      <c r="V199" s="16" t="s">
        <v>1765</v>
      </c>
      <c r="W199" s="16">
        <v>17.32725819658253</v>
      </c>
      <c r="X199" s="16" t="s">
        <v>1643</v>
      </c>
      <c r="Y199" s="16">
        <v>16.61056838551011</v>
      </c>
      <c r="Z199" s="16" t="s">
        <v>1445</v>
      </c>
    </row>
    <row r="200" spans="1:26" x14ac:dyDescent="0.2">
      <c r="A200" s="14">
        <v>21</v>
      </c>
      <c r="B200" s="15" t="s">
        <v>1761</v>
      </c>
      <c r="C200" s="15" t="s">
        <v>104</v>
      </c>
      <c r="D200" s="16">
        <v>2025</v>
      </c>
      <c r="E200" s="16">
        <v>18</v>
      </c>
      <c r="F200" s="16" t="s">
        <v>1746</v>
      </c>
      <c r="G200" s="14" t="s">
        <v>39</v>
      </c>
      <c r="H200" s="15" t="s">
        <v>1762</v>
      </c>
      <c r="I200" s="51">
        <v>0</v>
      </c>
      <c r="J200" s="51">
        <v>0</v>
      </c>
      <c r="K200" s="51">
        <v>0</v>
      </c>
      <c r="L200" s="51">
        <v>1</v>
      </c>
      <c r="M200" s="15" t="s">
        <v>1454</v>
      </c>
      <c r="N200" s="17">
        <v>311001102333</v>
      </c>
      <c r="O200" s="15" t="s">
        <v>106</v>
      </c>
      <c r="P200" s="17">
        <v>311001102333</v>
      </c>
      <c r="Q200" s="14" t="s">
        <v>1770</v>
      </c>
      <c r="R200" s="16" t="s">
        <v>1428</v>
      </c>
      <c r="S200" s="16"/>
      <c r="T200" s="16">
        <v>91</v>
      </c>
      <c r="U200" s="16">
        <v>54</v>
      </c>
      <c r="V200" s="16" t="s">
        <v>1765</v>
      </c>
      <c r="W200" s="16">
        <v>17.32725819658253</v>
      </c>
      <c r="X200" s="16" t="s">
        <v>1643</v>
      </c>
      <c r="Y200" s="16">
        <v>16.61056838551011</v>
      </c>
      <c r="Z200" s="16" t="s">
        <v>1445</v>
      </c>
    </row>
    <row r="201" spans="1:26" x14ac:dyDescent="0.2">
      <c r="A201" s="14">
        <v>21</v>
      </c>
      <c r="B201" s="15" t="s">
        <v>1761</v>
      </c>
      <c r="C201" s="15" t="s">
        <v>104</v>
      </c>
      <c r="D201" s="16">
        <v>2025</v>
      </c>
      <c r="E201" s="16">
        <v>18</v>
      </c>
      <c r="F201" s="16" t="s">
        <v>1746</v>
      </c>
      <c r="G201" s="15" t="s">
        <v>39</v>
      </c>
      <c r="H201" s="15" t="s">
        <v>1762</v>
      </c>
      <c r="I201" s="51">
        <v>0</v>
      </c>
      <c r="J201" s="51">
        <v>1</v>
      </c>
      <c r="K201" s="51">
        <v>0</v>
      </c>
      <c r="L201" s="51">
        <v>0</v>
      </c>
      <c r="M201" s="15" t="s">
        <v>1433</v>
      </c>
      <c r="N201" s="17">
        <v>1100100015704</v>
      </c>
      <c r="O201" s="14" t="s">
        <v>1771</v>
      </c>
      <c r="P201" s="17">
        <v>1100100015704</v>
      </c>
      <c r="Q201" s="14" t="s">
        <v>1771</v>
      </c>
      <c r="R201" s="16" t="s">
        <v>1428</v>
      </c>
      <c r="S201" s="16"/>
      <c r="T201" s="16"/>
      <c r="U201" s="16"/>
      <c r="V201" s="16"/>
      <c r="W201" s="16">
        <v>17.32725819658253</v>
      </c>
      <c r="X201" s="16" t="s">
        <v>1643</v>
      </c>
      <c r="Y201" s="16">
        <v>16.61056838551011</v>
      </c>
      <c r="Z201" s="16" t="s">
        <v>1445</v>
      </c>
    </row>
    <row r="202" spans="1:26" x14ac:dyDescent="0.2">
      <c r="A202" s="14">
        <v>21</v>
      </c>
      <c r="B202" s="15" t="s">
        <v>1761</v>
      </c>
      <c r="C202" s="15" t="s">
        <v>104</v>
      </c>
      <c r="D202" s="16">
        <v>2025</v>
      </c>
      <c r="E202" s="16">
        <v>18</v>
      </c>
      <c r="F202" s="16" t="s">
        <v>1746</v>
      </c>
      <c r="G202" s="15" t="s">
        <v>39</v>
      </c>
      <c r="H202" s="15" t="s">
        <v>1762</v>
      </c>
      <c r="I202" s="51">
        <v>0</v>
      </c>
      <c r="J202" s="51">
        <v>1</v>
      </c>
      <c r="K202" s="51">
        <v>0</v>
      </c>
      <c r="L202" s="51">
        <v>0</v>
      </c>
      <c r="M202" s="15" t="s">
        <v>1433</v>
      </c>
      <c r="N202" s="17">
        <v>1100100016004</v>
      </c>
      <c r="O202" s="14" t="s">
        <v>1772</v>
      </c>
      <c r="P202" s="17">
        <v>1100100016004</v>
      </c>
      <c r="Q202" s="14" t="s">
        <v>1772</v>
      </c>
      <c r="R202" s="16" t="s">
        <v>1428</v>
      </c>
      <c r="S202" s="16"/>
      <c r="T202" s="16"/>
      <c r="U202" s="16"/>
      <c r="V202" s="16"/>
      <c r="W202" s="16">
        <v>17.32725819658253</v>
      </c>
      <c r="X202" s="16" t="s">
        <v>1643</v>
      </c>
      <c r="Y202" s="16">
        <v>16.61056838551011</v>
      </c>
      <c r="Z202" s="16" t="s">
        <v>1445</v>
      </c>
    </row>
    <row r="203" spans="1:26" x14ac:dyDescent="0.2">
      <c r="A203" s="14">
        <v>21</v>
      </c>
      <c r="B203" s="15" t="s">
        <v>1761</v>
      </c>
      <c r="C203" s="15" t="s">
        <v>104</v>
      </c>
      <c r="D203" s="16">
        <v>2025</v>
      </c>
      <c r="E203" s="16">
        <v>18</v>
      </c>
      <c r="F203" s="16" t="s">
        <v>1746</v>
      </c>
      <c r="G203" s="15" t="s">
        <v>39</v>
      </c>
      <c r="H203" s="15" t="s">
        <v>1762</v>
      </c>
      <c r="I203" s="51">
        <v>0</v>
      </c>
      <c r="J203" s="51">
        <v>1</v>
      </c>
      <c r="K203" s="51">
        <v>0</v>
      </c>
      <c r="L203" s="51">
        <v>0</v>
      </c>
      <c r="M203" s="15" t="s">
        <v>1433</v>
      </c>
      <c r="N203" s="17">
        <v>110011114488</v>
      </c>
      <c r="O203" s="14" t="s">
        <v>1773</v>
      </c>
      <c r="P203" s="17">
        <v>110011114488</v>
      </c>
      <c r="Q203" s="14" t="s">
        <v>1773</v>
      </c>
      <c r="R203" s="16" t="s">
        <v>1428</v>
      </c>
      <c r="S203" s="16"/>
      <c r="T203" s="16"/>
      <c r="U203" s="16"/>
      <c r="V203" s="16"/>
      <c r="W203" s="16">
        <v>17.32725819658253</v>
      </c>
      <c r="X203" s="16" t="s">
        <v>1643</v>
      </c>
      <c r="Y203" s="16">
        <v>16.61056838551011</v>
      </c>
      <c r="Z203" s="16" t="s">
        <v>1445</v>
      </c>
    </row>
    <row r="204" spans="1:26" x14ac:dyDescent="0.2">
      <c r="A204" s="14">
        <v>21</v>
      </c>
      <c r="B204" s="15" t="s">
        <v>1761</v>
      </c>
      <c r="C204" s="15" t="s">
        <v>104</v>
      </c>
      <c r="D204" s="16">
        <v>2025</v>
      </c>
      <c r="E204" s="16">
        <v>18</v>
      </c>
      <c r="F204" s="16" t="s">
        <v>1746</v>
      </c>
      <c r="G204" s="15" t="s">
        <v>39</v>
      </c>
      <c r="H204" s="15" t="s">
        <v>1762</v>
      </c>
      <c r="I204" s="51">
        <v>1</v>
      </c>
      <c r="J204" s="51">
        <v>0</v>
      </c>
      <c r="K204" s="51">
        <v>0</v>
      </c>
      <c r="L204" s="51">
        <v>0</v>
      </c>
      <c r="M204" s="15" t="s">
        <v>1438</v>
      </c>
      <c r="N204" s="17">
        <v>813</v>
      </c>
      <c r="O204" s="15" t="s">
        <v>1774</v>
      </c>
      <c r="P204" s="17">
        <v>813</v>
      </c>
      <c r="Q204" s="14" t="s">
        <v>1774</v>
      </c>
      <c r="R204" s="16" t="s">
        <v>1428</v>
      </c>
      <c r="S204" s="16"/>
      <c r="T204" s="16">
        <v>103</v>
      </c>
      <c r="U204" s="16"/>
      <c r="V204" s="16"/>
      <c r="W204" s="16">
        <v>17.32725819658253</v>
      </c>
      <c r="X204" s="16" t="s">
        <v>1643</v>
      </c>
      <c r="Y204" s="16">
        <v>16.61056838551011</v>
      </c>
      <c r="Z204" s="16" t="s">
        <v>1445</v>
      </c>
    </row>
    <row r="205" spans="1:26" x14ac:dyDescent="0.2">
      <c r="A205" s="14">
        <v>21</v>
      </c>
      <c r="B205" s="15" t="s">
        <v>1761</v>
      </c>
      <c r="C205" s="15" t="s">
        <v>104</v>
      </c>
      <c r="D205" s="16">
        <v>2025</v>
      </c>
      <c r="E205" s="16">
        <v>18</v>
      </c>
      <c r="F205" s="16" t="s">
        <v>1746</v>
      </c>
      <c r="G205" s="15" t="s">
        <v>39</v>
      </c>
      <c r="H205" s="15" t="s">
        <v>1762</v>
      </c>
      <c r="I205" s="51">
        <v>1</v>
      </c>
      <c r="J205" s="51">
        <v>0</v>
      </c>
      <c r="K205" s="51">
        <v>0</v>
      </c>
      <c r="L205" s="51">
        <v>0</v>
      </c>
      <c r="M205" s="15" t="s">
        <v>1438</v>
      </c>
      <c r="N205" s="17">
        <v>824</v>
      </c>
      <c r="O205" s="15" t="s">
        <v>1775</v>
      </c>
      <c r="P205" s="17">
        <v>824</v>
      </c>
      <c r="Q205" s="14" t="s">
        <v>1775</v>
      </c>
      <c r="R205" s="16" t="s">
        <v>1428</v>
      </c>
      <c r="S205" s="16"/>
      <c r="T205" s="16">
        <v>133</v>
      </c>
      <c r="U205" s="16"/>
      <c r="V205" s="16"/>
      <c r="W205" s="16">
        <v>17.32725819658253</v>
      </c>
      <c r="X205" s="16" t="s">
        <v>1643</v>
      </c>
      <c r="Y205" s="16">
        <v>16.61056838551011</v>
      </c>
      <c r="Z205" s="16" t="s">
        <v>1445</v>
      </c>
    </row>
    <row r="206" spans="1:26" x14ac:dyDescent="0.2">
      <c r="A206" s="14">
        <v>22</v>
      </c>
      <c r="B206" s="15" t="s">
        <v>1776</v>
      </c>
      <c r="C206" s="15" t="s">
        <v>1777</v>
      </c>
      <c r="D206" s="16">
        <v>2025</v>
      </c>
      <c r="E206" s="16">
        <v>1</v>
      </c>
      <c r="F206" s="16" t="s">
        <v>1778</v>
      </c>
      <c r="G206" s="14" t="s">
        <v>286</v>
      </c>
      <c r="H206" s="15" t="s">
        <v>1779</v>
      </c>
      <c r="I206" s="51">
        <v>0</v>
      </c>
      <c r="J206" s="51">
        <v>0</v>
      </c>
      <c r="K206" s="51">
        <v>1</v>
      </c>
      <c r="L206" s="51">
        <v>0</v>
      </c>
      <c r="M206" s="15" t="s">
        <v>1425</v>
      </c>
      <c r="N206" s="17">
        <v>111848002689</v>
      </c>
      <c r="O206" s="15" t="s">
        <v>1780</v>
      </c>
      <c r="P206" s="17">
        <v>111848002689</v>
      </c>
      <c r="Q206" s="14" t="s">
        <v>1781</v>
      </c>
      <c r="R206" s="16" t="s">
        <v>1428</v>
      </c>
      <c r="S206" s="16">
        <v>11184800268901</v>
      </c>
      <c r="T206" s="16">
        <v>856</v>
      </c>
      <c r="U206" s="16">
        <v>11</v>
      </c>
      <c r="V206" s="16" t="s">
        <v>1782</v>
      </c>
      <c r="W206" s="16">
        <v>17.39701902919446</v>
      </c>
      <c r="X206" s="16" t="s">
        <v>1643</v>
      </c>
      <c r="Y206" s="16">
        <v>15.018756517744491</v>
      </c>
      <c r="Z206" s="16" t="s">
        <v>1643</v>
      </c>
    </row>
    <row r="207" spans="1:26" x14ac:dyDescent="0.2">
      <c r="A207" s="14">
        <v>22</v>
      </c>
      <c r="B207" s="15" t="s">
        <v>1776</v>
      </c>
      <c r="C207" s="15" t="s">
        <v>1777</v>
      </c>
      <c r="D207" s="16">
        <v>2025</v>
      </c>
      <c r="E207" s="16">
        <v>1</v>
      </c>
      <c r="F207" s="16" t="s">
        <v>1778</v>
      </c>
      <c r="G207" s="14" t="s">
        <v>286</v>
      </c>
      <c r="H207" s="15" t="s">
        <v>1779</v>
      </c>
      <c r="I207" s="51">
        <v>0</v>
      </c>
      <c r="J207" s="51">
        <v>0</v>
      </c>
      <c r="K207" s="51">
        <v>1</v>
      </c>
      <c r="L207" s="51">
        <v>0</v>
      </c>
      <c r="M207" s="15" t="s">
        <v>1425</v>
      </c>
      <c r="N207" s="17">
        <v>111848002689</v>
      </c>
      <c r="O207" s="15" t="s">
        <v>1780</v>
      </c>
      <c r="P207" s="17">
        <v>111848000091</v>
      </c>
      <c r="Q207" s="14" t="s">
        <v>1783</v>
      </c>
      <c r="R207" s="16" t="s">
        <v>1428</v>
      </c>
      <c r="S207" s="16">
        <v>11184800268902</v>
      </c>
      <c r="T207" s="16">
        <v>906</v>
      </c>
      <c r="U207" s="16">
        <v>11</v>
      </c>
      <c r="V207" s="16" t="s">
        <v>1782</v>
      </c>
      <c r="W207" s="16">
        <v>17.39701902919446</v>
      </c>
      <c r="X207" s="16" t="s">
        <v>1643</v>
      </c>
      <c r="Y207" s="16">
        <v>15.018756517744491</v>
      </c>
      <c r="Z207" s="16" t="s">
        <v>1643</v>
      </c>
    </row>
    <row r="208" spans="1:26" x14ac:dyDescent="0.2">
      <c r="A208" s="14">
        <v>22</v>
      </c>
      <c r="B208" s="15" t="s">
        <v>1776</v>
      </c>
      <c r="C208" s="15" t="s">
        <v>1777</v>
      </c>
      <c r="D208" s="16">
        <v>2025</v>
      </c>
      <c r="E208" s="16">
        <v>1</v>
      </c>
      <c r="F208" s="16" t="s">
        <v>1778</v>
      </c>
      <c r="G208" s="14" t="s">
        <v>286</v>
      </c>
      <c r="H208" s="15" t="s">
        <v>1779</v>
      </c>
      <c r="I208" s="51">
        <v>0</v>
      </c>
      <c r="J208" s="51">
        <v>0</v>
      </c>
      <c r="K208" s="51">
        <v>1</v>
      </c>
      <c r="L208" s="51">
        <v>0</v>
      </c>
      <c r="M208" s="15" t="s">
        <v>1425</v>
      </c>
      <c r="N208" s="17">
        <v>111848003031</v>
      </c>
      <c r="O208" s="15" t="s">
        <v>1784</v>
      </c>
      <c r="P208" s="17">
        <v>111848003031</v>
      </c>
      <c r="Q208" s="14" t="s">
        <v>1785</v>
      </c>
      <c r="R208" s="16" t="s">
        <v>1428</v>
      </c>
      <c r="S208" s="16">
        <v>11184800303101</v>
      </c>
      <c r="T208" s="16">
        <v>1534</v>
      </c>
      <c r="U208" s="16">
        <v>11</v>
      </c>
      <c r="V208" s="16" t="s">
        <v>1782</v>
      </c>
      <c r="W208" s="16">
        <v>17.39701902919446</v>
      </c>
      <c r="X208" s="16" t="s">
        <v>1643</v>
      </c>
      <c r="Y208" s="16">
        <v>15.018756517744491</v>
      </c>
      <c r="Z208" s="16" t="s">
        <v>1643</v>
      </c>
    </row>
    <row r="209" spans="1:26" x14ac:dyDescent="0.2">
      <c r="A209" s="14">
        <v>22</v>
      </c>
      <c r="B209" s="15" t="s">
        <v>1776</v>
      </c>
      <c r="C209" s="15" t="s">
        <v>1777</v>
      </c>
      <c r="D209" s="16">
        <v>2025</v>
      </c>
      <c r="E209" s="16">
        <v>1</v>
      </c>
      <c r="F209" s="16" t="s">
        <v>1778</v>
      </c>
      <c r="G209" s="14" t="s">
        <v>286</v>
      </c>
      <c r="H209" s="15" t="s">
        <v>1779</v>
      </c>
      <c r="I209" s="51">
        <v>0</v>
      </c>
      <c r="J209" s="51">
        <v>0</v>
      </c>
      <c r="K209" s="51">
        <v>0</v>
      </c>
      <c r="L209" s="51">
        <v>1</v>
      </c>
      <c r="M209" s="15" t="s">
        <v>1454</v>
      </c>
      <c r="N209" s="17">
        <v>311001017891</v>
      </c>
      <c r="O209" s="15" t="s">
        <v>289</v>
      </c>
      <c r="P209" s="17">
        <v>311001017891</v>
      </c>
      <c r="Q209" s="14" t="s">
        <v>1786</v>
      </c>
      <c r="R209" s="16" t="s">
        <v>1428</v>
      </c>
      <c r="S209" s="16"/>
      <c r="T209" s="16">
        <v>321</v>
      </c>
      <c r="U209" s="16">
        <v>11</v>
      </c>
      <c r="V209" s="16" t="s">
        <v>1782</v>
      </c>
      <c r="W209" s="16">
        <v>17.39701902919446</v>
      </c>
      <c r="X209" s="16" t="s">
        <v>1643</v>
      </c>
      <c r="Y209" s="16">
        <v>15.018756517744491</v>
      </c>
      <c r="Z209" s="16" t="s">
        <v>1643</v>
      </c>
    </row>
    <row r="210" spans="1:26" x14ac:dyDescent="0.2">
      <c r="A210" s="14">
        <v>22</v>
      </c>
      <c r="B210" s="15" t="s">
        <v>1776</v>
      </c>
      <c r="C210" s="15" t="s">
        <v>1777</v>
      </c>
      <c r="D210" s="16">
        <v>2025</v>
      </c>
      <c r="E210" s="16">
        <v>1</v>
      </c>
      <c r="F210" s="16" t="s">
        <v>1778</v>
      </c>
      <c r="G210" s="14" t="s">
        <v>286</v>
      </c>
      <c r="H210" s="15" t="s">
        <v>1779</v>
      </c>
      <c r="I210" s="51">
        <v>0</v>
      </c>
      <c r="J210" s="51">
        <v>0</v>
      </c>
      <c r="K210" s="51">
        <v>0</v>
      </c>
      <c r="L210" s="51">
        <v>1</v>
      </c>
      <c r="M210" s="15" t="s">
        <v>1454</v>
      </c>
      <c r="N210" s="17">
        <v>311001039054</v>
      </c>
      <c r="O210" s="15" t="s">
        <v>290</v>
      </c>
      <c r="P210" s="17">
        <v>311001039054</v>
      </c>
      <c r="Q210" s="14" t="s">
        <v>1787</v>
      </c>
      <c r="R210" s="16" t="s">
        <v>1428</v>
      </c>
      <c r="S210" s="16"/>
      <c r="T210" s="16">
        <v>69</v>
      </c>
      <c r="U210" s="16">
        <v>11</v>
      </c>
      <c r="V210" s="16" t="s">
        <v>1782</v>
      </c>
      <c r="W210" s="16">
        <v>17.39701902919446</v>
      </c>
      <c r="X210" s="16" t="s">
        <v>1643</v>
      </c>
      <c r="Y210" s="16">
        <v>15.018756517744491</v>
      </c>
      <c r="Z210" s="16" t="s">
        <v>1643</v>
      </c>
    </row>
    <row r="211" spans="1:26" x14ac:dyDescent="0.2">
      <c r="A211" s="14">
        <v>22</v>
      </c>
      <c r="B211" s="15" t="s">
        <v>1776</v>
      </c>
      <c r="C211" s="15" t="s">
        <v>1777</v>
      </c>
      <c r="D211" s="16">
        <v>2025</v>
      </c>
      <c r="E211" s="16">
        <v>1</v>
      </c>
      <c r="F211" s="16" t="s">
        <v>1778</v>
      </c>
      <c r="G211" s="14" t="s">
        <v>286</v>
      </c>
      <c r="H211" s="15" t="s">
        <v>1779</v>
      </c>
      <c r="I211" s="51">
        <v>0</v>
      </c>
      <c r="J211" s="51">
        <v>0</v>
      </c>
      <c r="K211" s="51">
        <v>0</v>
      </c>
      <c r="L211" s="51">
        <v>1</v>
      </c>
      <c r="M211" s="15" t="s">
        <v>1454</v>
      </c>
      <c r="N211" s="17">
        <v>311848000456</v>
      </c>
      <c r="O211" s="15" t="s">
        <v>291</v>
      </c>
      <c r="P211" s="17">
        <v>311848000456</v>
      </c>
      <c r="Q211" s="14" t="s">
        <v>1788</v>
      </c>
      <c r="R211" s="16" t="s">
        <v>1428</v>
      </c>
      <c r="S211" s="16"/>
      <c r="T211" s="16">
        <v>782</v>
      </c>
      <c r="U211" s="16">
        <v>11</v>
      </c>
      <c r="V211" s="16" t="s">
        <v>1782</v>
      </c>
      <c r="W211" s="16">
        <v>17.39701902919446</v>
      </c>
      <c r="X211" s="16" t="s">
        <v>1643</v>
      </c>
      <c r="Y211" s="16">
        <v>15.018756517744491</v>
      </c>
      <c r="Z211" s="16" t="s">
        <v>1643</v>
      </c>
    </row>
    <row r="212" spans="1:26" x14ac:dyDescent="0.2">
      <c r="A212" s="14">
        <v>22</v>
      </c>
      <c r="B212" s="15" t="s">
        <v>1776</v>
      </c>
      <c r="C212" s="15" t="s">
        <v>1777</v>
      </c>
      <c r="D212" s="16">
        <v>2025</v>
      </c>
      <c r="E212" s="16">
        <v>1</v>
      </c>
      <c r="F212" s="16" t="s">
        <v>1778</v>
      </c>
      <c r="G212" s="15" t="s">
        <v>286</v>
      </c>
      <c r="H212" s="15" t="s">
        <v>1779</v>
      </c>
      <c r="I212" s="51">
        <v>0</v>
      </c>
      <c r="J212" s="51">
        <v>1</v>
      </c>
      <c r="K212" s="51">
        <v>0</v>
      </c>
      <c r="L212" s="51">
        <v>0</v>
      </c>
      <c r="M212" s="15" t="s">
        <v>1433</v>
      </c>
      <c r="N212" s="17">
        <v>110011120651</v>
      </c>
      <c r="O212" s="14" t="s">
        <v>1789</v>
      </c>
      <c r="P212" s="17">
        <v>110011120651</v>
      </c>
      <c r="Q212" s="14" t="s">
        <v>1789</v>
      </c>
      <c r="R212" s="16" t="s">
        <v>1428</v>
      </c>
      <c r="S212" s="16"/>
      <c r="T212" s="16"/>
      <c r="U212" s="16"/>
      <c r="V212" s="16"/>
      <c r="W212" s="16">
        <v>17.39701902919446</v>
      </c>
      <c r="X212" s="16" t="s">
        <v>1643</v>
      </c>
      <c r="Y212" s="16">
        <v>15.018756517744491</v>
      </c>
      <c r="Z212" s="16" t="s">
        <v>1643</v>
      </c>
    </row>
    <row r="213" spans="1:26" x14ac:dyDescent="0.2">
      <c r="A213" s="14">
        <v>23</v>
      </c>
      <c r="B213" s="15" t="s">
        <v>1790</v>
      </c>
      <c r="C213" s="15" t="s">
        <v>1791</v>
      </c>
      <c r="D213" s="16">
        <v>2025</v>
      </c>
      <c r="E213" s="16">
        <v>6</v>
      </c>
      <c r="F213" s="16" t="s">
        <v>1792</v>
      </c>
      <c r="G213" s="14" t="s">
        <v>22</v>
      </c>
      <c r="H213" s="15" t="s">
        <v>1793</v>
      </c>
      <c r="I213" s="51">
        <v>0</v>
      </c>
      <c r="J213" s="51">
        <v>0</v>
      </c>
      <c r="K213" s="51">
        <v>1</v>
      </c>
      <c r="L213" s="51">
        <v>0</v>
      </c>
      <c r="M213" s="15" t="s">
        <v>1425</v>
      </c>
      <c r="N213" s="17">
        <v>111001009652</v>
      </c>
      <c r="O213" s="15" t="s">
        <v>1794</v>
      </c>
      <c r="P213" s="17">
        <v>111001009652</v>
      </c>
      <c r="Q213" s="14" t="s">
        <v>1795</v>
      </c>
      <c r="R213" s="16" t="s">
        <v>1428</v>
      </c>
      <c r="S213" s="16">
        <v>11100100965201</v>
      </c>
      <c r="T213" s="16">
        <v>1976</v>
      </c>
      <c r="U213" s="16">
        <v>42</v>
      </c>
      <c r="V213" s="16" t="s">
        <v>202</v>
      </c>
      <c r="W213" s="16">
        <v>17.14004263325192</v>
      </c>
      <c r="X213" s="16" t="s">
        <v>1643</v>
      </c>
      <c r="Y213" s="16">
        <v>15.624863145338191</v>
      </c>
      <c r="Z213" s="16" t="s">
        <v>1643</v>
      </c>
    </row>
    <row r="214" spans="1:26" x14ac:dyDescent="0.2">
      <c r="A214" s="14">
        <v>23</v>
      </c>
      <c r="B214" s="15" t="s">
        <v>1790</v>
      </c>
      <c r="C214" s="15" t="s">
        <v>1791</v>
      </c>
      <c r="D214" s="16">
        <v>2025</v>
      </c>
      <c r="E214" s="16">
        <v>6</v>
      </c>
      <c r="F214" s="16" t="s">
        <v>1792</v>
      </c>
      <c r="G214" s="14" t="s">
        <v>22</v>
      </c>
      <c r="H214" s="15" t="s">
        <v>1793</v>
      </c>
      <c r="I214" s="51">
        <v>0</v>
      </c>
      <c r="J214" s="51">
        <v>0</v>
      </c>
      <c r="K214" s="51">
        <v>1</v>
      </c>
      <c r="L214" s="51">
        <v>0</v>
      </c>
      <c r="M214" s="15" t="s">
        <v>1425</v>
      </c>
      <c r="N214" s="17">
        <v>111001009652</v>
      </c>
      <c r="O214" s="15" t="s">
        <v>1794</v>
      </c>
      <c r="P214" s="17">
        <v>111001045675</v>
      </c>
      <c r="Q214" s="14" t="s">
        <v>1796</v>
      </c>
      <c r="R214" s="16" t="s">
        <v>1428</v>
      </c>
      <c r="S214" s="16">
        <v>11100100965202</v>
      </c>
      <c r="T214" s="16">
        <v>448</v>
      </c>
      <c r="U214" s="16">
        <v>42</v>
      </c>
      <c r="V214" s="16" t="s">
        <v>202</v>
      </c>
      <c r="W214" s="16">
        <v>17.14004263325192</v>
      </c>
      <c r="X214" s="16" t="s">
        <v>1643</v>
      </c>
      <c r="Y214" s="16">
        <v>15.624863145338191</v>
      </c>
      <c r="Z214" s="16" t="s">
        <v>1643</v>
      </c>
    </row>
    <row r="215" spans="1:26" x14ac:dyDescent="0.2">
      <c r="A215" s="14">
        <v>23</v>
      </c>
      <c r="B215" s="15" t="s">
        <v>1790</v>
      </c>
      <c r="C215" s="15" t="s">
        <v>1791</v>
      </c>
      <c r="D215" s="16">
        <v>2025</v>
      </c>
      <c r="E215" s="16">
        <v>6</v>
      </c>
      <c r="F215" s="16" t="s">
        <v>1792</v>
      </c>
      <c r="G215" s="14" t="s">
        <v>22</v>
      </c>
      <c r="H215" s="15" t="s">
        <v>1793</v>
      </c>
      <c r="I215" s="51">
        <v>0</v>
      </c>
      <c r="J215" s="51">
        <v>0</v>
      </c>
      <c r="K215" s="51">
        <v>1</v>
      </c>
      <c r="L215" s="51">
        <v>0</v>
      </c>
      <c r="M215" s="15" t="s">
        <v>1425</v>
      </c>
      <c r="N215" s="17">
        <v>111001012271</v>
      </c>
      <c r="O215" s="15" t="s">
        <v>1797</v>
      </c>
      <c r="P215" s="17">
        <v>111001012271</v>
      </c>
      <c r="Q215" s="14" t="s">
        <v>1798</v>
      </c>
      <c r="R215" s="16" t="s">
        <v>1428</v>
      </c>
      <c r="S215" s="16">
        <v>11100101227101</v>
      </c>
      <c r="T215" s="16">
        <v>1408</v>
      </c>
      <c r="U215" s="16">
        <v>42</v>
      </c>
      <c r="V215" s="16" t="s">
        <v>202</v>
      </c>
      <c r="W215" s="16">
        <v>17.14004263325192</v>
      </c>
      <c r="X215" s="16" t="s">
        <v>1643</v>
      </c>
      <c r="Y215" s="16">
        <v>15.624863145338191</v>
      </c>
      <c r="Z215" s="16" t="s">
        <v>1643</v>
      </c>
    </row>
    <row r="216" spans="1:26" x14ac:dyDescent="0.2">
      <c r="A216" s="14">
        <v>23</v>
      </c>
      <c r="B216" s="15" t="s">
        <v>1790</v>
      </c>
      <c r="C216" s="15" t="s">
        <v>1791</v>
      </c>
      <c r="D216" s="16">
        <v>2025</v>
      </c>
      <c r="E216" s="16">
        <v>6</v>
      </c>
      <c r="F216" s="16" t="s">
        <v>1792</v>
      </c>
      <c r="G216" s="14" t="s">
        <v>22</v>
      </c>
      <c r="H216" s="15" t="s">
        <v>1793</v>
      </c>
      <c r="I216" s="51">
        <v>0</v>
      </c>
      <c r="J216" s="51">
        <v>0</v>
      </c>
      <c r="K216" s="51">
        <v>1</v>
      </c>
      <c r="L216" s="51">
        <v>0</v>
      </c>
      <c r="M216" s="15" t="s">
        <v>1425</v>
      </c>
      <c r="N216" s="17">
        <v>111001014206</v>
      </c>
      <c r="O216" s="15" t="s">
        <v>1799</v>
      </c>
      <c r="P216" s="17">
        <v>111001014206</v>
      </c>
      <c r="Q216" s="14" t="s">
        <v>1800</v>
      </c>
      <c r="R216" s="16" t="s">
        <v>1428</v>
      </c>
      <c r="S216" s="16">
        <v>11100101420601</v>
      </c>
      <c r="T216" s="16">
        <v>1817</v>
      </c>
      <c r="U216" s="16">
        <v>42</v>
      </c>
      <c r="V216" s="16" t="s">
        <v>202</v>
      </c>
      <c r="W216" s="16">
        <v>17.14004263325192</v>
      </c>
      <c r="X216" s="16" t="s">
        <v>1643</v>
      </c>
      <c r="Y216" s="16">
        <v>15.624863145338191</v>
      </c>
      <c r="Z216" s="16" t="s">
        <v>1643</v>
      </c>
    </row>
    <row r="217" spans="1:26" x14ac:dyDescent="0.2">
      <c r="A217" s="14">
        <v>23</v>
      </c>
      <c r="B217" s="15" t="s">
        <v>1790</v>
      </c>
      <c r="C217" s="15" t="s">
        <v>1791</v>
      </c>
      <c r="D217" s="16">
        <v>2025</v>
      </c>
      <c r="E217" s="16">
        <v>6</v>
      </c>
      <c r="F217" s="16" t="s">
        <v>1792</v>
      </c>
      <c r="G217" s="14" t="s">
        <v>22</v>
      </c>
      <c r="H217" s="15" t="s">
        <v>1793</v>
      </c>
      <c r="I217" s="51">
        <v>0</v>
      </c>
      <c r="J217" s="51">
        <v>0</v>
      </c>
      <c r="K217" s="51">
        <v>1</v>
      </c>
      <c r="L217" s="51">
        <v>0</v>
      </c>
      <c r="M217" s="15" t="s">
        <v>1425</v>
      </c>
      <c r="N217" s="17">
        <v>111001019411</v>
      </c>
      <c r="O217" s="15" t="s">
        <v>1801</v>
      </c>
      <c r="P217" s="17">
        <v>111001019411</v>
      </c>
      <c r="Q217" s="14" t="s">
        <v>1802</v>
      </c>
      <c r="R217" s="16" t="s">
        <v>1428</v>
      </c>
      <c r="S217" s="16">
        <v>11100101941101</v>
      </c>
      <c r="T217" s="16">
        <v>2901</v>
      </c>
      <c r="U217" s="16">
        <v>42</v>
      </c>
      <c r="V217" s="16" t="s">
        <v>202</v>
      </c>
      <c r="W217" s="16">
        <v>17.14004263325192</v>
      </c>
      <c r="X217" s="16" t="s">
        <v>1643</v>
      </c>
      <c r="Y217" s="16">
        <v>15.624863145338191</v>
      </c>
      <c r="Z217" s="16" t="s">
        <v>1643</v>
      </c>
    </row>
    <row r="218" spans="1:26" x14ac:dyDescent="0.2">
      <c r="A218" s="14">
        <v>23</v>
      </c>
      <c r="B218" s="15" t="s">
        <v>1790</v>
      </c>
      <c r="C218" s="15" t="s">
        <v>1791</v>
      </c>
      <c r="D218" s="16">
        <v>2025</v>
      </c>
      <c r="E218" s="16">
        <v>6</v>
      </c>
      <c r="F218" s="16" t="s">
        <v>1792</v>
      </c>
      <c r="G218" s="14" t="s">
        <v>22</v>
      </c>
      <c r="H218" s="15" t="s">
        <v>1793</v>
      </c>
      <c r="I218" s="51">
        <v>0</v>
      </c>
      <c r="J218" s="51">
        <v>0</v>
      </c>
      <c r="K218" s="51">
        <v>0</v>
      </c>
      <c r="L218" s="51">
        <v>1</v>
      </c>
      <c r="M218" s="15" t="s">
        <v>1454</v>
      </c>
      <c r="N218" s="17">
        <v>311001077541</v>
      </c>
      <c r="O218" s="15" t="s">
        <v>111</v>
      </c>
      <c r="P218" s="17">
        <v>311001077541</v>
      </c>
      <c r="Q218" s="14" t="s">
        <v>1803</v>
      </c>
      <c r="R218" s="16" t="s">
        <v>1428</v>
      </c>
      <c r="S218" s="16"/>
      <c r="T218" s="16">
        <v>191</v>
      </c>
      <c r="U218" s="16">
        <v>42</v>
      </c>
      <c r="V218" s="16" t="s">
        <v>202</v>
      </c>
      <c r="W218" s="16">
        <v>17.14004263325192</v>
      </c>
      <c r="X218" s="16" t="s">
        <v>1643</v>
      </c>
      <c r="Y218" s="16">
        <v>15.624863145338191</v>
      </c>
      <c r="Z218" s="16" t="s">
        <v>1643</v>
      </c>
    </row>
    <row r="219" spans="1:26" x14ac:dyDescent="0.2">
      <c r="A219" s="14">
        <v>23</v>
      </c>
      <c r="B219" s="15" t="s">
        <v>1790</v>
      </c>
      <c r="C219" s="15" t="s">
        <v>1791</v>
      </c>
      <c r="D219" s="16">
        <v>2025</v>
      </c>
      <c r="E219" s="16">
        <v>6</v>
      </c>
      <c r="F219" s="16" t="s">
        <v>1792</v>
      </c>
      <c r="G219" s="15" t="s">
        <v>22</v>
      </c>
      <c r="H219" s="15" t="s">
        <v>1793</v>
      </c>
      <c r="I219" s="51">
        <v>0</v>
      </c>
      <c r="J219" s="51">
        <v>1</v>
      </c>
      <c r="K219" s="51">
        <v>0</v>
      </c>
      <c r="L219" s="51">
        <v>0</v>
      </c>
      <c r="M219" s="15" t="s">
        <v>1433</v>
      </c>
      <c r="N219" s="17">
        <v>110011121364</v>
      </c>
      <c r="O219" s="14" t="s">
        <v>1804</v>
      </c>
      <c r="P219" s="17">
        <v>110011121364</v>
      </c>
      <c r="Q219" s="14" t="s">
        <v>1804</v>
      </c>
      <c r="R219" s="16" t="s">
        <v>1428</v>
      </c>
      <c r="S219" s="16"/>
      <c r="T219" s="16"/>
      <c r="U219" s="16"/>
      <c r="V219" s="16"/>
      <c r="W219" s="16">
        <v>17.14004263325192</v>
      </c>
      <c r="X219" s="16" t="s">
        <v>1643</v>
      </c>
      <c r="Y219" s="16">
        <v>15.624863145338191</v>
      </c>
      <c r="Z219" s="16" t="s">
        <v>1643</v>
      </c>
    </row>
    <row r="220" spans="1:26" x14ac:dyDescent="0.2">
      <c r="A220" s="14">
        <v>24</v>
      </c>
      <c r="B220" s="15" t="s">
        <v>1805</v>
      </c>
      <c r="C220" s="15" t="s">
        <v>1806</v>
      </c>
      <c r="D220" s="16">
        <v>2025</v>
      </c>
      <c r="E220" s="16">
        <v>5</v>
      </c>
      <c r="F220" s="16" t="s">
        <v>1602</v>
      </c>
      <c r="G220" s="14" t="s">
        <v>56</v>
      </c>
      <c r="H220" s="15" t="s">
        <v>1807</v>
      </c>
      <c r="I220" s="51">
        <v>0</v>
      </c>
      <c r="J220" s="51">
        <v>0</v>
      </c>
      <c r="K220" s="51">
        <v>1</v>
      </c>
      <c r="L220" s="51">
        <v>0</v>
      </c>
      <c r="M220" s="15" t="s">
        <v>1519</v>
      </c>
      <c r="N220" s="17">
        <v>111001800660</v>
      </c>
      <c r="O220" s="15" t="s">
        <v>1808</v>
      </c>
      <c r="P220" s="17">
        <v>111001800660</v>
      </c>
      <c r="Q220" s="14" t="s">
        <v>1809</v>
      </c>
      <c r="R220" s="16" t="s">
        <v>1428</v>
      </c>
      <c r="S220" s="16">
        <v>11100180066001</v>
      </c>
      <c r="T220" s="16">
        <v>522</v>
      </c>
      <c r="U220" s="16">
        <v>57</v>
      </c>
      <c r="V220" s="16" t="s">
        <v>808</v>
      </c>
      <c r="W220" s="16">
        <v>30.719711317864562</v>
      </c>
      <c r="X220" s="16" t="s">
        <v>1429</v>
      </c>
      <c r="Y220" s="16">
        <v>24.37637337836227</v>
      </c>
      <c r="Z220" s="16" t="s">
        <v>1429</v>
      </c>
    </row>
    <row r="221" spans="1:26" x14ac:dyDescent="0.2">
      <c r="A221" s="14">
        <v>24</v>
      </c>
      <c r="B221" s="15" t="s">
        <v>1805</v>
      </c>
      <c r="C221" s="15" t="s">
        <v>1806</v>
      </c>
      <c r="D221" s="16">
        <v>2025</v>
      </c>
      <c r="E221" s="16">
        <v>5</v>
      </c>
      <c r="F221" s="16" t="s">
        <v>1602</v>
      </c>
      <c r="G221" s="14" t="s">
        <v>56</v>
      </c>
      <c r="H221" s="15" t="s">
        <v>1807</v>
      </c>
      <c r="I221" s="51">
        <v>0</v>
      </c>
      <c r="J221" s="51">
        <v>0</v>
      </c>
      <c r="K221" s="51">
        <v>1</v>
      </c>
      <c r="L221" s="51">
        <v>0</v>
      </c>
      <c r="M221" s="15" t="s">
        <v>1425</v>
      </c>
      <c r="N221" s="17">
        <v>111850001461</v>
      </c>
      <c r="O221" s="15" t="s">
        <v>1810</v>
      </c>
      <c r="P221" s="17">
        <v>111850001461</v>
      </c>
      <c r="Q221" s="14" t="s">
        <v>1811</v>
      </c>
      <c r="R221" s="16" t="s">
        <v>1428</v>
      </c>
      <c r="S221" s="16">
        <v>11185000146101</v>
      </c>
      <c r="T221" s="16">
        <v>711</v>
      </c>
      <c r="U221" s="16">
        <v>57</v>
      </c>
      <c r="V221" s="16" t="s">
        <v>808</v>
      </c>
      <c r="W221" s="16">
        <v>30.719711317864562</v>
      </c>
      <c r="X221" s="16" t="s">
        <v>1429</v>
      </c>
      <c r="Y221" s="16">
        <v>24.37637337836227</v>
      </c>
      <c r="Z221" s="16" t="s">
        <v>1429</v>
      </c>
    </row>
    <row r="222" spans="1:26" x14ac:dyDescent="0.2">
      <c r="A222" s="14">
        <v>24</v>
      </c>
      <c r="B222" s="15" t="s">
        <v>1805</v>
      </c>
      <c r="C222" s="15" t="s">
        <v>1806</v>
      </c>
      <c r="D222" s="16">
        <v>2025</v>
      </c>
      <c r="E222" s="16">
        <v>5</v>
      </c>
      <c r="F222" s="16" t="s">
        <v>1602</v>
      </c>
      <c r="G222" s="14" t="s">
        <v>56</v>
      </c>
      <c r="H222" s="15" t="s">
        <v>1807</v>
      </c>
      <c r="I222" s="51">
        <v>0</v>
      </c>
      <c r="J222" s="51">
        <v>0</v>
      </c>
      <c r="K222" s="51">
        <v>1</v>
      </c>
      <c r="L222" s="51">
        <v>0</v>
      </c>
      <c r="M222" s="15" t="s">
        <v>1425</v>
      </c>
      <c r="N222" s="17">
        <v>111850001461</v>
      </c>
      <c r="O222" s="15" t="s">
        <v>1810</v>
      </c>
      <c r="P222" s="17">
        <v>111001096601</v>
      </c>
      <c r="Q222" s="14" t="s">
        <v>1812</v>
      </c>
      <c r="R222" s="16" t="s">
        <v>1428</v>
      </c>
      <c r="S222" s="16">
        <v>11185000146102</v>
      </c>
      <c r="T222" s="16">
        <v>125</v>
      </c>
      <c r="U222" s="16">
        <v>57</v>
      </c>
      <c r="V222" s="16" t="s">
        <v>808</v>
      </c>
      <c r="W222" s="16">
        <v>30.719711317864562</v>
      </c>
      <c r="X222" s="16" t="s">
        <v>1429</v>
      </c>
      <c r="Y222" s="16">
        <v>24.37637337836227</v>
      </c>
      <c r="Z222" s="16" t="s">
        <v>1429</v>
      </c>
    </row>
    <row r="223" spans="1:26" x14ac:dyDescent="0.2">
      <c r="A223" s="14">
        <v>24</v>
      </c>
      <c r="B223" s="15" t="s">
        <v>1805</v>
      </c>
      <c r="C223" s="15" t="s">
        <v>1806</v>
      </c>
      <c r="D223" s="16">
        <v>2025</v>
      </c>
      <c r="E223" s="16">
        <v>5</v>
      </c>
      <c r="F223" s="16" t="s">
        <v>1602</v>
      </c>
      <c r="G223" s="15" t="s">
        <v>56</v>
      </c>
      <c r="H223" s="15" t="s">
        <v>1807</v>
      </c>
      <c r="I223" s="51">
        <v>0</v>
      </c>
      <c r="J223" s="51">
        <v>1</v>
      </c>
      <c r="K223" s="51">
        <v>0</v>
      </c>
      <c r="L223" s="51">
        <v>0</v>
      </c>
      <c r="M223" s="15" t="s">
        <v>1433</v>
      </c>
      <c r="N223" s="17">
        <v>1100100134751</v>
      </c>
      <c r="O223" s="14" t="s">
        <v>1813</v>
      </c>
      <c r="P223" s="17">
        <v>1100100134751</v>
      </c>
      <c r="Q223" s="14" t="s">
        <v>1813</v>
      </c>
      <c r="R223" s="16" t="s">
        <v>1428</v>
      </c>
      <c r="S223" s="16"/>
      <c r="T223" s="16"/>
      <c r="U223" s="16"/>
      <c r="V223" s="16"/>
      <c r="W223" s="16">
        <v>30.719711317864562</v>
      </c>
      <c r="X223" s="16" t="s">
        <v>1429</v>
      </c>
      <c r="Y223" s="16">
        <v>24.37637337836227</v>
      </c>
      <c r="Z223" s="16" t="s">
        <v>1429</v>
      </c>
    </row>
    <row r="224" spans="1:26" x14ac:dyDescent="0.2">
      <c r="A224" s="14">
        <v>24</v>
      </c>
      <c r="B224" s="15" t="s">
        <v>1805</v>
      </c>
      <c r="C224" s="15" t="s">
        <v>1806</v>
      </c>
      <c r="D224" s="16">
        <v>2025</v>
      </c>
      <c r="E224" s="16">
        <v>5</v>
      </c>
      <c r="F224" s="16" t="s">
        <v>1602</v>
      </c>
      <c r="G224" s="15" t="s">
        <v>56</v>
      </c>
      <c r="H224" s="15" t="s">
        <v>1807</v>
      </c>
      <c r="I224" s="51">
        <v>0</v>
      </c>
      <c r="J224" s="51">
        <v>1</v>
      </c>
      <c r="K224" s="51">
        <v>0</v>
      </c>
      <c r="L224" s="51">
        <v>0</v>
      </c>
      <c r="M224" s="15" t="s">
        <v>1433</v>
      </c>
      <c r="N224" s="17">
        <v>1100100134971</v>
      </c>
      <c r="O224" s="14" t="s">
        <v>1814</v>
      </c>
      <c r="P224" s="17">
        <v>1100100134971</v>
      </c>
      <c r="Q224" s="14" t="s">
        <v>1814</v>
      </c>
      <c r="R224" s="16" t="s">
        <v>1428</v>
      </c>
      <c r="S224" s="16"/>
      <c r="T224" s="16"/>
      <c r="U224" s="16"/>
      <c r="V224" s="16"/>
      <c r="W224" s="16">
        <v>30.719711317864562</v>
      </c>
      <c r="X224" s="16" t="s">
        <v>1429</v>
      </c>
      <c r="Y224" s="16">
        <v>24.37637337836227</v>
      </c>
      <c r="Z224" s="16" t="s">
        <v>1429</v>
      </c>
    </row>
    <row r="225" spans="1:26" x14ac:dyDescent="0.2">
      <c r="A225" s="14">
        <v>24</v>
      </c>
      <c r="B225" s="15" t="s">
        <v>1805</v>
      </c>
      <c r="C225" s="15" t="s">
        <v>1806</v>
      </c>
      <c r="D225" s="16">
        <v>2025</v>
      </c>
      <c r="E225" s="16">
        <v>5</v>
      </c>
      <c r="F225" s="16" t="s">
        <v>1602</v>
      </c>
      <c r="G225" s="15" t="s">
        <v>56</v>
      </c>
      <c r="H225" s="15" t="s">
        <v>1807</v>
      </c>
      <c r="I225" s="51">
        <v>0</v>
      </c>
      <c r="J225" s="51">
        <v>1</v>
      </c>
      <c r="K225" s="51">
        <v>0</v>
      </c>
      <c r="L225" s="51">
        <v>0</v>
      </c>
      <c r="M225" s="15" t="s">
        <v>1433</v>
      </c>
      <c r="N225" s="17">
        <v>110011124056</v>
      </c>
      <c r="O225" s="14" t="s">
        <v>1815</v>
      </c>
      <c r="P225" s="17">
        <v>110011124056</v>
      </c>
      <c r="Q225" s="14" t="s">
        <v>1815</v>
      </c>
      <c r="R225" s="16" t="s">
        <v>1428</v>
      </c>
      <c r="S225" s="16"/>
      <c r="T225" s="16"/>
      <c r="U225" s="16"/>
      <c r="V225" s="16"/>
      <c r="W225" s="16">
        <v>30.719711317864562</v>
      </c>
      <c r="X225" s="16" t="s">
        <v>1429</v>
      </c>
      <c r="Y225" s="16">
        <v>24.37637337836227</v>
      </c>
      <c r="Z225" s="16" t="s">
        <v>1429</v>
      </c>
    </row>
    <row r="226" spans="1:26" x14ac:dyDescent="0.2">
      <c r="A226" s="14">
        <v>24</v>
      </c>
      <c r="B226" s="15" t="s">
        <v>1805</v>
      </c>
      <c r="C226" s="15" t="s">
        <v>1806</v>
      </c>
      <c r="D226" s="16">
        <v>2025</v>
      </c>
      <c r="E226" s="16">
        <v>5</v>
      </c>
      <c r="F226" s="16" t="s">
        <v>1602</v>
      </c>
      <c r="G226" s="15" t="s">
        <v>56</v>
      </c>
      <c r="H226" s="15" t="s">
        <v>1807</v>
      </c>
      <c r="I226" s="51">
        <v>1</v>
      </c>
      <c r="J226" s="51">
        <v>0</v>
      </c>
      <c r="K226" s="51">
        <v>0</v>
      </c>
      <c r="L226" s="51">
        <v>0</v>
      </c>
      <c r="M226" s="15" t="s">
        <v>1438</v>
      </c>
      <c r="N226" s="17">
        <v>1736</v>
      </c>
      <c r="O226" s="15" t="s">
        <v>1816</v>
      </c>
      <c r="P226" s="17">
        <v>1736</v>
      </c>
      <c r="Q226" s="14" t="s">
        <v>1816</v>
      </c>
      <c r="R226" s="16" t="s">
        <v>1428</v>
      </c>
      <c r="S226" s="16"/>
      <c r="T226" s="16">
        <v>371</v>
      </c>
      <c r="U226" s="16"/>
      <c r="V226" s="16"/>
      <c r="W226" s="16">
        <v>30.719711317864562</v>
      </c>
      <c r="X226" s="16" t="s">
        <v>1429</v>
      </c>
      <c r="Y226" s="16">
        <v>24.37637337836227</v>
      </c>
      <c r="Z226" s="16" t="s">
        <v>1429</v>
      </c>
    </row>
    <row r="227" spans="1:26" x14ac:dyDescent="0.2">
      <c r="A227" s="14">
        <v>25</v>
      </c>
      <c r="B227" s="15" t="s">
        <v>1817</v>
      </c>
      <c r="C227" s="15" t="s">
        <v>1614</v>
      </c>
      <c r="D227" s="16">
        <v>2025</v>
      </c>
      <c r="E227" s="16">
        <v>5</v>
      </c>
      <c r="F227" s="16" t="s">
        <v>1602</v>
      </c>
      <c r="G227" s="14" t="s">
        <v>56</v>
      </c>
      <c r="H227" s="15" t="s">
        <v>1818</v>
      </c>
      <c r="I227" s="51">
        <v>0</v>
      </c>
      <c r="J227" s="51">
        <v>0</v>
      </c>
      <c r="K227" s="51">
        <v>1</v>
      </c>
      <c r="L227" s="51">
        <v>0</v>
      </c>
      <c r="M227" s="15" t="s">
        <v>1425</v>
      </c>
      <c r="N227" s="17">
        <v>111001044270</v>
      </c>
      <c r="O227" s="15" t="s">
        <v>1819</v>
      </c>
      <c r="P227" s="17">
        <v>111001044270</v>
      </c>
      <c r="Q227" s="14" t="s">
        <v>1820</v>
      </c>
      <c r="R227" s="16" t="s">
        <v>1428</v>
      </c>
      <c r="S227" s="16">
        <v>11100104427001</v>
      </c>
      <c r="T227" s="16">
        <v>897</v>
      </c>
      <c r="U227" s="16">
        <v>58</v>
      </c>
      <c r="V227" s="16" t="s">
        <v>1614</v>
      </c>
      <c r="W227" s="16">
        <v>37.957213473339387</v>
      </c>
      <c r="X227" s="16" t="s">
        <v>1429</v>
      </c>
      <c r="Y227" s="16">
        <v>33.612149626476644</v>
      </c>
      <c r="Z227" s="16" t="s">
        <v>1429</v>
      </c>
    </row>
    <row r="228" spans="1:26" x14ac:dyDescent="0.2">
      <c r="A228" s="14">
        <v>25</v>
      </c>
      <c r="B228" s="15" t="s">
        <v>1817</v>
      </c>
      <c r="C228" s="15" t="s">
        <v>1614</v>
      </c>
      <c r="D228" s="16">
        <v>2025</v>
      </c>
      <c r="E228" s="16">
        <v>5</v>
      </c>
      <c r="F228" s="16" t="s">
        <v>1602</v>
      </c>
      <c r="G228" s="14" t="s">
        <v>56</v>
      </c>
      <c r="H228" s="15" t="s">
        <v>1818</v>
      </c>
      <c r="I228" s="51">
        <v>0</v>
      </c>
      <c r="J228" s="51">
        <v>0</v>
      </c>
      <c r="K228" s="51">
        <v>1</v>
      </c>
      <c r="L228" s="51">
        <v>0</v>
      </c>
      <c r="M228" s="15" t="s">
        <v>1425</v>
      </c>
      <c r="N228" s="17">
        <v>111001044270</v>
      </c>
      <c r="O228" s="15" t="s">
        <v>1819</v>
      </c>
      <c r="P228" s="17">
        <v>111001096580</v>
      </c>
      <c r="Q228" s="14" t="s">
        <v>1821</v>
      </c>
      <c r="R228" s="16" t="s">
        <v>1428</v>
      </c>
      <c r="S228" s="16">
        <v>11100104427002</v>
      </c>
      <c r="T228" s="16">
        <v>773</v>
      </c>
      <c r="U228" s="16">
        <v>58</v>
      </c>
      <c r="V228" s="16" t="s">
        <v>1614</v>
      </c>
      <c r="W228" s="16">
        <v>37.957213473339387</v>
      </c>
      <c r="X228" s="16" t="s">
        <v>1429</v>
      </c>
      <c r="Y228" s="16">
        <v>33.612149626476644</v>
      </c>
      <c r="Z228" s="16" t="s">
        <v>1429</v>
      </c>
    </row>
    <row r="229" spans="1:26" x14ac:dyDescent="0.2">
      <c r="A229" s="14">
        <v>25</v>
      </c>
      <c r="B229" s="15" t="s">
        <v>1817</v>
      </c>
      <c r="C229" s="15" t="s">
        <v>1614</v>
      </c>
      <c r="D229" s="16">
        <v>2025</v>
      </c>
      <c r="E229" s="16">
        <v>5</v>
      </c>
      <c r="F229" s="16" t="s">
        <v>1602</v>
      </c>
      <c r="G229" s="14" t="s">
        <v>56</v>
      </c>
      <c r="H229" s="15" t="s">
        <v>1818</v>
      </c>
      <c r="I229" s="51">
        <v>0</v>
      </c>
      <c r="J229" s="51">
        <v>0</v>
      </c>
      <c r="K229" s="51">
        <v>1</v>
      </c>
      <c r="L229" s="51">
        <v>0</v>
      </c>
      <c r="M229" s="15" t="s">
        <v>1425</v>
      </c>
      <c r="N229" s="17">
        <v>211850000787</v>
      </c>
      <c r="O229" s="15" t="s">
        <v>1822</v>
      </c>
      <c r="P229" s="17">
        <v>211850000787</v>
      </c>
      <c r="Q229" s="14" t="s">
        <v>1823</v>
      </c>
      <c r="R229" s="16" t="s">
        <v>1428</v>
      </c>
      <c r="S229" s="16">
        <v>21185000078701</v>
      </c>
      <c r="T229" s="16">
        <v>923</v>
      </c>
      <c r="U229" s="16">
        <v>58</v>
      </c>
      <c r="V229" s="16" t="s">
        <v>1614</v>
      </c>
      <c r="W229" s="16">
        <v>37.957213473339387</v>
      </c>
      <c r="X229" s="16" t="s">
        <v>1429</v>
      </c>
      <c r="Y229" s="16">
        <v>33.612149626476644</v>
      </c>
      <c r="Z229" s="16" t="s">
        <v>1429</v>
      </c>
    </row>
    <row r="230" spans="1:26" x14ac:dyDescent="0.2">
      <c r="A230" s="14">
        <v>25</v>
      </c>
      <c r="B230" s="15" t="s">
        <v>1817</v>
      </c>
      <c r="C230" s="15" t="s">
        <v>1614</v>
      </c>
      <c r="D230" s="16">
        <v>2025</v>
      </c>
      <c r="E230" s="16">
        <v>5</v>
      </c>
      <c r="F230" s="16" t="s">
        <v>1602</v>
      </c>
      <c r="G230" s="15" t="s">
        <v>56</v>
      </c>
      <c r="H230" s="15" t="s">
        <v>1818</v>
      </c>
      <c r="I230" s="51">
        <v>0</v>
      </c>
      <c r="J230" s="51">
        <v>1</v>
      </c>
      <c r="K230" s="51">
        <v>0</v>
      </c>
      <c r="L230" s="51">
        <v>0</v>
      </c>
      <c r="M230" s="15" t="s">
        <v>1433</v>
      </c>
      <c r="N230" s="17">
        <v>1100100133647</v>
      </c>
      <c r="O230" s="14" t="s">
        <v>1824</v>
      </c>
      <c r="P230" s="17">
        <v>1100100133647</v>
      </c>
      <c r="Q230" s="14" t="s">
        <v>1824</v>
      </c>
      <c r="R230" s="16" t="s">
        <v>1428</v>
      </c>
      <c r="S230" s="16"/>
      <c r="T230" s="16"/>
      <c r="U230" s="16"/>
      <c r="V230" s="16"/>
      <c r="W230" s="16">
        <v>37.957213473339387</v>
      </c>
      <c r="X230" s="16" t="s">
        <v>1429</v>
      </c>
      <c r="Y230" s="16">
        <v>33.612149626476644</v>
      </c>
      <c r="Z230" s="16" t="s">
        <v>1429</v>
      </c>
    </row>
    <row r="231" spans="1:26" x14ac:dyDescent="0.2">
      <c r="A231" s="14">
        <v>25</v>
      </c>
      <c r="B231" s="15" t="s">
        <v>1817</v>
      </c>
      <c r="C231" s="15" t="s">
        <v>1614</v>
      </c>
      <c r="D231" s="16">
        <v>2025</v>
      </c>
      <c r="E231" s="16">
        <v>5</v>
      </c>
      <c r="F231" s="16" t="s">
        <v>1602</v>
      </c>
      <c r="G231" s="15" t="s">
        <v>56</v>
      </c>
      <c r="H231" s="15" t="s">
        <v>1818</v>
      </c>
      <c r="I231" s="51">
        <v>0</v>
      </c>
      <c r="J231" s="51">
        <v>1</v>
      </c>
      <c r="K231" s="51">
        <v>0</v>
      </c>
      <c r="L231" s="51">
        <v>0</v>
      </c>
      <c r="M231" s="15" t="s">
        <v>1433</v>
      </c>
      <c r="N231" s="17">
        <v>1100100133845</v>
      </c>
      <c r="O231" s="14" t="s">
        <v>1825</v>
      </c>
      <c r="P231" s="17">
        <v>1100100133845</v>
      </c>
      <c r="Q231" s="14" t="s">
        <v>1825</v>
      </c>
      <c r="R231" s="16" t="s">
        <v>1428</v>
      </c>
      <c r="S231" s="16"/>
      <c r="T231" s="16"/>
      <c r="U231" s="16"/>
      <c r="V231" s="16"/>
      <c r="W231" s="16">
        <v>37.957213473339387</v>
      </c>
      <c r="X231" s="16" t="s">
        <v>1429</v>
      </c>
      <c r="Y231" s="16">
        <v>33.612149626476644</v>
      </c>
      <c r="Z231" s="16" t="s">
        <v>1429</v>
      </c>
    </row>
    <row r="232" spans="1:26" x14ac:dyDescent="0.2">
      <c r="A232" s="14">
        <v>25</v>
      </c>
      <c r="B232" s="15" t="s">
        <v>1817</v>
      </c>
      <c r="C232" s="15" t="s">
        <v>1614</v>
      </c>
      <c r="D232" s="16">
        <v>2025</v>
      </c>
      <c r="E232" s="16">
        <v>5</v>
      </c>
      <c r="F232" s="16" t="s">
        <v>1602</v>
      </c>
      <c r="G232" s="15" t="s">
        <v>56</v>
      </c>
      <c r="H232" s="15" t="s">
        <v>1818</v>
      </c>
      <c r="I232" s="51">
        <v>0</v>
      </c>
      <c r="J232" s="51">
        <v>1</v>
      </c>
      <c r="K232" s="51">
        <v>0</v>
      </c>
      <c r="L232" s="51">
        <v>0</v>
      </c>
      <c r="M232" s="15" t="s">
        <v>1433</v>
      </c>
      <c r="N232" s="17">
        <v>1100100133865</v>
      </c>
      <c r="O232" s="14" t="s">
        <v>1826</v>
      </c>
      <c r="P232" s="17">
        <v>1100100133865</v>
      </c>
      <c r="Q232" s="14" t="s">
        <v>1826</v>
      </c>
      <c r="R232" s="16" t="s">
        <v>1428</v>
      </c>
      <c r="S232" s="16"/>
      <c r="T232" s="16"/>
      <c r="U232" s="16"/>
      <c r="V232" s="16"/>
      <c r="W232" s="16">
        <v>37.957213473339387</v>
      </c>
      <c r="X232" s="16" t="s">
        <v>1429</v>
      </c>
      <c r="Y232" s="16">
        <v>33.612149626476644</v>
      </c>
      <c r="Z232" s="16" t="s">
        <v>1429</v>
      </c>
    </row>
    <row r="233" spans="1:26" x14ac:dyDescent="0.2">
      <c r="A233" s="14">
        <v>25</v>
      </c>
      <c r="B233" s="15" t="s">
        <v>1817</v>
      </c>
      <c r="C233" s="15" t="s">
        <v>1614</v>
      </c>
      <c r="D233" s="16">
        <v>2025</v>
      </c>
      <c r="E233" s="16">
        <v>5</v>
      </c>
      <c r="F233" s="16" t="s">
        <v>1602</v>
      </c>
      <c r="G233" s="15" t="s">
        <v>56</v>
      </c>
      <c r="H233" s="15" t="s">
        <v>1818</v>
      </c>
      <c r="I233" s="51">
        <v>0</v>
      </c>
      <c r="J233" s="51">
        <v>1</v>
      </c>
      <c r="K233" s="51">
        <v>0</v>
      </c>
      <c r="L233" s="51">
        <v>0</v>
      </c>
      <c r="M233" s="15" t="s">
        <v>1433</v>
      </c>
      <c r="N233" s="17">
        <v>1100100134007</v>
      </c>
      <c r="O233" s="14" t="s">
        <v>1827</v>
      </c>
      <c r="P233" s="17">
        <v>1100100134007</v>
      </c>
      <c r="Q233" s="14" t="s">
        <v>1827</v>
      </c>
      <c r="R233" s="16" t="s">
        <v>1428</v>
      </c>
      <c r="S233" s="16"/>
      <c r="T233" s="16"/>
      <c r="U233" s="16"/>
      <c r="V233" s="16"/>
      <c r="W233" s="16">
        <v>37.957213473339387</v>
      </c>
      <c r="X233" s="16" t="s">
        <v>1429</v>
      </c>
      <c r="Y233" s="16">
        <v>33.612149626476644</v>
      </c>
      <c r="Z233" s="16" t="s">
        <v>1429</v>
      </c>
    </row>
    <row r="234" spans="1:26" x14ac:dyDescent="0.2">
      <c r="A234" s="14">
        <v>25</v>
      </c>
      <c r="B234" s="15" t="s">
        <v>1817</v>
      </c>
      <c r="C234" s="15" t="s">
        <v>1614</v>
      </c>
      <c r="D234" s="16">
        <v>2025</v>
      </c>
      <c r="E234" s="16">
        <v>5</v>
      </c>
      <c r="F234" s="16" t="s">
        <v>1602</v>
      </c>
      <c r="G234" s="15" t="s">
        <v>56</v>
      </c>
      <c r="H234" s="15" t="s">
        <v>1818</v>
      </c>
      <c r="I234" s="51">
        <v>0</v>
      </c>
      <c r="J234" s="51">
        <v>1</v>
      </c>
      <c r="K234" s="51">
        <v>0</v>
      </c>
      <c r="L234" s="51">
        <v>0</v>
      </c>
      <c r="M234" s="15" t="s">
        <v>1433</v>
      </c>
      <c r="N234" s="17">
        <v>1100100134293</v>
      </c>
      <c r="O234" s="14" t="s">
        <v>1828</v>
      </c>
      <c r="P234" s="17">
        <v>1100100134293</v>
      </c>
      <c r="Q234" s="14" t="s">
        <v>1828</v>
      </c>
      <c r="R234" s="16" t="s">
        <v>1428</v>
      </c>
      <c r="S234" s="16"/>
      <c r="T234" s="16"/>
      <c r="U234" s="16"/>
      <c r="V234" s="16"/>
      <c r="W234" s="16">
        <v>37.957213473339387</v>
      </c>
      <c r="X234" s="16" t="s">
        <v>1429</v>
      </c>
      <c r="Y234" s="16">
        <v>33.612149626476644</v>
      </c>
      <c r="Z234" s="16" t="s">
        <v>1429</v>
      </c>
    </row>
    <row r="235" spans="1:26" x14ac:dyDescent="0.2">
      <c r="A235" s="14">
        <v>25</v>
      </c>
      <c r="B235" s="15" t="s">
        <v>1817</v>
      </c>
      <c r="C235" s="15" t="s">
        <v>1614</v>
      </c>
      <c r="D235" s="16">
        <v>2025</v>
      </c>
      <c r="E235" s="16">
        <v>5</v>
      </c>
      <c r="F235" s="16" t="s">
        <v>1602</v>
      </c>
      <c r="G235" s="15" t="s">
        <v>56</v>
      </c>
      <c r="H235" s="15" t="s">
        <v>1818</v>
      </c>
      <c r="I235" s="51">
        <v>0</v>
      </c>
      <c r="J235" s="51">
        <v>1</v>
      </c>
      <c r="K235" s="51">
        <v>0</v>
      </c>
      <c r="L235" s="51">
        <v>0</v>
      </c>
      <c r="M235" s="15" t="s">
        <v>1433</v>
      </c>
      <c r="N235" s="17">
        <v>1100100134649</v>
      </c>
      <c r="O235" s="14" t="s">
        <v>1829</v>
      </c>
      <c r="P235" s="17">
        <v>1100100134649</v>
      </c>
      <c r="Q235" s="14" t="s">
        <v>1829</v>
      </c>
      <c r="R235" s="16" t="s">
        <v>1428</v>
      </c>
      <c r="S235" s="16"/>
      <c r="T235" s="16"/>
      <c r="U235" s="16"/>
      <c r="V235" s="16"/>
      <c r="W235" s="16">
        <v>37.957213473339387</v>
      </c>
      <c r="X235" s="16" t="s">
        <v>1429</v>
      </c>
      <c r="Y235" s="16">
        <v>33.612149626476644</v>
      </c>
      <c r="Z235" s="16" t="s">
        <v>1429</v>
      </c>
    </row>
    <row r="236" spans="1:26" x14ac:dyDescent="0.2">
      <c r="A236" s="14">
        <v>25</v>
      </c>
      <c r="B236" s="15" t="s">
        <v>1817</v>
      </c>
      <c r="C236" s="15" t="s">
        <v>1614</v>
      </c>
      <c r="D236" s="16">
        <v>2025</v>
      </c>
      <c r="E236" s="16">
        <v>5</v>
      </c>
      <c r="F236" s="16" t="s">
        <v>1602</v>
      </c>
      <c r="G236" s="15" t="s">
        <v>56</v>
      </c>
      <c r="H236" s="15" t="s">
        <v>1818</v>
      </c>
      <c r="I236" s="51">
        <v>0</v>
      </c>
      <c r="J236" s="51">
        <v>1</v>
      </c>
      <c r="K236" s="51">
        <v>0</v>
      </c>
      <c r="L236" s="51">
        <v>0</v>
      </c>
      <c r="M236" s="15" t="s">
        <v>1433</v>
      </c>
      <c r="N236" s="17">
        <v>1100100134704</v>
      </c>
      <c r="O236" s="14" t="s">
        <v>1830</v>
      </c>
      <c r="P236" s="17">
        <v>1100100134704</v>
      </c>
      <c r="Q236" s="14" t="s">
        <v>1830</v>
      </c>
      <c r="R236" s="16" t="s">
        <v>1428</v>
      </c>
      <c r="S236" s="16"/>
      <c r="T236" s="16"/>
      <c r="U236" s="16"/>
      <c r="V236" s="16"/>
      <c r="W236" s="16">
        <v>37.957213473339387</v>
      </c>
      <c r="X236" s="16" t="s">
        <v>1429</v>
      </c>
      <c r="Y236" s="16">
        <v>33.612149626476644</v>
      </c>
      <c r="Z236" s="16" t="s">
        <v>1429</v>
      </c>
    </row>
    <row r="237" spans="1:26" x14ac:dyDescent="0.2">
      <c r="A237" s="14">
        <v>25</v>
      </c>
      <c r="B237" s="15" t="s">
        <v>1817</v>
      </c>
      <c r="C237" s="15" t="s">
        <v>1614</v>
      </c>
      <c r="D237" s="16">
        <v>2025</v>
      </c>
      <c r="E237" s="16">
        <v>5</v>
      </c>
      <c r="F237" s="16" t="s">
        <v>1602</v>
      </c>
      <c r="G237" s="15" t="s">
        <v>56</v>
      </c>
      <c r="H237" s="15" t="s">
        <v>1818</v>
      </c>
      <c r="I237" s="51">
        <v>1</v>
      </c>
      <c r="J237" s="51">
        <v>0</v>
      </c>
      <c r="K237" s="51">
        <v>0</v>
      </c>
      <c r="L237" s="51">
        <v>0</v>
      </c>
      <c r="M237" s="15" t="s">
        <v>1438</v>
      </c>
      <c r="N237" s="17">
        <v>1296</v>
      </c>
      <c r="O237" s="15" t="s">
        <v>1831</v>
      </c>
      <c r="P237" s="17">
        <v>1296</v>
      </c>
      <c r="Q237" s="14" t="s">
        <v>1831</v>
      </c>
      <c r="R237" s="16" t="s">
        <v>1428</v>
      </c>
      <c r="S237" s="16"/>
      <c r="T237" s="16">
        <v>85</v>
      </c>
      <c r="U237" s="16"/>
      <c r="V237" s="16"/>
      <c r="W237" s="16">
        <v>37.957213473339387</v>
      </c>
      <c r="X237" s="16" t="s">
        <v>1429</v>
      </c>
      <c r="Y237" s="16">
        <v>33.612149626476644</v>
      </c>
      <c r="Z237" s="16" t="s">
        <v>1429</v>
      </c>
    </row>
    <row r="238" spans="1:26" x14ac:dyDescent="0.2">
      <c r="A238" s="14">
        <v>26</v>
      </c>
      <c r="B238" s="15" t="s">
        <v>1832</v>
      </c>
      <c r="C238" s="15" t="s">
        <v>1833</v>
      </c>
      <c r="D238" s="16">
        <v>2025</v>
      </c>
      <c r="E238" s="16">
        <v>7</v>
      </c>
      <c r="F238" s="16" t="s">
        <v>1693</v>
      </c>
      <c r="G238" s="14" t="s">
        <v>6</v>
      </c>
      <c r="H238" s="15" t="s">
        <v>1834</v>
      </c>
      <c r="I238" s="51">
        <v>0</v>
      </c>
      <c r="J238" s="51">
        <v>0</v>
      </c>
      <c r="K238" s="51">
        <v>1</v>
      </c>
      <c r="L238" s="51">
        <v>0</v>
      </c>
      <c r="M238" s="15" t="s">
        <v>1425</v>
      </c>
      <c r="N238" s="17">
        <v>111001002909</v>
      </c>
      <c r="O238" s="15" t="s">
        <v>1835</v>
      </c>
      <c r="P238" s="17">
        <v>111001002909</v>
      </c>
      <c r="Q238" s="14" t="s">
        <v>1836</v>
      </c>
      <c r="R238" s="16" t="s">
        <v>1428</v>
      </c>
      <c r="S238" s="16">
        <v>11100100290901</v>
      </c>
      <c r="T238" s="16">
        <v>3543</v>
      </c>
      <c r="U238" s="16">
        <v>85</v>
      </c>
      <c r="V238" s="16" t="s">
        <v>1696</v>
      </c>
      <c r="W238" s="16">
        <v>18.63949154308931</v>
      </c>
      <c r="X238" s="16" t="s">
        <v>1445</v>
      </c>
      <c r="Y238" s="16">
        <v>17.24038044285227</v>
      </c>
      <c r="Z238" s="16" t="s">
        <v>1445</v>
      </c>
    </row>
    <row r="239" spans="1:26" x14ac:dyDescent="0.2">
      <c r="A239" s="14">
        <v>26</v>
      </c>
      <c r="B239" s="15" t="s">
        <v>1832</v>
      </c>
      <c r="C239" s="15" t="s">
        <v>1833</v>
      </c>
      <c r="D239" s="16">
        <v>2025</v>
      </c>
      <c r="E239" s="16">
        <v>7</v>
      </c>
      <c r="F239" s="16" t="s">
        <v>1693</v>
      </c>
      <c r="G239" s="14" t="s">
        <v>6</v>
      </c>
      <c r="H239" s="15" t="s">
        <v>1834</v>
      </c>
      <c r="I239" s="51">
        <v>0</v>
      </c>
      <c r="J239" s="51">
        <v>0</v>
      </c>
      <c r="K239" s="51">
        <v>1</v>
      </c>
      <c r="L239" s="51">
        <v>0</v>
      </c>
      <c r="M239" s="15" t="s">
        <v>1425</v>
      </c>
      <c r="N239" s="17">
        <v>111001046477</v>
      </c>
      <c r="O239" s="15" t="s">
        <v>1837</v>
      </c>
      <c r="P239" s="17">
        <v>111102000893</v>
      </c>
      <c r="Q239" s="14" t="s">
        <v>1838</v>
      </c>
      <c r="R239" s="16" t="s">
        <v>1428</v>
      </c>
      <c r="S239" s="16">
        <v>11100104647704</v>
      </c>
      <c r="T239" s="16">
        <v>613</v>
      </c>
      <c r="U239" s="16">
        <v>85</v>
      </c>
      <c r="V239" s="16" t="s">
        <v>1696</v>
      </c>
      <c r="W239" s="16">
        <v>18.63949154308931</v>
      </c>
      <c r="X239" s="16" t="s">
        <v>1445</v>
      </c>
      <c r="Y239" s="16">
        <v>17.24038044285227</v>
      </c>
      <c r="Z239" s="16" t="s">
        <v>1445</v>
      </c>
    </row>
    <row r="240" spans="1:26" x14ac:dyDescent="0.2">
      <c r="A240" s="14">
        <v>26</v>
      </c>
      <c r="B240" s="15" t="s">
        <v>1832</v>
      </c>
      <c r="C240" s="15" t="s">
        <v>1833</v>
      </c>
      <c r="D240" s="16">
        <v>2025</v>
      </c>
      <c r="E240" s="16">
        <v>7</v>
      </c>
      <c r="F240" s="16" t="s">
        <v>1693</v>
      </c>
      <c r="G240" s="14" t="s">
        <v>6</v>
      </c>
      <c r="H240" s="15" t="s">
        <v>1834</v>
      </c>
      <c r="I240" s="51">
        <v>0</v>
      </c>
      <c r="J240" s="51">
        <v>0</v>
      </c>
      <c r="K240" s="51">
        <v>0</v>
      </c>
      <c r="L240" s="51">
        <v>1</v>
      </c>
      <c r="M240" s="15" t="s">
        <v>1454</v>
      </c>
      <c r="N240" s="17">
        <v>311001800103</v>
      </c>
      <c r="O240" s="15" t="s">
        <v>119</v>
      </c>
      <c r="P240" s="17">
        <v>311001800103</v>
      </c>
      <c r="Q240" s="14" t="s">
        <v>1839</v>
      </c>
      <c r="R240" s="16" t="s">
        <v>1428</v>
      </c>
      <c r="S240" s="16"/>
      <c r="T240" s="16">
        <v>225</v>
      </c>
      <c r="U240" s="16">
        <v>85</v>
      </c>
      <c r="V240" s="16" t="s">
        <v>1696</v>
      </c>
      <c r="W240" s="16">
        <v>18.63949154308931</v>
      </c>
      <c r="X240" s="16" t="s">
        <v>1445</v>
      </c>
      <c r="Y240" s="16">
        <v>17.24038044285227</v>
      </c>
      <c r="Z240" s="16" t="s">
        <v>1445</v>
      </c>
    </row>
    <row r="241" spans="1:26" x14ac:dyDescent="0.2">
      <c r="A241" s="14">
        <v>26</v>
      </c>
      <c r="B241" s="15" t="s">
        <v>1832</v>
      </c>
      <c r="C241" s="15" t="s">
        <v>1833</v>
      </c>
      <c r="D241" s="16">
        <v>2025</v>
      </c>
      <c r="E241" s="16">
        <v>7</v>
      </c>
      <c r="F241" s="16" t="s">
        <v>1693</v>
      </c>
      <c r="G241" s="14" t="s">
        <v>6</v>
      </c>
      <c r="H241" s="15" t="s">
        <v>1834</v>
      </c>
      <c r="I241" s="51">
        <v>0</v>
      </c>
      <c r="J241" s="51">
        <v>0</v>
      </c>
      <c r="K241" s="51">
        <v>0</v>
      </c>
      <c r="L241" s="51">
        <v>1</v>
      </c>
      <c r="M241" s="15" t="s">
        <v>1454</v>
      </c>
      <c r="N241" s="17">
        <v>311102001236</v>
      </c>
      <c r="O241" s="15" t="s">
        <v>120</v>
      </c>
      <c r="P241" s="17">
        <v>311102001236</v>
      </c>
      <c r="Q241" s="14" t="s">
        <v>1840</v>
      </c>
      <c r="R241" s="16" t="s">
        <v>1428</v>
      </c>
      <c r="S241" s="16"/>
      <c r="T241" s="16">
        <v>114</v>
      </c>
      <c r="U241" s="16">
        <v>85</v>
      </c>
      <c r="V241" s="16" t="s">
        <v>1696</v>
      </c>
      <c r="W241" s="16">
        <v>18.63949154308931</v>
      </c>
      <c r="X241" s="16" t="s">
        <v>1445</v>
      </c>
      <c r="Y241" s="16">
        <v>17.24038044285227</v>
      </c>
      <c r="Z241" s="16" t="s">
        <v>1445</v>
      </c>
    </row>
    <row r="242" spans="1:26" x14ac:dyDescent="0.2">
      <c r="A242" s="14">
        <v>26</v>
      </c>
      <c r="B242" s="15" t="s">
        <v>1832</v>
      </c>
      <c r="C242" s="15" t="s">
        <v>1833</v>
      </c>
      <c r="D242" s="16">
        <v>2025</v>
      </c>
      <c r="E242" s="16">
        <v>7</v>
      </c>
      <c r="F242" s="16" t="s">
        <v>1693</v>
      </c>
      <c r="G242" s="15" t="s">
        <v>6</v>
      </c>
      <c r="H242" s="15" t="s">
        <v>1834</v>
      </c>
      <c r="I242" s="51">
        <v>0</v>
      </c>
      <c r="J242" s="51">
        <v>1</v>
      </c>
      <c r="K242" s="51">
        <v>0</v>
      </c>
      <c r="L242" s="51">
        <v>0</v>
      </c>
      <c r="M242" s="15" t="s">
        <v>1433</v>
      </c>
      <c r="N242" s="17">
        <v>1100100132120</v>
      </c>
      <c r="O242" s="14" t="s">
        <v>1841</v>
      </c>
      <c r="P242" s="17">
        <v>1100100132120</v>
      </c>
      <c r="Q242" s="14" t="s">
        <v>1841</v>
      </c>
      <c r="R242" s="16" t="s">
        <v>1428</v>
      </c>
      <c r="S242" s="16"/>
      <c r="T242" s="16"/>
      <c r="U242" s="16"/>
      <c r="V242" s="16"/>
      <c r="W242" s="16">
        <v>18.63949154308931</v>
      </c>
      <c r="X242" s="16" t="s">
        <v>1445</v>
      </c>
      <c r="Y242" s="16">
        <v>17.24038044285227</v>
      </c>
      <c r="Z242" s="16" t="s">
        <v>1445</v>
      </c>
    </row>
    <row r="243" spans="1:26" x14ac:dyDescent="0.2">
      <c r="A243" s="14">
        <v>27</v>
      </c>
      <c r="B243" s="15" t="s">
        <v>1842</v>
      </c>
      <c r="C243" s="15" t="s">
        <v>1471</v>
      </c>
      <c r="D243" s="16">
        <v>2025</v>
      </c>
      <c r="E243" s="16">
        <v>7</v>
      </c>
      <c r="F243" s="16" t="s">
        <v>1693</v>
      </c>
      <c r="G243" s="14" t="s">
        <v>6</v>
      </c>
      <c r="H243" s="15" t="s">
        <v>1843</v>
      </c>
      <c r="I243" s="51">
        <v>0</v>
      </c>
      <c r="J243" s="51">
        <v>0</v>
      </c>
      <c r="K243" s="51">
        <v>1</v>
      </c>
      <c r="L243" s="51">
        <v>0</v>
      </c>
      <c r="M243" s="15" t="s">
        <v>1425</v>
      </c>
      <c r="N243" s="17">
        <v>111001046477</v>
      </c>
      <c r="O243" s="15" t="s">
        <v>1837</v>
      </c>
      <c r="P243" s="17">
        <v>111001046477</v>
      </c>
      <c r="Q243" s="14" t="s">
        <v>1844</v>
      </c>
      <c r="R243" s="16" t="s">
        <v>1428</v>
      </c>
      <c r="S243" s="16">
        <v>11100104647701</v>
      </c>
      <c r="T243" s="16">
        <v>1614</v>
      </c>
      <c r="U243" s="16">
        <v>85</v>
      </c>
      <c r="V243" s="16" t="s">
        <v>1696</v>
      </c>
      <c r="W243" s="16">
        <v>13.61450961748573</v>
      </c>
      <c r="X243" s="16" t="s">
        <v>1643</v>
      </c>
      <c r="Y243" s="16">
        <v>12.076105995686151</v>
      </c>
      <c r="Z243" s="16" t="s">
        <v>1643</v>
      </c>
    </row>
    <row r="244" spans="1:26" x14ac:dyDescent="0.2">
      <c r="A244" s="14">
        <v>27</v>
      </c>
      <c r="B244" s="15" t="s">
        <v>1842</v>
      </c>
      <c r="C244" s="15" t="s">
        <v>1471</v>
      </c>
      <c r="D244" s="16">
        <v>2025</v>
      </c>
      <c r="E244" s="16">
        <v>7</v>
      </c>
      <c r="F244" s="16" t="s">
        <v>1693</v>
      </c>
      <c r="G244" s="14" t="s">
        <v>6</v>
      </c>
      <c r="H244" s="15" t="s">
        <v>1843</v>
      </c>
      <c r="I244" s="51">
        <v>0</v>
      </c>
      <c r="J244" s="51">
        <v>0</v>
      </c>
      <c r="K244" s="51">
        <v>1</v>
      </c>
      <c r="L244" s="51">
        <v>0</v>
      </c>
      <c r="M244" s="15" t="s">
        <v>1425</v>
      </c>
      <c r="N244" s="17">
        <v>111001046477</v>
      </c>
      <c r="O244" s="15" t="s">
        <v>1837</v>
      </c>
      <c r="P244" s="17">
        <v>111102000591</v>
      </c>
      <c r="Q244" s="14" t="s">
        <v>1845</v>
      </c>
      <c r="R244" s="16" t="s">
        <v>1428</v>
      </c>
      <c r="S244" s="16">
        <v>11100104647702</v>
      </c>
      <c r="T244" s="16">
        <v>1039</v>
      </c>
      <c r="U244" s="16">
        <v>85</v>
      </c>
      <c r="V244" s="16" t="s">
        <v>1696</v>
      </c>
      <c r="W244" s="16">
        <v>13.61450961748573</v>
      </c>
      <c r="X244" s="16" t="s">
        <v>1643</v>
      </c>
      <c r="Y244" s="16">
        <v>12.076105995686151</v>
      </c>
      <c r="Z244" s="16" t="s">
        <v>1643</v>
      </c>
    </row>
    <row r="245" spans="1:26" x14ac:dyDescent="0.2">
      <c r="A245" s="14">
        <v>27</v>
      </c>
      <c r="B245" s="15" t="s">
        <v>1842</v>
      </c>
      <c r="C245" s="15" t="s">
        <v>1471</v>
      </c>
      <c r="D245" s="16">
        <v>2025</v>
      </c>
      <c r="E245" s="16">
        <v>7</v>
      </c>
      <c r="F245" s="16" t="s">
        <v>1693</v>
      </c>
      <c r="G245" s="14" t="s">
        <v>6</v>
      </c>
      <c r="H245" s="15" t="s">
        <v>1843</v>
      </c>
      <c r="I245" s="51">
        <v>0</v>
      </c>
      <c r="J245" s="51">
        <v>0</v>
      </c>
      <c r="K245" s="51">
        <v>1</v>
      </c>
      <c r="L245" s="51">
        <v>0</v>
      </c>
      <c r="M245" s="15" t="s">
        <v>1425</v>
      </c>
      <c r="N245" s="17">
        <v>111001046477</v>
      </c>
      <c r="O245" s="15" t="s">
        <v>1837</v>
      </c>
      <c r="P245" s="17">
        <v>111102000672</v>
      </c>
      <c r="Q245" s="14" t="s">
        <v>1846</v>
      </c>
      <c r="R245" s="16" t="s">
        <v>1428</v>
      </c>
      <c r="S245" s="16">
        <v>11100104647703</v>
      </c>
      <c r="T245" s="16">
        <v>209</v>
      </c>
      <c r="U245" s="16">
        <v>85</v>
      </c>
      <c r="V245" s="16" t="s">
        <v>1696</v>
      </c>
      <c r="W245" s="16">
        <v>13.61450961748573</v>
      </c>
      <c r="X245" s="16" t="s">
        <v>1643</v>
      </c>
      <c r="Y245" s="16">
        <v>12.076105995686151</v>
      </c>
      <c r="Z245" s="16" t="s">
        <v>1643</v>
      </c>
    </row>
    <row r="246" spans="1:26" x14ac:dyDescent="0.2">
      <c r="A246" s="14">
        <v>27</v>
      </c>
      <c r="B246" s="15" t="s">
        <v>1842</v>
      </c>
      <c r="C246" s="15" t="s">
        <v>1471</v>
      </c>
      <c r="D246" s="16">
        <v>2025</v>
      </c>
      <c r="E246" s="16">
        <v>7</v>
      </c>
      <c r="F246" s="16" t="s">
        <v>1693</v>
      </c>
      <c r="G246" s="14" t="s">
        <v>6</v>
      </c>
      <c r="H246" s="15" t="s">
        <v>1843</v>
      </c>
      <c r="I246" s="51">
        <v>0</v>
      </c>
      <c r="J246" s="51">
        <v>0</v>
      </c>
      <c r="K246" s="51">
        <v>0</v>
      </c>
      <c r="L246" s="51">
        <v>1</v>
      </c>
      <c r="M246" s="15" t="s">
        <v>1454</v>
      </c>
      <c r="N246" s="17">
        <v>311001088314</v>
      </c>
      <c r="O246" s="15" t="s">
        <v>124</v>
      </c>
      <c r="P246" s="17">
        <v>311001088314</v>
      </c>
      <c r="Q246" s="14" t="s">
        <v>1847</v>
      </c>
      <c r="R246" s="16" t="s">
        <v>1428</v>
      </c>
      <c r="S246" s="16"/>
      <c r="T246" s="16">
        <v>803</v>
      </c>
      <c r="U246" s="16">
        <v>85</v>
      </c>
      <c r="V246" s="16" t="s">
        <v>1696</v>
      </c>
      <c r="W246" s="16">
        <v>13.61450961748573</v>
      </c>
      <c r="X246" s="16" t="s">
        <v>1643</v>
      </c>
      <c r="Y246" s="16">
        <v>12.076105995686151</v>
      </c>
      <c r="Z246" s="16" t="s">
        <v>1643</v>
      </c>
    </row>
    <row r="247" spans="1:26" x14ac:dyDescent="0.2">
      <c r="A247" s="14">
        <v>27</v>
      </c>
      <c r="B247" s="15" t="s">
        <v>1842</v>
      </c>
      <c r="C247" s="15" t="s">
        <v>1471</v>
      </c>
      <c r="D247" s="16">
        <v>2025</v>
      </c>
      <c r="E247" s="16">
        <v>7</v>
      </c>
      <c r="F247" s="16" t="s">
        <v>1693</v>
      </c>
      <c r="G247" s="14" t="s">
        <v>6</v>
      </c>
      <c r="H247" s="15" t="s">
        <v>1843</v>
      </c>
      <c r="I247" s="51">
        <v>0</v>
      </c>
      <c r="J247" s="51">
        <v>0</v>
      </c>
      <c r="K247" s="51">
        <v>0</v>
      </c>
      <c r="L247" s="51">
        <v>1</v>
      </c>
      <c r="M247" s="15" t="s">
        <v>1454</v>
      </c>
      <c r="N247" s="17">
        <v>311001095680</v>
      </c>
      <c r="O247" s="15" t="s">
        <v>125</v>
      </c>
      <c r="P247" s="17">
        <v>311001095680</v>
      </c>
      <c r="Q247" s="14" t="s">
        <v>1848</v>
      </c>
      <c r="R247" s="16" t="s">
        <v>1428</v>
      </c>
      <c r="S247" s="16"/>
      <c r="T247" s="16">
        <v>323</v>
      </c>
      <c r="U247" s="16">
        <v>85</v>
      </c>
      <c r="V247" s="16" t="s">
        <v>1696</v>
      </c>
      <c r="W247" s="16">
        <v>13.61450961748573</v>
      </c>
      <c r="X247" s="16" t="s">
        <v>1643</v>
      </c>
      <c r="Y247" s="16">
        <v>12.076105995686151</v>
      </c>
      <c r="Z247" s="16" t="s">
        <v>1643</v>
      </c>
    </row>
    <row r="248" spans="1:26" x14ac:dyDescent="0.2">
      <c r="A248" s="14">
        <v>27</v>
      </c>
      <c r="B248" s="15" t="s">
        <v>1842</v>
      </c>
      <c r="C248" s="15" t="s">
        <v>1471</v>
      </c>
      <c r="D248" s="16">
        <v>2025</v>
      </c>
      <c r="E248" s="16">
        <v>7</v>
      </c>
      <c r="F248" s="16" t="s">
        <v>1693</v>
      </c>
      <c r="G248" s="14" t="s">
        <v>6</v>
      </c>
      <c r="H248" s="15" t="s">
        <v>1843</v>
      </c>
      <c r="I248" s="51">
        <v>0</v>
      </c>
      <c r="J248" s="51">
        <v>0</v>
      </c>
      <c r="K248" s="51">
        <v>0</v>
      </c>
      <c r="L248" s="51">
        <v>1</v>
      </c>
      <c r="M248" s="15" t="s">
        <v>1454</v>
      </c>
      <c r="N248" s="17">
        <v>311102001139</v>
      </c>
      <c r="O248" s="15" t="s">
        <v>126</v>
      </c>
      <c r="P248" s="17">
        <v>311102001139</v>
      </c>
      <c r="Q248" s="14" t="s">
        <v>1849</v>
      </c>
      <c r="R248" s="16" t="s">
        <v>1428</v>
      </c>
      <c r="S248" s="16"/>
      <c r="T248" s="16">
        <v>112</v>
      </c>
      <c r="U248" s="16">
        <v>85</v>
      </c>
      <c r="V248" s="16" t="s">
        <v>1696</v>
      </c>
      <c r="W248" s="16">
        <v>13.61450961748573</v>
      </c>
      <c r="X248" s="16" t="s">
        <v>1643</v>
      </c>
      <c r="Y248" s="16">
        <v>12.076105995686151</v>
      </c>
      <c r="Z248" s="16" t="s">
        <v>1643</v>
      </c>
    </row>
    <row r="249" spans="1:26" x14ac:dyDescent="0.2">
      <c r="A249" s="14">
        <v>27</v>
      </c>
      <c r="B249" s="15" t="s">
        <v>1842</v>
      </c>
      <c r="C249" s="15" t="s">
        <v>1471</v>
      </c>
      <c r="D249" s="16">
        <v>2025</v>
      </c>
      <c r="E249" s="16">
        <v>7</v>
      </c>
      <c r="F249" s="16" t="s">
        <v>1693</v>
      </c>
      <c r="G249" s="15" t="s">
        <v>6</v>
      </c>
      <c r="H249" s="15" t="s">
        <v>1843</v>
      </c>
      <c r="I249" s="51">
        <v>0</v>
      </c>
      <c r="J249" s="51">
        <v>1</v>
      </c>
      <c r="K249" s="51">
        <v>0</v>
      </c>
      <c r="L249" s="51">
        <v>0</v>
      </c>
      <c r="M249" s="15" t="s">
        <v>1433</v>
      </c>
      <c r="N249" s="17">
        <v>1100100138552</v>
      </c>
      <c r="O249" s="14" t="s">
        <v>1850</v>
      </c>
      <c r="P249" s="17">
        <v>1100100138552</v>
      </c>
      <c r="Q249" s="14" t="s">
        <v>1850</v>
      </c>
      <c r="R249" s="16" t="s">
        <v>1428</v>
      </c>
      <c r="S249" s="16"/>
      <c r="T249" s="16"/>
      <c r="U249" s="16"/>
      <c r="V249" s="16"/>
      <c r="W249" s="16">
        <v>13.61450961748573</v>
      </c>
      <c r="X249" s="16" t="s">
        <v>1643</v>
      </c>
      <c r="Y249" s="16">
        <v>12.076105995686151</v>
      </c>
      <c r="Z249" s="16" t="s">
        <v>1643</v>
      </c>
    </row>
    <row r="250" spans="1:26" x14ac:dyDescent="0.2">
      <c r="A250" s="14">
        <v>28</v>
      </c>
      <c r="B250" s="15" t="s">
        <v>1851</v>
      </c>
      <c r="C250" s="15" t="s">
        <v>1852</v>
      </c>
      <c r="D250" s="16">
        <v>2025</v>
      </c>
      <c r="E250" s="16">
        <v>7</v>
      </c>
      <c r="F250" s="16" t="s">
        <v>1693</v>
      </c>
      <c r="G250" s="14" t="s">
        <v>6</v>
      </c>
      <c r="H250" s="15" t="s">
        <v>1853</v>
      </c>
      <c r="I250" s="51">
        <v>0</v>
      </c>
      <c r="J250" s="51">
        <v>0</v>
      </c>
      <c r="K250" s="51">
        <v>1</v>
      </c>
      <c r="L250" s="51">
        <v>0</v>
      </c>
      <c r="M250" s="15" t="s">
        <v>1425</v>
      </c>
      <c r="N250" s="17">
        <v>111001086754</v>
      </c>
      <c r="O250" s="15" t="s">
        <v>1854</v>
      </c>
      <c r="P250" s="17">
        <v>111001086754</v>
      </c>
      <c r="Q250" s="14" t="s">
        <v>1855</v>
      </c>
      <c r="R250" s="16" t="s">
        <v>1428</v>
      </c>
      <c r="S250" s="16">
        <v>11100108675401</v>
      </c>
      <c r="T250" s="16">
        <v>433</v>
      </c>
      <c r="U250" s="16">
        <v>84</v>
      </c>
      <c r="V250" s="16" t="s">
        <v>1856</v>
      </c>
      <c r="W250" s="16">
        <v>18.81798490608184</v>
      </c>
      <c r="X250" s="16" t="s">
        <v>1445</v>
      </c>
      <c r="Y250" s="16">
        <v>14.10288549756417</v>
      </c>
      <c r="Z250" s="16" t="s">
        <v>1643</v>
      </c>
    </row>
    <row r="251" spans="1:26" x14ac:dyDescent="0.2">
      <c r="A251" s="14">
        <v>28</v>
      </c>
      <c r="B251" s="15" t="s">
        <v>1851</v>
      </c>
      <c r="C251" s="15" t="s">
        <v>1852</v>
      </c>
      <c r="D251" s="16">
        <v>2025</v>
      </c>
      <c r="E251" s="16">
        <v>7</v>
      </c>
      <c r="F251" s="16" t="s">
        <v>1693</v>
      </c>
      <c r="G251" s="14" t="s">
        <v>6</v>
      </c>
      <c r="H251" s="15" t="s">
        <v>1853</v>
      </c>
      <c r="I251" s="51">
        <v>0</v>
      </c>
      <c r="J251" s="51">
        <v>0</v>
      </c>
      <c r="K251" s="51">
        <v>1</v>
      </c>
      <c r="L251" s="51">
        <v>0</v>
      </c>
      <c r="M251" s="15" t="s">
        <v>1425</v>
      </c>
      <c r="N251" s="17">
        <v>111001106968</v>
      </c>
      <c r="O251" s="15" t="s">
        <v>1857</v>
      </c>
      <c r="P251" s="17">
        <v>111001106968</v>
      </c>
      <c r="Q251" s="14" t="s">
        <v>1858</v>
      </c>
      <c r="R251" s="16" t="s">
        <v>1428</v>
      </c>
      <c r="S251" s="16">
        <v>11100110696801</v>
      </c>
      <c r="T251" s="16">
        <v>3377</v>
      </c>
      <c r="U251" s="16">
        <v>84</v>
      </c>
      <c r="V251" s="16" t="s">
        <v>1856</v>
      </c>
      <c r="W251" s="16">
        <v>18.81798490608184</v>
      </c>
      <c r="X251" s="16" t="s">
        <v>1445</v>
      </c>
      <c r="Y251" s="16">
        <v>14.10288549756417</v>
      </c>
      <c r="Z251" s="16" t="s">
        <v>1643</v>
      </c>
    </row>
    <row r="252" spans="1:26" x14ac:dyDescent="0.2">
      <c r="A252" s="14">
        <v>28</v>
      </c>
      <c r="B252" s="15" t="s">
        <v>1851</v>
      </c>
      <c r="C252" s="15" t="s">
        <v>1852</v>
      </c>
      <c r="D252" s="16">
        <v>2025</v>
      </c>
      <c r="E252" s="16">
        <v>7</v>
      </c>
      <c r="F252" s="16" t="s">
        <v>1693</v>
      </c>
      <c r="G252" s="14" t="s">
        <v>6</v>
      </c>
      <c r="H252" s="15" t="s">
        <v>1853</v>
      </c>
      <c r="I252" s="51">
        <v>0</v>
      </c>
      <c r="J252" s="51">
        <v>0</v>
      </c>
      <c r="K252" s="51">
        <v>0</v>
      </c>
      <c r="L252" s="51">
        <v>1</v>
      </c>
      <c r="M252" s="15" t="s">
        <v>1454</v>
      </c>
      <c r="N252" s="17">
        <v>311001000387</v>
      </c>
      <c r="O252" s="15" t="s">
        <v>129</v>
      </c>
      <c r="P252" s="17">
        <v>311001000387</v>
      </c>
      <c r="Q252" s="14" t="s">
        <v>1859</v>
      </c>
      <c r="R252" s="16" t="s">
        <v>1428</v>
      </c>
      <c r="S252" s="16"/>
      <c r="T252" s="16">
        <v>450</v>
      </c>
      <c r="U252" s="16">
        <v>84</v>
      </c>
      <c r="V252" s="16" t="s">
        <v>1856</v>
      </c>
      <c r="W252" s="16">
        <v>18.81798490608184</v>
      </c>
      <c r="X252" s="16" t="s">
        <v>1445</v>
      </c>
      <c r="Y252" s="16">
        <v>14.10288549756417</v>
      </c>
      <c r="Z252" s="16" t="s">
        <v>1643</v>
      </c>
    </row>
    <row r="253" spans="1:26" x14ac:dyDescent="0.2">
      <c r="A253" s="14">
        <v>28</v>
      </c>
      <c r="B253" s="15" t="s">
        <v>1851</v>
      </c>
      <c r="C253" s="15" t="s">
        <v>1852</v>
      </c>
      <c r="D253" s="16">
        <v>2025</v>
      </c>
      <c r="E253" s="16">
        <v>7</v>
      </c>
      <c r="F253" s="16" t="s">
        <v>1693</v>
      </c>
      <c r="G253" s="14" t="s">
        <v>6</v>
      </c>
      <c r="H253" s="15" t="s">
        <v>1853</v>
      </c>
      <c r="I253" s="51">
        <v>0</v>
      </c>
      <c r="J253" s="51">
        <v>0</v>
      </c>
      <c r="K253" s="51">
        <v>0</v>
      </c>
      <c r="L253" s="51">
        <v>1</v>
      </c>
      <c r="M253" s="15" t="s">
        <v>1454</v>
      </c>
      <c r="N253" s="17">
        <v>311001000921</v>
      </c>
      <c r="O253" s="15" t="s">
        <v>130</v>
      </c>
      <c r="P253" s="17">
        <v>311001000921</v>
      </c>
      <c r="Q253" s="14" t="s">
        <v>1860</v>
      </c>
      <c r="R253" s="16" t="s">
        <v>1428</v>
      </c>
      <c r="S253" s="16"/>
      <c r="T253" s="16">
        <v>1008</v>
      </c>
      <c r="U253" s="16">
        <v>84</v>
      </c>
      <c r="V253" s="16" t="s">
        <v>1856</v>
      </c>
      <c r="W253" s="16">
        <v>18.81798490608184</v>
      </c>
      <c r="X253" s="16" t="s">
        <v>1445</v>
      </c>
      <c r="Y253" s="16">
        <v>14.10288549756417</v>
      </c>
      <c r="Z253" s="16" t="s">
        <v>1643</v>
      </c>
    </row>
    <row r="254" spans="1:26" x14ac:dyDescent="0.2">
      <c r="A254" s="14">
        <v>28</v>
      </c>
      <c r="B254" s="15" t="s">
        <v>1851</v>
      </c>
      <c r="C254" s="15" t="s">
        <v>1852</v>
      </c>
      <c r="D254" s="16">
        <v>2025</v>
      </c>
      <c r="E254" s="16">
        <v>7</v>
      </c>
      <c r="F254" s="16" t="s">
        <v>1693</v>
      </c>
      <c r="G254" s="15" t="s">
        <v>6</v>
      </c>
      <c r="H254" s="15" t="s">
        <v>1853</v>
      </c>
      <c r="I254" s="51">
        <v>0</v>
      </c>
      <c r="J254" s="51">
        <v>1</v>
      </c>
      <c r="K254" s="51">
        <v>0</v>
      </c>
      <c r="L254" s="51">
        <v>0</v>
      </c>
      <c r="M254" s="15" t="s">
        <v>1433</v>
      </c>
      <c r="N254" s="17">
        <v>1100100027086</v>
      </c>
      <c r="O254" s="14" t="s">
        <v>1861</v>
      </c>
      <c r="P254" s="17">
        <v>1100100027086</v>
      </c>
      <c r="Q254" s="14" t="s">
        <v>1861</v>
      </c>
      <c r="R254" s="16" t="s">
        <v>1428</v>
      </c>
      <c r="S254" s="16"/>
      <c r="T254" s="16"/>
      <c r="U254" s="16"/>
      <c r="V254" s="16"/>
      <c r="W254" s="16">
        <v>18.81798490608184</v>
      </c>
      <c r="X254" s="16" t="s">
        <v>1445</v>
      </c>
      <c r="Y254" s="16">
        <v>14.10288549756417</v>
      </c>
      <c r="Z254" s="16" t="s">
        <v>1643</v>
      </c>
    </row>
    <row r="255" spans="1:26" x14ac:dyDescent="0.2">
      <c r="A255" s="14">
        <v>28</v>
      </c>
      <c r="B255" s="15" t="s">
        <v>1851</v>
      </c>
      <c r="C255" s="15" t="s">
        <v>1852</v>
      </c>
      <c r="D255" s="16">
        <v>2025</v>
      </c>
      <c r="E255" s="16">
        <v>7</v>
      </c>
      <c r="F255" s="16" t="s">
        <v>1693</v>
      </c>
      <c r="G255" s="15" t="s">
        <v>6</v>
      </c>
      <c r="H255" s="15" t="s">
        <v>1853</v>
      </c>
      <c r="I255" s="51">
        <v>0</v>
      </c>
      <c r="J255" s="51">
        <v>1</v>
      </c>
      <c r="K255" s="51">
        <v>0</v>
      </c>
      <c r="L255" s="51">
        <v>0</v>
      </c>
      <c r="M255" s="15" t="s">
        <v>1433</v>
      </c>
      <c r="N255" s="17">
        <v>1100100134967</v>
      </c>
      <c r="O255" s="14" t="s">
        <v>1862</v>
      </c>
      <c r="P255" s="17">
        <v>1100100134967</v>
      </c>
      <c r="Q255" s="14" t="s">
        <v>1862</v>
      </c>
      <c r="R255" s="16" t="s">
        <v>1428</v>
      </c>
      <c r="S255" s="16"/>
      <c r="T255" s="16"/>
      <c r="U255" s="16"/>
      <c r="V255" s="16"/>
      <c r="W255" s="16">
        <v>18.81798490608184</v>
      </c>
      <c r="X255" s="16" t="s">
        <v>1445</v>
      </c>
      <c r="Y255" s="16">
        <v>14.10288549756417</v>
      </c>
      <c r="Z255" s="16" t="s">
        <v>1643</v>
      </c>
    </row>
    <row r="256" spans="1:26" x14ac:dyDescent="0.2">
      <c r="A256" s="14">
        <v>28</v>
      </c>
      <c r="B256" s="15" t="s">
        <v>1851</v>
      </c>
      <c r="C256" s="15" t="s">
        <v>1852</v>
      </c>
      <c r="D256" s="16">
        <v>2025</v>
      </c>
      <c r="E256" s="16">
        <v>7</v>
      </c>
      <c r="F256" s="16" t="s">
        <v>1693</v>
      </c>
      <c r="G256" s="15" t="s">
        <v>6</v>
      </c>
      <c r="H256" s="15" t="s">
        <v>1853</v>
      </c>
      <c r="I256" s="51">
        <v>0</v>
      </c>
      <c r="J256" s="51">
        <v>1</v>
      </c>
      <c r="K256" s="51">
        <v>0</v>
      </c>
      <c r="L256" s="51">
        <v>0</v>
      </c>
      <c r="M256" s="15" t="s">
        <v>1433</v>
      </c>
      <c r="N256" s="17">
        <v>1100100137627</v>
      </c>
      <c r="O256" s="14" t="s">
        <v>1863</v>
      </c>
      <c r="P256" s="17">
        <v>1100100137627</v>
      </c>
      <c r="Q256" s="14" t="s">
        <v>1863</v>
      </c>
      <c r="R256" s="16" t="s">
        <v>1428</v>
      </c>
      <c r="S256" s="16"/>
      <c r="T256" s="16"/>
      <c r="U256" s="16"/>
      <c r="V256" s="16"/>
      <c r="W256" s="16">
        <v>18.81798490608184</v>
      </c>
      <c r="X256" s="16" t="s">
        <v>1445</v>
      </c>
      <c r="Y256" s="16">
        <v>14.10288549756417</v>
      </c>
      <c r="Z256" s="16" t="s">
        <v>1643</v>
      </c>
    </row>
    <row r="257" spans="1:26" x14ac:dyDescent="0.2">
      <c r="A257" s="14">
        <v>29</v>
      </c>
      <c r="B257" s="15" t="s">
        <v>1864</v>
      </c>
      <c r="C257" s="15" t="s">
        <v>132</v>
      </c>
      <c r="D257" s="16">
        <v>2025</v>
      </c>
      <c r="E257" s="16">
        <v>7</v>
      </c>
      <c r="F257" s="16" t="s">
        <v>1693</v>
      </c>
      <c r="G257" s="14" t="s">
        <v>6</v>
      </c>
      <c r="H257" s="15" t="s">
        <v>1865</v>
      </c>
      <c r="I257" s="51">
        <v>0</v>
      </c>
      <c r="J257" s="51">
        <v>0</v>
      </c>
      <c r="K257" s="51">
        <v>1</v>
      </c>
      <c r="L257" s="51">
        <v>0</v>
      </c>
      <c r="M257" s="15" t="s">
        <v>1425</v>
      </c>
      <c r="N257" s="17">
        <v>111001013676</v>
      </c>
      <c r="O257" s="15" t="s">
        <v>1866</v>
      </c>
      <c r="P257" s="17">
        <v>111001013676</v>
      </c>
      <c r="Q257" s="14" t="s">
        <v>1867</v>
      </c>
      <c r="R257" s="16" t="s">
        <v>1428</v>
      </c>
      <c r="S257" s="16">
        <v>11100101367601</v>
      </c>
      <c r="T257" s="16">
        <v>3062</v>
      </c>
      <c r="U257" s="16">
        <v>49</v>
      </c>
      <c r="V257" s="16" t="s">
        <v>1868</v>
      </c>
      <c r="W257" s="16">
        <v>20.108151123343461</v>
      </c>
      <c r="X257" s="16" t="s">
        <v>1445</v>
      </c>
      <c r="Y257" s="16">
        <v>18.52577732882186</v>
      </c>
      <c r="Z257" s="16" t="s">
        <v>1445</v>
      </c>
    </row>
    <row r="258" spans="1:26" x14ac:dyDescent="0.2">
      <c r="A258" s="14">
        <v>29</v>
      </c>
      <c r="B258" s="15" t="s">
        <v>1864</v>
      </c>
      <c r="C258" s="15" t="s">
        <v>132</v>
      </c>
      <c r="D258" s="16">
        <v>2025</v>
      </c>
      <c r="E258" s="16">
        <v>7</v>
      </c>
      <c r="F258" s="16" t="s">
        <v>1693</v>
      </c>
      <c r="G258" s="15" t="s">
        <v>6</v>
      </c>
      <c r="H258" s="15" t="s">
        <v>1865</v>
      </c>
      <c r="I258" s="51">
        <v>1</v>
      </c>
      <c r="J258" s="51">
        <v>0</v>
      </c>
      <c r="K258" s="51">
        <v>0</v>
      </c>
      <c r="L258" s="51">
        <v>0</v>
      </c>
      <c r="M258" s="15" t="s">
        <v>1438</v>
      </c>
      <c r="N258" s="17">
        <v>797</v>
      </c>
      <c r="O258" s="15" t="s">
        <v>132</v>
      </c>
      <c r="P258" s="17">
        <v>797</v>
      </c>
      <c r="Q258" s="14" t="s">
        <v>132</v>
      </c>
      <c r="R258" s="16" t="s">
        <v>1428</v>
      </c>
      <c r="S258" s="16"/>
      <c r="T258" s="16">
        <v>66</v>
      </c>
      <c r="U258" s="16"/>
      <c r="V258" s="16"/>
      <c r="W258" s="16">
        <v>20.108151123343461</v>
      </c>
      <c r="X258" s="16" t="s">
        <v>1445</v>
      </c>
      <c r="Y258" s="16">
        <v>18.52577732882186</v>
      </c>
      <c r="Z258" s="16" t="s">
        <v>1445</v>
      </c>
    </row>
    <row r="259" spans="1:26" x14ac:dyDescent="0.2">
      <c r="A259" s="14">
        <v>30</v>
      </c>
      <c r="B259" s="15" t="s">
        <v>1869</v>
      </c>
      <c r="C259" s="15" t="s">
        <v>134</v>
      </c>
      <c r="D259" s="16">
        <v>2025</v>
      </c>
      <c r="E259" s="16">
        <v>8</v>
      </c>
      <c r="F259" s="16" t="s">
        <v>1423</v>
      </c>
      <c r="G259" s="14" t="s">
        <v>1</v>
      </c>
      <c r="H259" s="15" t="s">
        <v>1870</v>
      </c>
      <c r="I259" s="51">
        <v>0</v>
      </c>
      <c r="J259" s="51">
        <v>0</v>
      </c>
      <c r="K259" s="51">
        <v>1</v>
      </c>
      <c r="L259" s="51">
        <v>0</v>
      </c>
      <c r="M259" s="15" t="s">
        <v>1519</v>
      </c>
      <c r="N259" s="17">
        <v>111001098892</v>
      </c>
      <c r="O259" s="15" t="s">
        <v>1871</v>
      </c>
      <c r="P259" s="17">
        <v>111001098892</v>
      </c>
      <c r="Q259" s="14" t="s">
        <v>1872</v>
      </c>
      <c r="R259" s="16" t="s">
        <v>1428</v>
      </c>
      <c r="S259" s="16">
        <v>11100109889201</v>
      </c>
      <c r="T259" s="16">
        <v>1209</v>
      </c>
      <c r="U259" s="16">
        <v>82</v>
      </c>
      <c r="V259" s="16" t="s">
        <v>1873</v>
      </c>
      <c r="W259" s="16">
        <v>16.24464927267141</v>
      </c>
      <c r="X259" s="16" t="s">
        <v>1643</v>
      </c>
      <c r="Y259" s="16">
        <v>15.2059883062309</v>
      </c>
      <c r="Z259" s="16" t="s">
        <v>1643</v>
      </c>
    </row>
    <row r="260" spans="1:26" x14ac:dyDescent="0.2">
      <c r="A260" s="14">
        <v>30</v>
      </c>
      <c r="B260" s="15" t="s">
        <v>1869</v>
      </c>
      <c r="C260" s="15" t="s">
        <v>134</v>
      </c>
      <c r="D260" s="16">
        <v>2025</v>
      </c>
      <c r="E260" s="16">
        <v>8</v>
      </c>
      <c r="F260" s="16" t="s">
        <v>1423</v>
      </c>
      <c r="G260" s="14" t="s">
        <v>1</v>
      </c>
      <c r="H260" s="15" t="s">
        <v>1870</v>
      </c>
      <c r="I260" s="51">
        <v>0</v>
      </c>
      <c r="J260" s="51">
        <v>0</v>
      </c>
      <c r="K260" s="51">
        <v>1</v>
      </c>
      <c r="L260" s="51">
        <v>0</v>
      </c>
      <c r="M260" s="15" t="s">
        <v>1425</v>
      </c>
      <c r="N260" s="17">
        <v>111001098906</v>
      </c>
      <c r="O260" s="15" t="s">
        <v>1874</v>
      </c>
      <c r="P260" s="17">
        <v>111001098906</v>
      </c>
      <c r="Q260" s="14" t="s">
        <v>1875</v>
      </c>
      <c r="R260" s="16" t="s">
        <v>1428</v>
      </c>
      <c r="S260" s="16">
        <v>11100109890601</v>
      </c>
      <c r="T260" s="16">
        <v>1687</v>
      </c>
      <c r="U260" s="16">
        <v>82</v>
      </c>
      <c r="V260" s="16" t="s">
        <v>1873</v>
      </c>
      <c r="W260" s="16">
        <v>16.24464927267141</v>
      </c>
      <c r="X260" s="16" t="s">
        <v>1643</v>
      </c>
      <c r="Y260" s="16">
        <v>15.2059883062309</v>
      </c>
      <c r="Z260" s="16" t="s">
        <v>1643</v>
      </c>
    </row>
    <row r="261" spans="1:26" x14ac:dyDescent="0.2">
      <c r="A261" s="14">
        <v>30</v>
      </c>
      <c r="B261" s="15" t="s">
        <v>1869</v>
      </c>
      <c r="C261" s="15" t="s">
        <v>134</v>
      </c>
      <c r="D261" s="16">
        <v>2025</v>
      </c>
      <c r="E261" s="16">
        <v>8</v>
      </c>
      <c r="F261" s="16" t="s">
        <v>1423</v>
      </c>
      <c r="G261" s="15" t="s">
        <v>1</v>
      </c>
      <c r="H261" s="15" t="s">
        <v>1870</v>
      </c>
      <c r="I261" s="51">
        <v>0</v>
      </c>
      <c r="J261" s="51">
        <v>1</v>
      </c>
      <c r="K261" s="51">
        <v>0</v>
      </c>
      <c r="L261" s="51">
        <v>0</v>
      </c>
      <c r="M261" s="15" t="s">
        <v>1433</v>
      </c>
      <c r="N261" s="17">
        <v>1100100019304</v>
      </c>
      <c r="O261" s="14" t="s">
        <v>1876</v>
      </c>
      <c r="P261" s="17">
        <v>1100100019304</v>
      </c>
      <c r="Q261" s="14" t="s">
        <v>1876</v>
      </c>
      <c r="R261" s="16" t="s">
        <v>1428</v>
      </c>
      <c r="S261" s="16"/>
      <c r="T261" s="16"/>
      <c r="U261" s="16"/>
      <c r="V261" s="16"/>
      <c r="W261" s="16">
        <v>16.24464927267141</v>
      </c>
      <c r="X261" s="16" t="s">
        <v>1643</v>
      </c>
      <c r="Y261" s="16">
        <v>15.2059883062309</v>
      </c>
      <c r="Z261" s="16" t="s">
        <v>1643</v>
      </c>
    </row>
    <row r="262" spans="1:26" x14ac:dyDescent="0.2">
      <c r="A262" s="14">
        <v>30</v>
      </c>
      <c r="B262" s="15" t="s">
        <v>1869</v>
      </c>
      <c r="C262" s="15" t="s">
        <v>134</v>
      </c>
      <c r="D262" s="16">
        <v>2025</v>
      </c>
      <c r="E262" s="16">
        <v>8</v>
      </c>
      <c r="F262" s="16" t="s">
        <v>1423</v>
      </c>
      <c r="G262" s="15" t="s">
        <v>1</v>
      </c>
      <c r="H262" s="15" t="s">
        <v>1870</v>
      </c>
      <c r="I262" s="51">
        <v>0</v>
      </c>
      <c r="J262" s="51">
        <v>1</v>
      </c>
      <c r="K262" s="51">
        <v>0</v>
      </c>
      <c r="L262" s="51">
        <v>0</v>
      </c>
      <c r="M262" s="15" t="s">
        <v>1433</v>
      </c>
      <c r="N262" s="17">
        <v>1100100029257</v>
      </c>
      <c r="O262" s="14" t="s">
        <v>1877</v>
      </c>
      <c r="P262" s="17">
        <v>1100100029257</v>
      </c>
      <c r="Q262" s="14" t="s">
        <v>1877</v>
      </c>
      <c r="R262" s="16" t="s">
        <v>1428</v>
      </c>
      <c r="S262" s="16"/>
      <c r="T262" s="16"/>
      <c r="U262" s="16"/>
      <c r="V262" s="16"/>
      <c r="W262" s="16">
        <v>16.24464927267141</v>
      </c>
      <c r="X262" s="16" t="s">
        <v>1643</v>
      </c>
      <c r="Y262" s="16">
        <v>15.2059883062309</v>
      </c>
      <c r="Z262" s="16" t="s">
        <v>1643</v>
      </c>
    </row>
    <row r="263" spans="1:26" x14ac:dyDescent="0.2">
      <c r="A263" s="14">
        <v>30</v>
      </c>
      <c r="B263" s="15" t="s">
        <v>1869</v>
      </c>
      <c r="C263" s="15" t="s">
        <v>134</v>
      </c>
      <c r="D263" s="16">
        <v>2025</v>
      </c>
      <c r="E263" s="16">
        <v>8</v>
      </c>
      <c r="F263" s="16" t="s">
        <v>1423</v>
      </c>
      <c r="G263" s="15" t="s">
        <v>1</v>
      </c>
      <c r="H263" s="15" t="s">
        <v>1870</v>
      </c>
      <c r="I263" s="51">
        <v>0</v>
      </c>
      <c r="J263" s="51">
        <v>1</v>
      </c>
      <c r="K263" s="51">
        <v>0</v>
      </c>
      <c r="L263" s="51">
        <v>0</v>
      </c>
      <c r="M263" s="15" t="s">
        <v>1433</v>
      </c>
      <c r="N263" s="17">
        <v>1100100122760</v>
      </c>
      <c r="O263" s="14" t="s">
        <v>1878</v>
      </c>
      <c r="P263" s="17">
        <v>1100100122760</v>
      </c>
      <c r="Q263" s="14" t="s">
        <v>1878</v>
      </c>
      <c r="R263" s="16" t="s">
        <v>1428</v>
      </c>
      <c r="S263" s="16"/>
      <c r="T263" s="16"/>
      <c r="U263" s="16"/>
      <c r="V263" s="16"/>
      <c r="W263" s="16">
        <v>16.24464927267141</v>
      </c>
      <c r="X263" s="16" t="s">
        <v>1643</v>
      </c>
      <c r="Y263" s="16">
        <v>15.2059883062309</v>
      </c>
      <c r="Z263" s="16" t="s">
        <v>1643</v>
      </c>
    </row>
    <row r="264" spans="1:26" x14ac:dyDescent="0.2">
      <c r="A264" s="14">
        <v>30</v>
      </c>
      <c r="B264" s="15" t="s">
        <v>1869</v>
      </c>
      <c r="C264" s="15" t="s">
        <v>134</v>
      </c>
      <c r="D264" s="16">
        <v>2025</v>
      </c>
      <c r="E264" s="16">
        <v>8</v>
      </c>
      <c r="F264" s="16" t="s">
        <v>1423</v>
      </c>
      <c r="G264" s="15" t="s">
        <v>1</v>
      </c>
      <c r="H264" s="15" t="s">
        <v>1870</v>
      </c>
      <c r="I264" s="51">
        <v>0</v>
      </c>
      <c r="J264" s="51">
        <v>1</v>
      </c>
      <c r="K264" s="51">
        <v>0</v>
      </c>
      <c r="L264" s="51">
        <v>0</v>
      </c>
      <c r="M264" s="15" t="s">
        <v>1433</v>
      </c>
      <c r="N264" s="17">
        <v>1100100137135</v>
      </c>
      <c r="O264" s="14" t="s">
        <v>1879</v>
      </c>
      <c r="P264" s="17">
        <v>1100100137135</v>
      </c>
      <c r="Q264" s="14" t="s">
        <v>1879</v>
      </c>
      <c r="R264" s="16" t="s">
        <v>1428</v>
      </c>
      <c r="S264" s="16"/>
      <c r="T264" s="16"/>
      <c r="U264" s="16"/>
      <c r="V264" s="16"/>
      <c r="W264" s="16">
        <v>16.24464927267141</v>
      </c>
      <c r="X264" s="16" t="s">
        <v>1643</v>
      </c>
      <c r="Y264" s="16">
        <v>15.2059883062309</v>
      </c>
      <c r="Z264" s="16" t="s">
        <v>1643</v>
      </c>
    </row>
    <row r="265" spans="1:26" x14ac:dyDescent="0.2">
      <c r="A265" s="14">
        <v>30</v>
      </c>
      <c r="B265" s="15" t="s">
        <v>1869</v>
      </c>
      <c r="C265" s="15" t="s">
        <v>134</v>
      </c>
      <c r="D265" s="16">
        <v>2025</v>
      </c>
      <c r="E265" s="16">
        <v>8</v>
      </c>
      <c r="F265" s="16" t="s">
        <v>1423</v>
      </c>
      <c r="G265" s="15" t="s">
        <v>1</v>
      </c>
      <c r="H265" s="15" t="s">
        <v>1870</v>
      </c>
      <c r="I265" s="51">
        <v>0</v>
      </c>
      <c r="J265" s="51">
        <v>1</v>
      </c>
      <c r="K265" s="51">
        <v>0</v>
      </c>
      <c r="L265" s="51">
        <v>0</v>
      </c>
      <c r="M265" s="15" t="s">
        <v>1433</v>
      </c>
      <c r="N265" s="17">
        <v>110011120458</v>
      </c>
      <c r="O265" s="14" t="s">
        <v>1880</v>
      </c>
      <c r="P265" s="17">
        <v>110011120458</v>
      </c>
      <c r="Q265" s="14" t="s">
        <v>1880</v>
      </c>
      <c r="R265" s="16" t="s">
        <v>1428</v>
      </c>
      <c r="S265" s="16"/>
      <c r="T265" s="16"/>
      <c r="U265" s="16"/>
      <c r="V265" s="16"/>
      <c r="W265" s="16">
        <v>16.24464927267141</v>
      </c>
      <c r="X265" s="16" t="s">
        <v>1643</v>
      </c>
      <c r="Y265" s="16">
        <v>15.2059883062309</v>
      </c>
      <c r="Z265" s="16" t="s">
        <v>1643</v>
      </c>
    </row>
    <row r="266" spans="1:26" x14ac:dyDescent="0.2">
      <c r="A266" s="14">
        <v>30</v>
      </c>
      <c r="B266" s="15" t="s">
        <v>1869</v>
      </c>
      <c r="C266" s="15" t="s">
        <v>134</v>
      </c>
      <c r="D266" s="16">
        <v>2025</v>
      </c>
      <c r="E266" s="16">
        <v>8</v>
      </c>
      <c r="F266" s="16" t="s">
        <v>1423</v>
      </c>
      <c r="G266" s="15" t="s">
        <v>1</v>
      </c>
      <c r="H266" s="15" t="s">
        <v>1870</v>
      </c>
      <c r="I266" s="51">
        <v>0</v>
      </c>
      <c r="J266" s="51">
        <v>1</v>
      </c>
      <c r="K266" s="51">
        <v>0</v>
      </c>
      <c r="L266" s="51">
        <v>0</v>
      </c>
      <c r="M266" s="15" t="s">
        <v>1433</v>
      </c>
      <c r="N266" s="17">
        <v>110011120464</v>
      </c>
      <c r="O266" s="14" t="s">
        <v>1881</v>
      </c>
      <c r="P266" s="17">
        <v>110011120464</v>
      </c>
      <c r="Q266" s="14" t="s">
        <v>1881</v>
      </c>
      <c r="R266" s="16" t="s">
        <v>1428</v>
      </c>
      <c r="S266" s="16"/>
      <c r="T266" s="16"/>
      <c r="U266" s="16"/>
      <c r="V266" s="16"/>
      <c r="W266" s="16">
        <v>16.24464927267141</v>
      </c>
      <c r="X266" s="16" t="s">
        <v>1643</v>
      </c>
      <c r="Y266" s="16">
        <v>15.2059883062309</v>
      </c>
      <c r="Z266" s="16" t="s">
        <v>1643</v>
      </c>
    </row>
    <row r="267" spans="1:26" x14ac:dyDescent="0.2">
      <c r="A267" s="14">
        <v>30</v>
      </c>
      <c r="B267" s="15" t="s">
        <v>1869</v>
      </c>
      <c r="C267" s="15" t="s">
        <v>134</v>
      </c>
      <c r="D267" s="16">
        <v>2025</v>
      </c>
      <c r="E267" s="16">
        <v>8</v>
      </c>
      <c r="F267" s="16" t="s">
        <v>1423</v>
      </c>
      <c r="G267" s="15" t="s">
        <v>1</v>
      </c>
      <c r="H267" s="15" t="s">
        <v>1870</v>
      </c>
      <c r="I267" s="51">
        <v>0</v>
      </c>
      <c r="J267" s="51">
        <v>1</v>
      </c>
      <c r="K267" s="51">
        <v>0</v>
      </c>
      <c r="L267" s="51">
        <v>0</v>
      </c>
      <c r="M267" s="15" t="s">
        <v>1433</v>
      </c>
      <c r="N267" s="17">
        <v>110011120470</v>
      </c>
      <c r="O267" s="14" t="s">
        <v>1489</v>
      </c>
      <c r="P267" s="17">
        <v>110011120470</v>
      </c>
      <c r="Q267" s="14" t="s">
        <v>1489</v>
      </c>
      <c r="R267" s="16" t="s">
        <v>1428</v>
      </c>
      <c r="S267" s="16"/>
      <c r="T267" s="16"/>
      <c r="U267" s="16"/>
      <c r="V267" s="16"/>
      <c r="W267" s="16">
        <v>16.24464927267141</v>
      </c>
      <c r="X267" s="16" t="s">
        <v>1643</v>
      </c>
      <c r="Y267" s="16">
        <v>15.2059883062309</v>
      </c>
      <c r="Z267" s="16" t="s">
        <v>1643</v>
      </c>
    </row>
    <row r="268" spans="1:26" x14ac:dyDescent="0.2">
      <c r="A268" s="14">
        <v>30</v>
      </c>
      <c r="B268" s="15" t="s">
        <v>1869</v>
      </c>
      <c r="C268" s="15" t="s">
        <v>134</v>
      </c>
      <c r="D268" s="16">
        <v>2025</v>
      </c>
      <c r="E268" s="16">
        <v>8</v>
      </c>
      <c r="F268" s="16" t="s">
        <v>1423</v>
      </c>
      <c r="G268" s="15" t="s">
        <v>1</v>
      </c>
      <c r="H268" s="15" t="s">
        <v>1870</v>
      </c>
      <c r="I268" s="51">
        <v>1</v>
      </c>
      <c r="J268" s="51">
        <v>0</v>
      </c>
      <c r="K268" s="51">
        <v>0</v>
      </c>
      <c r="L268" s="51">
        <v>0</v>
      </c>
      <c r="M268" s="15" t="s">
        <v>1438</v>
      </c>
      <c r="N268" s="17">
        <v>970</v>
      </c>
      <c r="O268" s="15" t="s">
        <v>1882</v>
      </c>
      <c r="P268" s="17">
        <v>970</v>
      </c>
      <c r="Q268" s="14" t="s">
        <v>1882</v>
      </c>
      <c r="R268" s="16" t="s">
        <v>1428</v>
      </c>
      <c r="S268" s="16"/>
      <c r="T268" s="16">
        <v>434</v>
      </c>
      <c r="U268" s="16"/>
      <c r="V268" s="16"/>
      <c r="W268" s="16">
        <v>16.24464927267141</v>
      </c>
      <c r="X268" s="16" t="s">
        <v>1643</v>
      </c>
      <c r="Y268" s="16">
        <v>15.2059883062309</v>
      </c>
      <c r="Z268" s="16" t="s">
        <v>1643</v>
      </c>
    </row>
    <row r="269" spans="1:26" x14ac:dyDescent="0.2">
      <c r="A269" s="14">
        <v>30</v>
      </c>
      <c r="B269" s="15" t="s">
        <v>1869</v>
      </c>
      <c r="C269" s="15" t="s">
        <v>134</v>
      </c>
      <c r="D269" s="16">
        <v>2025</v>
      </c>
      <c r="E269" s="16">
        <v>8</v>
      </c>
      <c r="F269" s="16" t="s">
        <v>1423</v>
      </c>
      <c r="G269" s="15" t="s">
        <v>1</v>
      </c>
      <c r="H269" s="15" t="s">
        <v>1870</v>
      </c>
      <c r="I269" s="51">
        <v>1</v>
      </c>
      <c r="J269" s="51">
        <v>0</v>
      </c>
      <c r="K269" s="51">
        <v>0</v>
      </c>
      <c r="L269" s="51">
        <v>0</v>
      </c>
      <c r="M269" s="15" t="s">
        <v>1438</v>
      </c>
      <c r="N269" s="17">
        <v>1227</v>
      </c>
      <c r="O269" s="15" t="s">
        <v>1883</v>
      </c>
      <c r="P269" s="17">
        <v>1227</v>
      </c>
      <c r="Q269" s="14" t="s">
        <v>1883</v>
      </c>
      <c r="R269" s="16" t="s">
        <v>1428</v>
      </c>
      <c r="S269" s="16"/>
      <c r="T269" s="16">
        <v>54</v>
      </c>
      <c r="U269" s="16"/>
      <c r="V269" s="16"/>
      <c r="W269" s="16">
        <v>16.24464927267141</v>
      </c>
      <c r="X269" s="16" t="s">
        <v>1643</v>
      </c>
      <c r="Y269" s="16">
        <v>15.2059883062309</v>
      </c>
      <c r="Z269" s="16" t="s">
        <v>1643</v>
      </c>
    </row>
    <row r="270" spans="1:26" x14ac:dyDescent="0.2">
      <c r="A270" s="14">
        <v>30</v>
      </c>
      <c r="B270" s="15" t="s">
        <v>1869</v>
      </c>
      <c r="C270" s="15" t="s">
        <v>134</v>
      </c>
      <c r="D270" s="16">
        <v>2025</v>
      </c>
      <c r="E270" s="16">
        <v>8</v>
      </c>
      <c r="F270" s="16" t="s">
        <v>1423</v>
      </c>
      <c r="G270" s="15" t="s">
        <v>1</v>
      </c>
      <c r="H270" s="15" t="s">
        <v>1870</v>
      </c>
      <c r="I270" s="51">
        <v>1</v>
      </c>
      <c r="J270" s="51">
        <v>0</v>
      </c>
      <c r="K270" s="51">
        <v>0</v>
      </c>
      <c r="L270" s="51">
        <v>0</v>
      </c>
      <c r="M270" s="15" t="s">
        <v>1438</v>
      </c>
      <c r="N270" s="17">
        <v>1377</v>
      </c>
      <c r="O270" s="15" t="s">
        <v>1884</v>
      </c>
      <c r="P270" s="17">
        <v>1377</v>
      </c>
      <c r="Q270" s="14" t="s">
        <v>1884</v>
      </c>
      <c r="R270" s="16" t="s">
        <v>1428</v>
      </c>
      <c r="S270" s="16"/>
      <c r="T270" s="16">
        <v>66</v>
      </c>
      <c r="U270" s="16"/>
      <c r="V270" s="16"/>
      <c r="W270" s="16">
        <v>16.24464927267141</v>
      </c>
      <c r="X270" s="16" t="s">
        <v>1643</v>
      </c>
      <c r="Y270" s="16">
        <v>15.2059883062309</v>
      </c>
      <c r="Z270" s="16" t="s">
        <v>1643</v>
      </c>
    </row>
    <row r="271" spans="1:26" x14ac:dyDescent="0.2">
      <c r="A271" s="14">
        <v>31</v>
      </c>
      <c r="B271" s="15" t="s">
        <v>1885</v>
      </c>
      <c r="C271" s="15" t="s">
        <v>1886</v>
      </c>
      <c r="D271" s="16">
        <v>2025</v>
      </c>
      <c r="E271" s="16">
        <v>8</v>
      </c>
      <c r="F271" s="16" t="s">
        <v>1423</v>
      </c>
      <c r="G271" s="14" t="s">
        <v>1</v>
      </c>
      <c r="H271" s="15" t="s">
        <v>1887</v>
      </c>
      <c r="I271" s="51">
        <v>0</v>
      </c>
      <c r="J271" s="51">
        <v>0</v>
      </c>
      <c r="K271" s="51">
        <v>1</v>
      </c>
      <c r="L271" s="51">
        <v>0</v>
      </c>
      <c r="M271" s="15" t="s">
        <v>1425</v>
      </c>
      <c r="N271" s="17">
        <v>111001011690</v>
      </c>
      <c r="O271" s="15" t="s">
        <v>1888</v>
      </c>
      <c r="P271" s="17">
        <v>111001033871</v>
      </c>
      <c r="Q271" s="14" t="s">
        <v>1889</v>
      </c>
      <c r="R271" s="16" t="s">
        <v>1428</v>
      </c>
      <c r="S271" s="16">
        <v>11100101169002</v>
      </c>
      <c r="T271" s="16">
        <v>370</v>
      </c>
      <c r="U271" s="16">
        <v>80</v>
      </c>
      <c r="V271" s="16" t="s">
        <v>1890</v>
      </c>
      <c r="W271" s="16">
        <v>17.417047217746159</v>
      </c>
      <c r="X271" s="16" t="s">
        <v>1643</v>
      </c>
      <c r="Y271" s="16">
        <v>16.813485306046591</v>
      </c>
      <c r="Z271" s="16" t="s">
        <v>1445</v>
      </c>
    </row>
    <row r="272" spans="1:26" x14ac:dyDescent="0.2">
      <c r="A272" s="14">
        <v>31</v>
      </c>
      <c r="B272" s="15" t="s">
        <v>1885</v>
      </c>
      <c r="C272" s="15" t="s">
        <v>1886</v>
      </c>
      <c r="D272" s="16">
        <v>2025</v>
      </c>
      <c r="E272" s="16">
        <v>8</v>
      </c>
      <c r="F272" s="16" t="s">
        <v>1423</v>
      </c>
      <c r="G272" s="14" t="s">
        <v>1</v>
      </c>
      <c r="H272" s="15" t="s">
        <v>1887</v>
      </c>
      <c r="I272" s="51">
        <v>0</v>
      </c>
      <c r="J272" s="51">
        <v>0</v>
      </c>
      <c r="K272" s="51">
        <v>1</v>
      </c>
      <c r="L272" s="51">
        <v>0</v>
      </c>
      <c r="M272" s="15" t="s">
        <v>1425</v>
      </c>
      <c r="N272" s="17">
        <v>111001011690</v>
      </c>
      <c r="O272" s="15" t="s">
        <v>1888</v>
      </c>
      <c r="P272" s="17">
        <v>111001096628</v>
      </c>
      <c r="Q272" s="14" t="s">
        <v>1891</v>
      </c>
      <c r="R272" s="16" t="s">
        <v>1428</v>
      </c>
      <c r="S272" s="16">
        <v>11100101169003</v>
      </c>
      <c r="T272" s="16">
        <v>235</v>
      </c>
      <c r="U272" s="16">
        <v>80</v>
      </c>
      <c r="V272" s="16" t="s">
        <v>1890</v>
      </c>
      <c r="W272" s="16">
        <v>17.417047217746159</v>
      </c>
      <c r="X272" s="16" t="s">
        <v>1643</v>
      </c>
      <c r="Y272" s="16">
        <v>16.813485306046591</v>
      </c>
      <c r="Z272" s="16" t="s">
        <v>1445</v>
      </c>
    </row>
    <row r="273" spans="1:26" x14ac:dyDescent="0.2">
      <c r="A273" s="14">
        <v>31</v>
      </c>
      <c r="B273" s="15" t="s">
        <v>1885</v>
      </c>
      <c r="C273" s="15" t="s">
        <v>1886</v>
      </c>
      <c r="D273" s="16">
        <v>2025</v>
      </c>
      <c r="E273" s="16">
        <v>8</v>
      </c>
      <c r="F273" s="16" t="s">
        <v>1423</v>
      </c>
      <c r="G273" s="15" t="s">
        <v>1</v>
      </c>
      <c r="H273" s="15" t="s">
        <v>1887</v>
      </c>
      <c r="I273" s="51">
        <v>0</v>
      </c>
      <c r="J273" s="51">
        <v>1</v>
      </c>
      <c r="K273" s="51">
        <v>0</v>
      </c>
      <c r="L273" s="51">
        <v>0</v>
      </c>
      <c r="M273" s="15" t="s">
        <v>1433</v>
      </c>
      <c r="N273" s="17">
        <v>1100100020009</v>
      </c>
      <c r="O273" s="14" t="s">
        <v>1892</v>
      </c>
      <c r="P273" s="17">
        <v>1100100020009</v>
      </c>
      <c r="Q273" s="14" t="s">
        <v>1892</v>
      </c>
      <c r="R273" s="16" t="s">
        <v>1428</v>
      </c>
      <c r="S273" s="16"/>
      <c r="T273" s="16"/>
      <c r="U273" s="16"/>
      <c r="V273" s="16"/>
      <c r="W273" s="16">
        <v>17.417047217746159</v>
      </c>
      <c r="X273" s="16" t="s">
        <v>1643</v>
      </c>
      <c r="Y273" s="16">
        <v>16.813485306046591</v>
      </c>
      <c r="Z273" s="16" t="s">
        <v>1445</v>
      </c>
    </row>
    <row r="274" spans="1:26" x14ac:dyDescent="0.2">
      <c r="A274" s="14">
        <v>31</v>
      </c>
      <c r="B274" s="15" t="s">
        <v>1885</v>
      </c>
      <c r="C274" s="15" t="s">
        <v>1886</v>
      </c>
      <c r="D274" s="16">
        <v>2025</v>
      </c>
      <c r="E274" s="16">
        <v>8</v>
      </c>
      <c r="F274" s="16" t="s">
        <v>1423</v>
      </c>
      <c r="G274" s="15" t="s">
        <v>1</v>
      </c>
      <c r="H274" s="15" t="s">
        <v>1887</v>
      </c>
      <c r="I274" s="51">
        <v>0</v>
      </c>
      <c r="J274" s="51">
        <v>1</v>
      </c>
      <c r="K274" s="51">
        <v>0</v>
      </c>
      <c r="L274" s="51">
        <v>0</v>
      </c>
      <c r="M274" s="15" t="s">
        <v>1433</v>
      </c>
      <c r="N274" s="17">
        <v>1100100020202</v>
      </c>
      <c r="O274" s="14" t="s">
        <v>1893</v>
      </c>
      <c r="P274" s="17">
        <v>1100100020202</v>
      </c>
      <c r="Q274" s="14" t="s">
        <v>1893</v>
      </c>
      <c r="R274" s="16" t="s">
        <v>1428</v>
      </c>
      <c r="S274" s="16"/>
      <c r="T274" s="16"/>
      <c r="U274" s="16"/>
      <c r="V274" s="16"/>
      <c r="W274" s="16">
        <v>17.417047217746159</v>
      </c>
      <c r="X274" s="16" t="s">
        <v>1643</v>
      </c>
      <c r="Y274" s="16">
        <v>16.813485306046591</v>
      </c>
      <c r="Z274" s="16" t="s">
        <v>1445</v>
      </c>
    </row>
    <row r="275" spans="1:26" x14ac:dyDescent="0.2">
      <c r="A275" s="14">
        <v>31</v>
      </c>
      <c r="B275" s="15" t="s">
        <v>1885</v>
      </c>
      <c r="C275" s="15" t="s">
        <v>1886</v>
      </c>
      <c r="D275" s="16">
        <v>2025</v>
      </c>
      <c r="E275" s="16">
        <v>8</v>
      </c>
      <c r="F275" s="16" t="s">
        <v>1423</v>
      </c>
      <c r="G275" s="15" t="s">
        <v>1</v>
      </c>
      <c r="H275" s="15" t="s">
        <v>1887</v>
      </c>
      <c r="I275" s="51">
        <v>0</v>
      </c>
      <c r="J275" s="51">
        <v>1</v>
      </c>
      <c r="K275" s="51">
        <v>0</v>
      </c>
      <c r="L275" s="51">
        <v>0</v>
      </c>
      <c r="M275" s="15" t="s">
        <v>1433</v>
      </c>
      <c r="N275" s="17">
        <v>1100100020229</v>
      </c>
      <c r="O275" s="14" t="s">
        <v>1894</v>
      </c>
      <c r="P275" s="17">
        <v>1100100020229</v>
      </c>
      <c r="Q275" s="14" t="s">
        <v>1894</v>
      </c>
      <c r="R275" s="16" t="s">
        <v>1428</v>
      </c>
      <c r="S275" s="16"/>
      <c r="T275" s="16"/>
      <c r="U275" s="16"/>
      <c r="V275" s="16"/>
      <c r="W275" s="16">
        <v>17.417047217746159</v>
      </c>
      <c r="X275" s="16" t="s">
        <v>1643</v>
      </c>
      <c r="Y275" s="16">
        <v>16.813485306046591</v>
      </c>
      <c r="Z275" s="16" t="s">
        <v>1445</v>
      </c>
    </row>
    <row r="276" spans="1:26" x14ac:dyDescent="0.2">
      <c r="A276" s="14">
        <v>31</v>
      </c>
      <c r="B276" s="15" t="s">
        <v>1885</v>
      </c>
      <c r="C276" s="15" t="s">
        <v>1886</v>
      </c>
      <c r="D276" s="16">
        <v>2025</v>
      </c>
      <c r="E276" s="16">
        <v>8</v>
      </c>
      <c r="F276" s="16" t="s">
        <v>1423</v>
      </c>
      <c r="G276" s="15" t="s">
        <v>1</v>
      </c>
      <c r="H276" s="15" t="s">
        <v>1887</v>
      </c>
      <c r="I276" s="51">
        <v>0</v>
      </c>
      <c r="J276" s="51">
        <v>1</v>
      </c>
      <c r="K276" s="51">
        <v>0</v>
      </c>
      <c r="L276" s="51">
        <v>0</v>
      </c>
      <c r="M276" s="15" t="s">
        <v>1433</v>
      </c>
      <c r="N276" s="17">
        <v>1100100020251</v>
      </c>
      <c r="O276" s="14" t="s">
        <v>1895</v>
      </c>
      <c r="P276" s="17">
        <v>1100100020251</v>
      </c>
      <c r="Q276" s="14" t="s">
        <v>1895</v>
      </c>
      <c r="R276" s="16" t="s">
        <v>1428</v>
      </c>
      <c r="S276" s="16"/>
      <c r="T276" s="16"/>
      <c r="U276" s="16"/>
      <c r="V276" s="16"/>
      <c r="W276" s="16">
        <v>17.417047217746159</v>
      </c>
      <c r="X276" s="16" t="s">
        <v>1643</v>
      </c>
      <c r="Y276" s="16">
        <v>16.813485306046591</v>
      </c>
      <c r="Z276" s="16" t="s">
        <v>1445</v>
      </c>
    </row>
    <row r="277" spans="1:26" x14ac:dyDescent="0.2">
      <c r="A277" s="14">
        <v>31</v>
      </c>
      <c r="B277" s="15" t="s">
        <v>1885</v>
      </c>
      <c r="C277" s="15" t="s">
        <v>1886</v>
      </c>
      <c r="D277" s="16">
        <v>2025</v>
      </c>
      <c r="E277" s="16">
        <v>8</v>
      </c>
      <c r="F277" s="16" t="s">
        <v>1423</v>
      </c>
      <c r="G277" s="15" t="s">
        <v>1</v>
      </c>
      <c r="H277" s="15" t="s">
        <v>1887</v>
      </c>
      <c r="I277" s="51">
        <v>0</v>
      </c>
      <c r="J277" s="51">
        <v>1</v>
      </c>
      <c r="K277" s="51">
        <v>0</v>
      </c>
      <c r="L277" s="51">
        <v>0</v>
      </c>
      <c r="M277" s="15" t="s">
        <v>1433</v>
      </c>
      <c r="N277" s="17">
        <v>1100100020274</v>
      </c>
      <c r="O277" s="14" t="s">
        <v>1896</v>
      </c>
      <c r="P277" s="17">
        <v>1100100020274</v>
      </c>
      <c r="Q277" s="14" t="s">
        <v>1896</v>
      </c>
      <c r="R277" s="16" t="s">
        <v>1428</v>
      </c>
      <c r="S277" s="16"/>
      <c r="T277" s="16"/>
      <c r="U277" s="16"/>
      <c r="V277" s="16"/>
      <c r="W277" s="16">
        <v>17.417047217746159</v>
      </c>
      <c r="X277" s="16" t="s">
        <v>1643</v>
      </c>
      <c r="Y277" s="16">
        <v>16.813485306046591</v>
      </c>
      <c r="Z277" s="16" t="s">
        <v>1445</v>
      </c>
    </row>
    <row r="278" spans="1:26" x14ac:dyDescent="0.2">
      <c r="A278" s="14">
        <v>31</v>
      </c>
      <c r="B278" s="15" t="s">
        <v>1885</v>
      </c>
      <c r="C278" s="15" t="s">
        <v>1886</v>
      </c>
      <c r="D278" s="16">
        <v>2025</v>
      </c>
      <c r="E278" s="16">
        <v>8</v>
      </c>
      <c r="F278" s="16" t="s">
        <v>1423</v>
      </c>
      <c r="G278" s="15" t="s">
        <v>1</v>
      </c>
      <c r="H278" s="15" t="s">
        <v>1887</v>
      </c>
      <c r="I278" s="51">
        <v>0</v>
      </c>
      <c r="J278" s="51">
        <v>1</v>
      </c>
      <c r="K278" s="51">
        <v>0</v>
      </c>
      <c r="L278" s="51">
        <v>0</v>
      </c>
      <c r="M278" s="15" t="s">
        <v>1433</v>
      </c>
      <c r="N278" s="17">
        <v>1100100020675</v>
      </c>
      <c r="O278" s="14" t="s">
        <v>1897</v>
      </c>
      <c r="P278" s="17">
        <v>1100100020675</v>
      </c>
      <c r="Q278" s="14" t="s">
        <v>1897</v>
      </c>
      <c r="R278" s="16" t="s">
        <v>1428</v>
      </c>
      <c r="S278" s="16"/>
      <c r="T278" s="16"/>
      <c r="U278" s="16"/>
      <c r="V278" s="16"/>
      <c r="W278" s="16">
        <v>17.417047217746159</v>
      </c>
      <c r="X278" s="16" t="s">
        <v>1643</v>
      </c>
      <c r="Y278" s="16">
        <v>16.813485306046591</v>
      </c>
      <c r="Z278" s="16" t="s">
        <v>1445</v>
      </c>
    </row>
    <row r="279" spans="1:26" x14ac:dyDescent="0.2">
      <c r="A279" s="14">
        <v>31</v>
      </c>
      <c r="B279" s="15" t="s">
        <v>1885</v>
      </c>
      <c r="C279" s="15" t="s">
        <v>1886</v>
      </c>
      <c r="D279" s="16">
        <v>2025</v>
      </c>
      <c r="E279" s="16">
        <v>8</v>
      </c>
      <c r="F279" s="16" t="s">
        <v>1423</v>
      </c>
      <c r="G279" s="15" t="s">
        <v>1</v>
      </c>
      <c r="H279" s="15" t="s">
        <v>1887</v>
      </c>
      <c r="I279" s="51">
        <v>0</v>
      </c>
      <c r="J279" s="51">
        <v>1</v>
      </c>
      <c r="K279" s="51">
        <v>0</v>
      </c>
      <c r="L279" s="51">
        <v>0</v>
      </c>
      <c r="M279" s="15" t="s">
        <v>1433</v>
      </c>
      <c r="N279" s="17">
        <v>1100100138753</v>
      </c>
      <c r="O279" s="14" t="s">
        <v>1898</v>
      </c>
      <c r="P279" s="17">
        <v>1100100138753</v>
      </c>
      <c r="Q279" s="14" t="s">
        <v>1898</v>
      </c>
      <c r="R279" s="16" t="s">
        <v>1428</v>
      </c>
      <c r="S279" s="16"/>
      <c r="T279" s="16"/>
      <c r="U279" s="16"/>
      <c r="V279" s="16"/>
      <c r="W279" s="16">
        <v>17.417047217746159</v>
      </c>
      <c r="X279" s="16" t="s">
        <v>1643</v>
      </c>
      <c r="Y279" s="16">
        <v>16.813485306046591</v>
      </c>
      <c r="Z279" s="16" t="s">
        <v>1445</v>
      </c>
    </row>
    <row r="280" spans="1:26" x14ac:dyDescent="0.2">
      <c r="A280" s="14">
        <v>31</v>
      </c>
      <c r="B280" s="15" t="s">
        <v>1885</v>
      </c>
      <c r="C280" s="15" t="s">
        <v>1886</v>
      </c>
      <c r="D280" s="16">
        <v>2025</v>
      </c>
      <c r="E280" s="16">
        <v>8</v>
      </c>
      <c r="F280" s="16" t="s">
        <v>1423</v>
      </c>
      <c r="G280" s="15" t="s">
        <v>1</v>
      </c>
      <c r="H280" s="15" t="s">
        <v>1887</v>
      </c>
      <c r="I280" s="51">
        <v>0</v>
      </c>
      <c r="J280" s="51">
        <v>1</v>
      </c>
      <c r="K280" s="51">
        <v>0</v>
      </c>
      <c r="L280" s="51">
        <v>0</v>
      </c>
      <c r="M280" s="15" t="s">
        <v>1433</v>
      </c>
      <c r="N280" s="17">
        <v>1100100138787</v>
      </c>
      <c r="O280" s="14" t="s">
        <v>1899</v>
      </c>
      <c r="P280" s="17">
        <v>1100100138787</v>
      </c>
      <c r="Q280" s="14" t="s">
        <v>1899</v>
      </c>
      <c r="R280" s="16" t="s">
        <v>1428</v>
      </c>
      <c r="S280" s="16"/>
      <c r="T280" s="16"/>
      <c r="U280" s="16"/>
      <c r="V280" s="16"/>
      <c r="W280" s="16">
        <v>17.417047217746159</v>
      </c>
      <c r="X280" s="16" t="s">
        <v>1643</v>
      </c>
      <c r="Y280" s="16">
        <v>16.813485306046591</v>
      </c>
      <c r="Z280" s="16" t="s">
        <v>1445</v>
      </c>
    </row>
    <row r="281" spans="1:26" x14ac:dyDescent="0.2">
      <c r="A281" s="14">
        <v>31</v>
      </c>
      <c r="B281" s="15" t="s">
        <v>1885</v>
      </c>
      <c r="C281" s="15" t="s">
        <v>1886</v>
      </c>
      <c r="D281" s="16">
        <v>2025</v>
      </c>
      <c r="E281" s="16">
        <v>8</v>
      </c>
      <c r="F281" s="16" t="s">
        <v>1423</v>
      </c>
      <c r="G281" s="15" t="s">
        <v>1</v>
      </c>
      <c r="H281" s="15" t="s">
        <v>1887</v>
      </c>
      <c r="I281" s="51">
        <v>0</v>
      </c>
      <c r="J281" s="51">
        <v>1</v>
      </c>
      <c r="K281" s="51">
        <v>0</v>
      </c>
      <c r="L281" s="51">
        <v>0</v>
      </c>
      <c r="M281" s="15" t="s">
        <v>1433</v>
      </c>
      <c r="N281" s="17">
        <v>1100100138794</v>
      </c>
      <c r="O281" s="14" t="s">
        <v>1900</v>
      </c>
      <c r="P281" s="17">
        <v>1100100138794</v>
      </c>
      <c r="Q281" s="14" t="s">
        <v>1900</v>
      </c>
      <c r="R281" s="16" t="s">
        <v>1428</v>
      </c>
      <c r="S281" s="16"/>
      <c r="T281" s="16"/>
      <c r="U281" s="16"/>
      <c r="V281" s="16"/>
      <c r="W281" s="16">
        <v>17.417047217746159</v>
      </c>
      <c r="X281" s="16" t="s">
        <v>1643</v>
      </c>
      <c r="Y281" s="16">
        <v>16.813485306046591</v>
      </c>
      <c r="Z281" s="16" t="s">
        <v>1445</v>
      </c>
    </row>
    <row r="282" spans="1:26" x14ac:dyDescent="0.2">
      <c r="A282" s="14">
        <v>31</v>
      </c>
      <c r="B282" s="15" t="s">
        <v>1885</v>
      </c>
      <c r="C282" s="15" t="s">
        <v>1886</v>
      </c>
      <c r="D282" s="16">
        <v>2025</v>
      </c>
      <c r="E282" s="16">
        <v>8</v>
      </c>
      <c r="F282" s="16" t="s">
        <v>1423</v>
      </c>
      <c r="G282" s="15" t="s">
        <v>1</v>
      </c>
      <c r="H282" s="15" t="s">
        <v>1887</v>
      </c>
      <c r="I282" s="51">
        <v>0</v>
      </c>
      <c r="J282" s="51">
        <v>1</v>
      </c>
      <c r="K282" s="51">
        <v>0</v>
      </c>
      <c r="L282" s="51">
        <v>0</v>
      </c>
      <c r="M282" s="15" t="s">
        <v>1433</v>
      </c>
      <c r="N282" s="17">
        <v>1100100138801</v>
      </c>
      <c r="O282" s="14" t="s">
        <v>1901</v>
      </c>
      <c r="P282" s="17">
        <v>1100100138801</v>
      </c>
      <c r="Q282" s="14" t="s">
        <v>1901</v>
      </c>
      <c r="R282" s="16" t="s">
        <v>1428</v>
      </c>
      <c r="S282" s="16"/>
      <c r="T282" s="16"/>
      <c r="U282" s="16"/>
      <c r="V282" s="16"/>
      <c r="W282" s="16">
        <v>17.417047217746159</v>
      </c>
      <c r="X282" s="16" t="s">
        <v>1643</v>
      </c>
      <c r="Y282" s="16">
        <v>16.813485306046591</v>
      </c>
      <c r="Z282" s="16" t="s">
        <v>1445</v>
      </c>
    </row>
    <row r="283" spans="1:26" x14ac:dyDescent="0.2">
      <c r="A283" s="14">
        <v>31</v>
      </c>
      <c r="B283" s="15" t="s">
        <v>1885</v>
      </c>
      <c r="C283" s="15" t="s">
        <v>1886</v>
      </c>
      <c r="D283" s="16">
        <v>2025</v>
      </c>
      <c r="E283" s="16">
        <v>8</v>
      </c>
      <c r="F283" s="16" t="s">
        <v>1423</v>
      </c>
      <c r="G283" s="15" t="s">
        <v>1</v>
      </c>
      <c r="H283" s="15" t="s">
        <v>1887</v>
      </c>
      <c r="I283" s="51">
        <v>0</v>
      </c>
      <c r="J283" s="51">
        <v>1</v>
      </c>
      <c r="K283" s="51">
        <v>0</v>
      </c>
      <c r="L283" s="51">
        <v>0</v>
      </c>
      <c r="M283" s="15" t="s">
        <v>1433</v>
      </c>
      <c r="N283" s="17">
        <v>110011111212</v>
      </c>
      <c r="O283" s="14" t="s">
        <v>1902</v>
      </c>
      <c r="P283" s="17">
        <v>110011111212</v>
      </c>
      <c r="Q283" s="14" t="s">
        <v>1902</v>
      </c>
      <c r="R283" s="16" t="s">
        <v>1428</v>
      </c>
      <c r="S283" s="16"/>
      <c r="T283" s="16"/>
      <c r="U283" s="16"/>
      <c r="V283" s="16"/>
      <c r="W283" s="16">
        <v>17.417047217746159</v>
      </c>
      <c r="X283" s="16" t="s">
        <v>1643</v>
      </c>
      <c r="Y283" s="16">
        <v>16.813485306046591</v>
      </c>
      <c r="Z283" s="16" t="s">
        <v>1445</v>
      </c>
    </row>
    <row r="284" spans="1:26" x14ac:dyDescent="0.2">
      <c r="A284" s="14">
        <v>31</v>
      </c>
      <c r="B284" s="15" t="s">
        <v>1885</v>
      </c>
      <c r="C284" s="15" t="s">
        <v>1886</v>
      </c>
      <c r="D284" s="16">
        <v>2025</v>
      </c>
      <c r="E284" s="16">
        <v>8</v>
      </c>
      <c r="F284" s="16" t="s">
        <v>1423</v>
      </c>
      <c r="G284" s="15" t="s">
        <v>1</v>
      </c>
      <c r="H284" s="15" t="s">
        <v>1887</v>
      </c>
      <c r="I284" s="51">
        <v>0</v>
      </c>
      <c r="J284" s="51">
        <v>1</v>
      </c>
      <c r="K284" s="51">
        <v>0</v>
      </c>
      <c r="L284" s="51">
        <v>0</v>
      </c>
      <c r="M284" s="15" t="s">
        <v>1433</v>
      </c>
      <c r="N284" s="17">
        <v>110011148475</v>
      </c>
      <c r="O284" s="14" t="s">
        <v>1903</v>
      </c>
      <c r="P284" s="17">
        <v>110011148475</v>
      </c>
      <c r="Q284" s="14" t="s">
        <v>1903</v>
      </c>
      <c r="R284" s="16" t="s">
        <v>1428</v>
      </c>
      <c r="S284" s="16"/>
      <c r="T284" s="16"/>
      <c r="U284" s="16"/>
      <c r="V284" s="16"/>
      <c r="W284" s="16">
        <v>17.417047217746159</v>
      </c>
      <c r="X284" s="16" t="s">
        <v>1643</v>
      </c>
      <c r="Y284" s="16">
        <v>16.813485306046591</v>
      </c>
      <c r="Z284" s="16" t="s">
        <v>1445</v>
      </c>
    </row>
    <row r="285" spans="1:26" x14ac:dyDescent="0.2">
      <c r="A285" s="14">
        <v>32</v>
      </c>
      <c r="B285" s="15" t="s">
        <v>1904</v>
      </c>
      <c r="C285" s="15" t="s">
        <v>138</v>
      </c>
      <c r="D285" s="16">
        <v>2025</v>
      </c>
      <c r="E285" s="16">
        <v>8</v>
      </c>
      <c r="F285" s="16" t="s">
        <v>1423</v>
      </c>
      <c r="G285" s="14" t="s">
        <v>1</v>
      </c>
      <c r="H285" s="15" t="s">
        <v>1905</v>
      </c>
      <c r="I285" s="51">
        <v>0</v>
      </c>
      <c r="J285" s="51">
        <v>0</v>
      </c>
      <c r="K285" s="51">
        <v>1</v>
      </c>
      <c r="L285" s="51">
        <v>0</v>
      </c>
      <c r="M285" s="15" t="s">
        <v>1425</v>
      </c>
      <c r="N285" s="17">
        <v>111001016071</v>
      </c>
      <c r="O285" s="15" t="s">
        <v>1906</v>
      </c>
      <c r="P285" s="17">
        <v>111001016071</v>
      </c>
      <c r="Q285" s="14" t="s">
        <v>1907</v>
      </c>
      <c r="R285" s="16" t="s">
        <v>1428</v>
      </c>
      <c r="S285" s="16">
        <v>11100101607101</v>
      </c>
      <c r="T285" s="16">
        <v>1280</v>
      </c>
      <c r="U285" s="16">
        <v>46</v>
      </c>
      <c r="V285" s="16" t="s">
        <v>215</v>
      </c>
      <c r="W285" s="16">
        <v>13.548414838407609</v>
      </c>
      <c r="X285" s="16" t="s">
        <v>1643</v>
      </c>
      <c r="Y285" s="16">
        <v>14.61025868115104</v>
      </c>
      <c r="Z285" s="16" t="s">
        <v>1643</v>
      </c>
    </row>
    <row r="286" spans="1:26" x14ac:dyDescent="0.2">
      <c r="A286" s="14">
        <v>32</v>
      </c>
      <c r="B286" s="15" t="s">
        <v>1904</v>
      </c>
      <c r="C286" s="15" t="s">
        <v>138</v>
      </c>
      <c r="D286" s="16">
        <v>2025</v>
      </c>
      <c r="E286" s="16">
        <v>8</v>
      </c>
      <c r="F286" s="16" t="s">
        <v>1423</v>
      </c>
      <c r="G286" s="14" t="s">
        <v>1</v>
      </c>
      <c r="H286" s="15" t="s">
        <v>1905</v>
      </c>
      <c r="I286" s="51">
        <v>0</v>
      </c>
      <c r="J286" s="51">
        <v>0</v>
      </c>
      <c r="K286" s="51">
        <v>0</v>
      </c>
      <c r="L286" s="51">
        <v>1</v>
      </c>
      <c r="M286" s="15" t="s">
        <v>1454</v>
      </c>
      <c r="N286" s="17">
        <v>311001108544</v>
      </c>
      <c r="O286" s="15" t="s">
        <v>137</v>
      </c>
      <c r="P286" s="17">
        <v>311001108544</v>
      </c>
      <c r="Q286" s="14" t="s">
        <v>1908</v>
      </c>
      <c r="R286" s="16" t="s">
        <v>1428</v>
      </c>
      <c r="S286" s="16"/>
      <c r="T286" s="16">
        <v>13</v>
      </c>
      <c r="U286" s="16">
        <v>46</v>
      </c>
      <c r="V286" s="16" t="s">
        <v>215</v>
      </c>
      <c r="W286" s="16">
        <v>13.548414838407609</v>
      </c>
      <c r="X286" s="16" t="s">
        <v>1643</v>
      </c>
      <c r="Y286" s="16">
        <v>14.61025868115104</v>
      </c>
      <c r="Z286" s="16" t="s">
        <v>1643</v>
      </c>
    </row>
    <row r="287" spans="1:26" x14ac:dyDescent="0.2">
      <c r="A287" s="14">
        <v>32</v>
      </c>
      <c r="B287" s="15" t="s">
        <v>1904</v>
      </c>
      <c r="C287" s="15" t="s">
        <v>138</v>
      </c>
      <c r="D287" s="16">
        <v>2025</v>
      </c>
      <c r="E287" s="16">
        <v>8</v>
      </c>
      <c r="F287" s="16" t="s">
        <v>1423</v>
      </c>
      <c r="G287" s="15" t="s">
        <v>1</v>
      </c>
      <c r="H287" s="15" t="s">
        <v>1905</v>
      </c>
      <c r="I287" s="51">
        <v>0</v>
      </c>
      <c r="J287" s="51">
        <v>1</v>
      </c>
      <c r="K287" s="51">
        <v>0</v>
      </c>
      <c r="L287" s="51">
        <v>0</v>
      </c>
      <c r="M287" s="15" t="s">
        <v>1433</v>
      </c>
      <c r="N287" s="17">
        <v>110011112073</v>
      </c>
      <c r="O287" s="14" t="s">
        <v>1909</v>
      </c>
      <c r="P287" s="17">
        <v>110011112073</v>
      </c>
      <c r="Q287" s="14" t="s">
        <v>1909</v>
      </c>
      <c r="R287" s="16" t="s">
        <v>1428</v>
      </c>
      <c r="S287" s="16"/>
      <c r="T287" s="16"/>
      <c r="U287" s="16"/>
      <c r="V287" s="16"/>
      <c r="W287" s="16">
        <v>13.548414838407609</v>
      </c>
      <c r="X287" s="16" t="s">
        <v>1643</v>
      </c>
      <c r="Y287" s="16">
        <v>14.61025868115104</v>
      </c>
      <c r="Z287" s="16" t="s">
        <v>1643</v>
      </c>
    </row>
    <row r="288" spans="1:26" x14ac:dyDescent="0.2">
      <c r="A288" s="14">
        <v>33</v>
      </c>
      <c r="B288" s="15" t="s">
        <v>1910</v>
      </c>
      <c r="C288" s="15" t="s">
        <v>1911</v>
      </c>
      <c r="D288" s="16">
        <v>2025</v>
      </c>
      <c r="E288" s="16">
        <v>11</v>
      </c>
      <c r="F288" s="16" t="s">
        <v>1662</v>
      </c>
      <c r="G288" s="14" t="s">
        <v>71</v>
      </c>
      <c r="H288" s="15" t="s">
        <v>1912</v>
      </c>
      <c r="I288" s="51">
        <v>0</v>
      </c>
      <c r="J288" s="51">
        <v>0</v>
      </c>
      <c r="K288" s="51">
        <v>1</v>
      </c>
      <c r="L288" s="51">
        <v>0</v>
      </c>
      <c r="M288" s="15" t="s">
        <v>1425</v>
      </c>
      <c r="N288" s="17">
        <v>111001086665</v>
      </c>
      <c r="O288" s="15" t="s">
        <v>1913</v>
      </c>
      <c r="P288" s="17">
        <v>111001086665</v>
      </c>
      <c r="Q288" s="14" t="s">
        <v>1914</v>
      </c>
      <c r="R288" s="16" t="s">
        <v>1428</v>
      </c>
      <c r="S288" s="16">
        <v>11100108666501</v>
      </c>
      <c r="T288" s="16">
        <v>864</v>
      </c>
      <c r="U288" s="16">
        <v>28</v>
      </c>
      <c r="V288" s="16" t="s">
        <v>1666</v>
      </c>
      <c r="W288" s="16">
        <v>30.396421694548192</v>
      </c>
      <c r="X288" s="16" t="s">
        <v>1429</v>
      </c>
      <c r="Y288" s="16">
        <v>23.982348821382519</v>
      </c>
      <c r="Z288" s="16" t="s">
        <v>1429</v>
      </c>
    </row>
    <row r="289" spans="1:26" x14ac:dyDescent="0.2">
      <c r="A289" s="14">
        <v>33</v>
      </c>
      <c r="B289" s="15" t="s">
        <v>1910</v>
      </c>
      <c r="C289" s="15" t="s">
        <v>1911</v>
      </c>
      <c r="D289" s="16">
        <v>2025</v>
      </c>
      <c r="E289" s="16">
        <v>11</v>
      </c>
      <c r="F289" s="16" t="s">
        <v>1662</v>
      </c>
      <c r="G289" s="14" t="s">
        <v>71</v>
      </c>
      <c r="H289" s="15" t="s">
        <v>1912</v>
      </c>
      <c r="I289" s="51">
        <v>0</v>
      </c>
      <c r="J289" s="51">
        <v>0</v>
      </c>
      <c r="K289" s="51">
        <v>1</v>
      </c>
      <c r="L289" s="51">
        <v>0</v>
      </c>
      <c r="M289" s="15" t="s">
        <v>1425</v>
      </c>
      <c r="N289" s="17">
        <v>111769003424</v>
      </c>
      <c r="O289" s="15" t="s">
        <v>1915</v>
      </c>
      <c r="P289" s="17">
        <v>111769003424</v>
      </c>
      <c r="Q289" s="14" t="s">
        <v>1916</v>
      </c>
      <c r="R289" s="16" t="s">
        <v>1428</v>
      </c>
      <c r="S289" s="16">
        <v>11176900342401</v>
      </c>
      <c r="T289" s="16">
        <v>4740</v>
      </c>
      <c r="U289" s="16">
        <v>28</v>
      </c>
      <c r="V289" s="16" t="s">
        <v>1666</v>
      </c>
      <c r="W289" s="16">
        <v>30.396421694548192</v>
      </c>
      <c r="X289" s="16" t="s">
        <v>1429</v>
      </c>
      <c r="Y289" s="16">
        <v>23.982348821382519</v>
      </c>
      <c r="Z289" s="16" t="s">
        <v>1429</v>
      </c>
    </row>
    <row r="290" spans="1:26" x14ac:dyDescent="0.2">
      <c r="A290" s="14">
        <v>34</v>
      </c>
      <c r="B290" s="15" t="s">
        <v>1917</v>
      </c>
      <c r="C290" s="15" t="s">
        <v>1918</v>
      </c>
      <c r="D290" s="16">
        <v>2025</v>
      </c>
      <c r="E290" s="16">
        <v>11</v>
      </c>
      <c r="F290" s="16" t="s">
        <v>1662</v>
      </c>
      <c r="G290" s="14" t="s">
        <v>71</v>
      </c>
      <c r="H290" s="15" t="s">
        <v>1919</v>
      </c>
      <c r="I290" s="51">
        <v>0</v>
      </c>
      <c r="J290" s="51">
        <v>0</v>
      </c>
      <c r="K290" s="51">
        <v>1</v>
      </c>
      <c r="L290" s="51">
        <v>0</v>
      </c>
      <c r="M290" s="15" t="s">
        <v>1425</v>
      </c>
      <c r="N290" s="17">
        <v>111769000956</v>
      </c>
      <c r="O290" s="15" t="s">
        <v>1920</v>
      </c>
      <c r="P290" s="17">
        <v>111769000956</v>
      </c>
      <c r="Q290" s="14" t="s">
        <v>1921</v>
      </c>
      <c r="R290" s="16" t="s">
        <v>1428</v>
      </c>
      <c r="S290" s="16">
        <v>11176900095601</v>
      </c>
      <c r="T290" s="16">
        <v>827</v>
      </c>
      <c r="U290" s="16">
        <v>19</v>
      </c>
      <c r="V290" s="16" t="s">
        <v>1922</v>
      </c>
      <c r="W290" s="16">
        <v>18.379560108824059</v>
      </c>
      <c r="X290" s="16" t="s">
        <v>1445</v>
      </c>
      <c r="Y290" s="16">
        <v>15.0361293402936</v>
      </c>
      <c r="Z290" s="16" t="s">
        <v>1643</v>
      </c>
    </row>
    <row r="291" spans="1:26" x14ac:dyDescent="0.2">
      <c r="A291" s="14">
        <v>35</v>
      </c>
      <c r="B291" s="15" t="s">
        <v>1923</v>
      </c>
      <c r="C291" s="15" t="s">
        <v>1924</v>
      </c>
      <c r="D291" s="16">
        <v>2025</v>
      </c>
      <c r="E291" s="16">
        <v>17</v>
      </c>
      <c r="F291" s="16" t="s">
        <v>1655</v>
      </c>
      <c r="G291" s="14" t="s">
        <v>69</v>
      </c>
      <c r="H291" s="15" t="s">
        <v>1925</v>
      </c>
      <c r="I291" s="51">
        <v>0</v>
      </c>
      <c r="J291" s="51">
        <v>0</v>
      </c>
      <c r="K291" s="51">
        <v>1</v>
      </c>
      <c r="L291" s="51">
        <v>0</v>
      </c>
      <c r="M291" s="15" t="s">
        <v>1425</v>
      </c>
      <c r="N291" s="17">
        <v>111001013323</v>
      </c>
      <c r="O291" s="15" t="s">
        <v>1926</v>
      </c>
      <c r="P291" s="17">
        <v>111001013323</v>
      </c>
      <c r="Q291" s="14" t="s">
        <v>1927</v>
      </c>
      <c r="R291" s="16" t="s">
        <v>1428</v>
      </c>
      <c r="S291" s="16">
        <v>11100101332301</v>
      </c>
      <c r="T291" s="16">
        <v>1147</v>
      </c>
      <c r="U291" s="16">
        <v>94</v>
      </c>
      <c r="V291" s="16" t="s">
        <v>473</v>
      </c>
      <c r="W291" s="16">
        <v>31.053008806213871</v>
      </c>
      <c r="X291" s="16" t="s">
        <v>1429</v>
      </c>
      <c r="Y291" s="16">
        <v>28.571973422838109</v>
      </c>
      <c r="Z291" s="16" t="s">
        <v>1429</v>
      </c>
    </row>
    <row r="292" spans="1:26" x14ac:dyDescent="0.2">
      <c r="A292" s="14">
        <v>36</v>
      </c>
      <c r="B292" s="15" t="s">
        <v>1928</v>
      </c>
      <c r="C292" s="15" t="s">
        <v>273</v>
      </c>
      <c r="D292" s="16">
        <v>2025</v>
      </c>
      <c r="E292" s="16">
        <v>4</v>
      </c>
      <c r="F292" s="16" t="s">
        <v>1492</v>
      </c>
      <c r="G292" s="14" t="s">
        <v>25</v>
      </c>
      <c r="H292" s="15" t="s">
        <v>1929</v>
      </c>
      <c r="I292" s="51">
        <v>0</v>
      </c>
      <c r="J292" s="51">
        <v>0</v>
      </c>
      <c r="K292" s="51">
        <v>1</v>
      </c>
      <c r="L292" s="51">
        <v>0</v>
      </c>
      <c r="M292" s="15" t="s">
        <v>1425</v>
      </c>
      <c r="N292" s="17">
        <v>111001015903</v>
      </c>
      <c r="O292" s="15" t="s">
        <v>1930</v>
      </c>
      <c r="P292" s="17">
        <v>111001015903</v>
      </c>
      <c r="Q292" s="14" t="s">
        <v>1931</v>
      </c>
      <c r="R292" s="16" t="s">
        <v>1428</v>
      </c>
      <c r="S292" s="16">
        <v>11100101590301</v>
      </c>
      <c r="T292" s="16">
        <v>1127</v>
      </c>
      <c r="U292" s="16">
        <v>34</v>
      </c>
      <c r="V292" s="16" t="s">
        <v>1495</v>
      </c>
      <c r="W292" s="16">
        <v>29.933338118131399</v>
      </c>
      <c r="X292" s="16" t="s">
        <v>1429</v>
      </c>
      <c r="Y292" s="16">
        <v>31.077433241863691</v>
      </c>
      <c r="Z292" s="16" t="s">
        <v>1429</v>
      </c>
    </row>
    <row r="293" spans="1:26" x14ac:dyDescent="0.2">
      <c r="A293" s="14">
        <v>36</v>
      </c>
      <c r="B293" s="15" t="s">
        <v>1928</v>
      </c>
      <c r="C293" s="15" t="s">
        <v>273</v>
      </c>
      <c r="D293" s="16">
        <v>2025</v>
      </c>
      <c r="E293" s="16">
        <v>4</v>
      </c>
      <c r="F293" s="16" t="s">
        <v>1492</v>
      </c>
      <c r="G293" s="14" t="s">
        <v>25</v>
      </c>
      <c r="H293" s="15" t="s">
        <v>1929</v>
      </c>
      <c r="I293" s="51">
        <v>0</v>
      </c>
      <c r="J293" s="51">
        <v>0</v>
      </c>
      <c r="K293" s="51">
        <v>1</v>
      </c>
      <c r="L293" s="51">
        <v>0</v>
      </c>
      <c r="M293" s="15" t="s">
        <v>1425</v>
      </c>
      <c r="N293" s="17">
        <v>111001032280</v>
      </c>
      <c r="O293" s="15" t="s">
        <v>1932</v>
      </c>
      <c r="P293" s="17">
        <v>111001032280</v>
      </c>
      <c r="Q293" s="14" t="s">
        <v>1933</v>
      </c>
      <c r="R293" s="16" t="s">
        <v>1428</v>
      </c>
      <c r="S293" s="16">
        <v>11100103228001</v>
      </c>
      <c r="T293" s="16">
        <v>708</v>
      </c>
      <c r="U293" s="16">
        <v>34</v>
      </c>
      <c r="V293" s="16" t="s">
        <v>1495</v>
      </c>
      <c r="W293" s="16">
        <v>29.933338118131399</v>
      </c>
      <c r="X293" s="16" t="s">
        <v>1429</v>
      </c>
      <c r="Y293" s="16">
        <v>31.077433241863691</v>
      </c>
      <c r="Z293" s="16" t="s">
        <v>1429</v>
      </c>
    </row>
    <row r="294" spans="1:26" x14ac:dyDescent="0.2">
      <c r="A294" s="14">
        <v>36</v>
      </c>
      <c r="B294" s="15" t="s">
        <v>1928</v>
      </c>
      <c r="C294" s="15" t="s">
        <v>273</v>
      </c>
      <c r="D294" s="16">
        <v>2025</v>
      </c>
      <c r="E294" s="16">
        <v>4</v>
      </c>
      <c r="F294" s="16" t="s">
        <v>1492</v>
      </c>
      <c r="G294" s="14" t="s">
        <v>25</v>
      </c>
      <c r="H294" s="15" t="s">
        <v>1929</v>
      </c>
      <c r="I294" s="51">
        <v>0</v>
      </c>
      <c r="J294" s="51">
        <v>0</v>
      </c>
      <c r="K294" s="51">
        <v>0</v>
      </c>
      <c r="L294" s="51">
        <v>1</v>
      </c>
      <c r="M294" s="15" t="s">
        <v>1454</v>
      </c>
      <c r="N294" s="17">
        <v>311001011877</v>
      </c>
      <c r="O294" s="15" t="s">
        <v>274</v>
      </c>
      <c r="P294" s="17">
        <v>311001011877</v>
      </c>
      <c r="Q294" s="14" t="s">
        <v>1934</v>
      </c>
      <c r="R294" s="16" t="s">
        <v>1428</v>
      </c>
      <c r="S294" s="16"/>
      <c r="T294" s="16">
        <v>109</v>
      </c>
      <c r="U294" s="16">
        <v>34</v>
      </c>
      <c r="V294" s="16" t="s">
        <v>1495</v>
      </c>
      <c r="W294" s="16">
        <v>29.933338118131399</v>
      </c>
      <c r="X294" s="16" t="s">
        <v>1429</v>
      </c>
      <c r="Y294" s="16">
        <v>31.077433241863691</v>
      </c>
      <c r="Z294" s="16" t="s">
        <v>1429</v>
      </c>
    </row>
    <row r="295" spans="1:26" x14ac:dyDescent="0.2">
      <c r="A295" s="14">
        <v>36</v>
      </c>
      <c r="B295" s="15" t="s">
        <v>1928</v>
      </c>
      <c r="C295" s="15" t="s">
        <v>273</v>
      </c>
      <c r="D295" s="16">
        <v>2025</v>
      </c>
      <c r="E295" s="16">
        <v>4</v>
      </c>
      <c r="F295" s="16" t="s">
        <v>1492</v>
      </c>
      <c r="G295" s="15" t="s">
        <v>25</v>
      </c>
      <c r="H295" s="15" t="s">
        <v>1929</v>
      </c>
      <c r="I295" s="51">
        <v>0</v>
      </c>
      <c r="J295" s="51">
        <v>1</v>
      </c>
      <c r="K295" s="51">
        <v>0</v>
      </c>
      <c r="L295" s="51">
        <v>0</v>
      </c>
      <c r="M295" s="15" t="s">
        <v>1433</v>
      </c>
      <c r="N295" s="17">
        <v>1100100134710</v>
      </c>
      <c r="O295" s="14" t="s">
        <v>1935</v>
      </c>
      <c r="P295" s="17">
        <v>1100100134710</v>
      </c>
      <c r="Q295" s="14" t="s">
        <v>1935</v>
      </c>
      <c r="R295" s="16" t="s">
        <v>1428</v>
      </c>
      <c r="S295" s="16"/>
      <c r="T295" s="16"/>
      <c r="U295" s="16"/>
      <c r="V295" s="16"/>
      <c r="W295" s="16">
        <v>29.933338118131399</v>
      </c>
      <c r="X295" s="16" t="s">
        <v>1429</v>
      </c>
      <c r="Y295" s="16">
        <v>31.077433241863691</v>
      </c>
      <c r="Z295" s="16" t="s">
        <v>1429</v>
      </c>
    </row>
    <row r="296" spans="1:26" x14ac:dyDescent="0.2">
      <c r="A296" s="14">
        <v>37</v>
      </c>
      <c r="B296" s="15" t="s">
        <v>1936</v>
      </c>
      <c r="C296" s="15" t="s">
        <v>1937</v>
      </c>
      <c r="D296" s="16">
        <v>2025</v>
      </c>
      <c r="E296" s="16">
        <v>4</v>
      </c>
      <c r="F296" s="16" t="s">
        <v>1492</v>
      </c>
      <c r="G296" s="14" t="s">
        <v>25</v>
      </c>
      <c r="H296" s="15" t="s">
        <v>1938</v>
      </c>
      <c r="I296" s="51">
        <v>0</v>
      </c>
      <c r="J296" s="51">
        <v>0</v>
      </c>
      <c r="K296" s="51">
        <v>1</v>
      </c>
      <c r="L296" s="51">
        <v>0</v>
      </c>
      <c r="M296" s="15" t="s">
        <v>1425</v>
      </c>
      <c r="N296" s="17">
        <v>111001015911</v>
      </c>
      <c r="O296" s="15" t="s">
        <v>1939</v>
      </c>
      <c r="P296" s="17">
        <v>111001015911</v>
      </c>
      <c r="Q296" s="14" t="s">
        <v>1940</v>
      </c>
      <c r="R296" s="16" t="s">
        <v>1428</v>
      </c>
      <c r="S296" s="16">
        <v>11100101591101</v>
      </c>
      <c r="T296" s="16">
        <v>2387</v>
      </c>
      <c r="U296" s="16">
        <v>32</v>
      </c>
      <c r="V296" s="16" t="s">
        <v>1941</v>
      </c>
      <c r="W296" s="16">
        <v>27.696676498587589</v>
      </c>
      <c r="X296" s="16" t="s">
        <v>1429</v>
      </c>
      <c r="Y296" s="16">
        <v>30.64729963841063</v>
      </c>
      <c r="Z296" s="16" t="s">
        <v>1429</v>
      </c>
    </row>
    <row r="297" spans="1:26" x14ac:dyDescent="0.2">
      <c r="A297" s="14">
        <v>37</v>
      </c>
      <c r="B297" s="15" t="s">
        <v>1936</v>
      </c>
      <c r="C297" s="15" t="s">
        <v>1937</v>
      </c>
      <c r="D297" s="16">
        <v>2025</v>
      </c>
      <c r="E297" s="16">
        <v>4</v>
      </c>
      <c r="F297" s="16" t="s">
        <v>1492</v>
      </c>
      <c r="G297" s="15" t="s">
        <v>25</v>
      </c>
      <c r="H297" s="15" t="s">
        <v>1938</v>
      </c>
      <c r="I297" s="51">
        <v>0</v>
      </c>
      <c r="J297" s="51">
        <v>1</v>
      </c>
      <c r="K297" s="51">
        <v>0</v>
      </c>
      <c r="L297" s="51">
        <v>0</v>
      </c>
      <c r="M297" s="15" t="s">
        <v>1433</v>
      </c>
      <c r="N297" s="17">
        <v>1100100134749</v>
      </c>
      <c r="O297" s="14" t="s">
        <v>1942</v>
      </c>
      <c r="P297" s="17">
        <v>1100100134749</v>
      </c>
      <c r="Q297" s="14" t="s">
        <v>1942</v>
      </c>
      <c r="R297" s="16" t="s">
        <v>1428</v>
      </c>
      <c r="S297" s="16"/>
      <c r="T297" s="16"/>
      <c r="U297" s="16"/>
      <c r="V297" s="16"/>
      <c r="W297" s="16">
        <v>27.696676498587589</v>
      </c>
      <c r="X297" s="16" t="s">
        <v>1429</v>
      </c>
      <c r="Y297" s="16">
        <v>30.64729963841063</v>
      </c>
      <c r="Z297" s="16" t="s">
        <v>1429</v>
      </c>
    </row>
    <row r="298" spans="1:26" x14ac:dyDescent="0.2">
      <c r="A298" s="14">
        <v>38</v>
      </c>
      <c r="B298" s="15" t="s">
        <v>1943</v>
      </c>
      <c r="C298" s="15" t="s">
        <v>345</v>
      </c>
      <c r="D298" s="16">
        <v>2025</v>
      </c>
      <c r="E298" s="16">
        <v>19</v>
      </c>
      <c r="F298" s="16" t="s">
        <v>1505</v>
      </c>
      <c r="G298" s="14" t="s">
        <v>30</v>
      </c>
      <c r="H298" s="15" t="s">
        <v>1944</v>
      </c>
      <c r="I298" s="51">
        <v>0</v>
      </c>
      <c r="J298" s="51">
        <v>0</v>
      </c>
      <c r="K298" s="51">
        <v>1</v>
      </c>
      <c r="L298" s="51">
        <v>0</v>
      </c>
      <c r="M298" s="15" t="s">
        <v>1425</v>
      </c>
      <c r="N298" s="17">
        <v>111001034240</v>
      </c>
      <c r="O298" s="15" t="s">
        <v>1945</v>
      </c>
      <c r="P298" s="17">
        <v>111001034240</v>
      </c>
      <c r="Q298" s="14" t="s">
        <v>1946</v>
      </c>
      <c r="R298" s="16" t="s">
        <v>1428</v>
      </c>
      <c r="S298" s="16">
        <v>11100103424001</v>
      </c>
      <c r="T298" s="16">
        <v>2012</v>
      </c>
      <c r="U298" s="16">
        <v>66</v>
      </c>
      <c r="V298" s="16" t="s">
        <v>345</v>
      </c>
      <c r="W298" s="16">
        <v>22.81224215833112</v>
      </c>
      <c r="X298" s="16" t="s">
        <v>1429</v>
      </c>
      <c r="Y298" s="16">
        <v>20.417465232058358</v>
      </c>
      <c r="Z298" s="16" t="s">
        <v>1429</v>
      </c>
    </row>
    <row r="299" spans="1:26" x14ac:dyDescent="0.2">
      <c r="A299" s="14">
        <v>38</v>
      </c>
      <c r="B299" s="15" t="s">
        <v>1943</v>
      </c>
      <c r="C299" s="15" t="s">
        <v>345</v>
      </c>
      <c r="D299" s="16">
        <v>2025</v>
      </c>
      <c r="E299" s="16">
        <v>19</v>
      </c>
      <c r="F299" s="16" t="s">
        <v>1505</v>
      </c>
      <c r="G299" s="14" t="s">
        <v>30</v>
      </c>
      <c r="H299" s="15" t="s">
        <v>1944</v>
      </c>
      <c r="I299" s="51">
        <v>0</v>
      </c>
      <c r="J299" s="51">
        <v>0</v>
      </c>
      <c r="K299" s="51">
        <v>1</v>
      </c>
      <c r="L299" s="51">
        <v>0</v>
      </c>
      <c r="M299" s="15" t="s">
        <v>1425</v>
      </c>
      <c r="N299" s="17">
        <v>111001076937</v>
      </c>
      <c r="O299" s="15" t="s">
        <v>1947</v>
      </c>
      <c r="P299" s="17">
        <v>111001013633</v>
      </c>
      <c r="Q299" s="14" t="s">
        <v>1948</v>
      </c>
      <c r="R299" s="16" t="s">
        <v>1428</v>
      </c>
      <c r="S299" s="16">
        <v>11100107693702</v>
      </c>
      <c r="T299" s="16">
        <v>776</v>
      </c>
      <c r="U299" s="16">
        <v>66</v>
      </c>
      <c r="V299" s="16" t="s">
        <v>345</v>
      </c>
      <c r="W299" s="16">
        <v>22.81224215833112</v>
      </c>
      <c r="X299" s="16" t="s">
        <v>1429</v>
      </c>
      <c r="Y299" s="16">
        <v>20.417465232058358</v>
      </c>
      <c r="Z299" s="16" t="s">
        <v>1429</v>
      </c>
    </row>
    <row r="300" spans="1:26" x14ac:dyDescent="0.2">
      <c r="A300" s="14">
        <v>38</v>
      </c>
      <c r="B300" s="15" t="s">
        <v>1943</v>
      </c>
      <c r="C300" s="15" t="s">
        <v>345</v>
      </c>
      <c r="D300" s="16">
        <v>2025</v>
      </c>
      <c r="E300" s="16">
        <v>19</v>
      </c>
      <c r="F300" s="16" t="s">
        <v>1505</v>
      </c>
      <c r="G300" s="14" t="s">
        <v>30</v>
      </c>
      <c r="H300" s="15" t="s">
        <v>1944</v>
      </c>
      <c r="I300" s="51">
        <v>0</v>
      </c>
      <c r="J300" s="51">
        <v>0</v>
      </c>
      <c r="K300" s="51">
        <v>1</v>
      </c>
      <c r="L300" s="51">
        <v>0</v>
      </c>
      <c r="M300" s="15" t="s">
        <v>1425</v>
      </c>
      <c r="N300" s="17">
        <v>111001076937</v>
      </c>
      <c r="O300" s="15" t="s">
        <v>1947</v>
      </c>
      <c r="P300" s="17">
        <v>111001075213</v>
      </c>
      <c r="Q300" s="14" t="s">
        <v>1949</v>
      </c>
      <c r="R300" s="16" t="s">
        <v>1428</v>
      </c>
      <c r="S300" s="16">
        <v>11100107693703</v>
      </c>
      <c r="T300" s="16">
        <v>316</v>
      </c>
      <c r="U300" s="16">
        <v>66</v>
      </c>
      <c r="V300" s="16" t="s">
        <v>345</v>
      </c>
      <c r="W300" s="16">
        <v>22.81224215833112</v>
      </c>
      <c r="X300" s="16" t="s">
        <v>1429</v>
      </c>
      <c r="Y300" s="16">
        <v>20.417465232058358</v>
      </c>
      <c r="Z300" s="16" t="s">
        <v>1429</v>
      </c>
    </row>
    <row r="301" spans="1:26" x14ac:dyDescent="0.2">
      <c r="A301" s="14">
        <v>38</v>
      </c>
      <c r="B301" s="15" t="s">
        <v>1943</v>
      </c>
      <c r="C301" s="15" t="s">
        <v>345</v>
      </c>
      <c r="D301" s="16">
        <v>2025</v>
      </c>
      <c r="E301" s="16">
        <v>19</v>
      </c>
      <c r="F301" s="16" t="s">
        <v>1505</v>
      </c>
      <c r="G301" s="14" t="s">
        <v>30</v>
      </c>
      <c r="H301" s="15" t="s">
        <v>1944</v>
      </c>
      <c r="I301" s="51">
        <v>0</v>
      </c>
      <c r="J301" s="51">
        <v>0</v>
      </c>
      <c r="K301" s="51">
        <v>0</v>
      </c>
      <c r="L301" s="51">
        <v>1</v>
      </c>
      <c r="M301" s="15" t="s">
        <v>1454</v>
      </c>
      <c r="N301" s="17">
        <v>311001094730</v>
      </c>
      <c r="O301" s="15" t="s">
        <v>83</v>
      </c>
      <c r="P301" s="17">
        <v>311001094730</v>
      </c>
      <c r="Q301" s="14" t="s">
        <v>1950</v>
      </c>
      <c r="R301" s="16" t="s">
        <v>1428</v>
      </c>
      <c r="S301" s="16"/>
      <c r="T301" s="16">
        <v>526</v>
      </c>
      <c r="U301" s="16">
        <v>66</v>
      </c>
      <c r="V301" s="16" t="s">
        <v>345</v>
      </c>
      <c r="W301" s="16">
        <v>22.81224215833112</v>
      </c>
      <c r="X301" s="16" t="s">
        <v>1429</v>
      </c>
      <c r="Y301" s="16">
        <v>20.417465232058358</v>
      </c>
      <c r="Z301" s="16" t="s">
        <v>1429</v>
      </c>
    </row>
    <row r="302" spans="1:26" x14ac:dyDescent="0.2">
      <c r="A302" s="14">
        <v>38</v>
      </c>
      <c r="B302" s="15" t="s">
        <v>1943</v>
      </c>
      <c r="C302" s="15" t="s">
        <v>345</v>
      </c>
      <c r="D302" s="16">
        <v>2025</v>
      </c>
      <c r="E302" s="16">
        <v>19</v>
      </c>
      <c r="F302" s="16" t="s">
        <v>1505</v>
      </c>
      <c r="G302" s="15" t="s">
        <v>30</v>
      </c>
      <c r="H302" s="15" t="s">
        <v>1944</v>
      </c>
      <c r="I302" s="51">
        <v>0</v>
      </c>
      <c r="J302" s="51">
        <v>1</v>
      </c>
      <c r="K302" s="51">
        <v>0</v>
      </c>
      <c r="L302" s="51">
        <v>0</v>
      </c>
      <c r="M302" s="15" t="s">
        <v>1433</v>
      </c>
      <c r="N302" s="17">
        <v>1100100014280</v>
      </c>
      <c r="O302" s="14" t="s">
        <v>1951</v>
      </c>
      <c r="P302" s="17">
        <v>1100100014280</v>
      </c>
      <c r="Q302" s="14" t="s">
        <v>1951</v>
      </c>
      <c r="R302" s="16" t="s">
        <v>1428</v>
      </c>
      <c r="S302" s="16"/>
      <c r="T302" s="16"/>
      <c r="U302" s="16"/>
      <c r="V302" s="16"/>
      <c r="W302" s="16">
        <v>22.81224215833112</v>
      </c>
      <c r="X302" s="16" t="s">
        <v>1429</v>
      </c>
      <c r="Y302" s="16">
        <v>20.417465232058358</v>
      </c>
      <c r="Z302" s="16" t="s">
        <v>1429</v>
      </c>
    </row>
    <row r="303" spans="1:26" x14ac:dyDescent="0.2">
      <c r="A303" s="14">
        <v>38</v>
      </c>
      <c r="B303" s="15" t="s">
        <v>1943</v>
      </c>
      <c r="C303" s="15" t="s">
        <v>345</v>
      </c>
      <c r="D303" s="16">
        <v>2025</v>
      </c>
      <c r="E303" s="16">
        <v>19</v>
      </c>
      <c r="F303" s="16" t="s">
        <v>1505</v>
      </c>
      <c r="G303" s="15" t="s">
        <v>30</v>
      </c>
      <c r="H303" s="15" t="s">
        <v>1944</v>
      </c>
      <c r="I303" s="51">
        <v>0</v>
      </c>
      <c r="J303" s="51">
        <v>1</v>
      </c>
      <c r="K303" s="51">
        <v>0</v>
      </c>
      <c r="L303" s="51">
        <v>0</v>
      </c>
      <c r="M303" s="15" t="s">
        <v>1433</v>
      </c>
      <c r="N303" s="17">
        <v>1100100063888</v>
      </c>
      <c r="O303" s="14" t="s">
        <v>1952</v>
      </c>
      <c r="P303" s="17">
        <v>1100100063888</v>
      </c>
      <c r="Q303" s="14" t="s">
        <v>1952</v>
      </c>
      <c r="R303" s="16" t="s">
        <v>1428</v>
      </c>
      <c r="S303" s="16"/>
      <c r="T303" s="16"/>
      <c r="U303" s="16"/>
      <c r="V303" s="16"/>
      <c r="W303" s="16">
        <v>22.81224215833112</v>
      </c>
      <c r="X303" s="16" t="s">
        <v>1429</v>
      </c>
      <c r="Y303" s="16">
        <v>20.417465232058358</v>
      </c>
      <c r="Z303" s="16" t="s">
        <v>1429</v>
      </c>
    </row>
    <row r="304" spans="1:26" x14ac:dyDescent="0.2">
      <c r="A304" s="14">
        <v>38</v>
      </c>
      <c r="B304" s="15" t="s">
        <v>1943</v>
      </c>
      <c r="C304" s="15" t="s">
        <v>345</v>
      </c>
      <c r="D304" s="16">
        <v>2025</v>
      </c>
      <c r="E304" s="16">
        <v>19</v>
      </c>
      <c r="F304" s="16" t="s">
        <v>1505</v>
      </c>
      <c r="G304" s="15" t="s">
        <v>30</v>
      </c>
      <c r="H304" s="15" t="s">
        <v>1944</v>
      </c>
      <c r="I304" s="51">
        <v>0</v>
      </c>
      <c r="J304" s="51">
        <v>1</v>
      </c>
      <c r="K304" s="51">
        <v>0</v>
      </c>
      <c r="L304" s="51">
        <v>0</v>
      </c>
      <c r="M304" s="15" t="s">
        <v>1433</v>
      </c>
      <c r="N304" s="17">
        <v>110011112607</v>
      </c>
      <c r="O304" s="14" t="s">
        <v>1953</v>
      </c>
      <c r="P304" s="17">
        <v>110011112607</v>
      </c>
      <c r="Q304" s="14" t="s">
        <v>1953</v>
      </c>
      <c r="R304" s="16" t="s">
        <v>1428</v>
      </c>
      <c r="S304" s="16"/>
      <c r="T304" s="16"/>
      <c r="U304" s="16"/>
      <c r="V304" s="16"/>
      <c r="W304" s="16">
        <v>22.81224215833112</v>
      </c>
      <c r="X304" s="16" t="s">
        <v>1429</v>
      </c>
      <c r="Y304" s="16">
        <v>20.417465232058358</v>
      </c>
      <c r="Z304" s="16" t="s">
        <v>1429</v>
      </c>
    </row>
    <row r="305" spans="1:26" x14ac:dyDescent="0.2">
      <c r="A305" s="14">
        <v>39</v>
      </c>
      <c r="B305" s="15" t="s">
        <v>1954</v>
      </c>
      <c r="C305" s="15" t="s">
        <v>267</v>
      </c>
      <c r="D305" s="16">
        <v>2025</v>
      </c>
      <c r="E305" s="16">
        <v>14</v>
      </c>
      <c r="F305" s="16" t="s">
        <v>1704</v>
      </c>
      <c r="G305" s="14" t="s">
        <v>256</v>
      </c>
      <c r="H305" s="15" t="s">
        <v>1955</v>
      </c>
      <c r="I305" s="51">
        <v>0</v>
      </c>
      <c r="J305" s="51">
        <v>0</v>
      </c>
      <c r="K305" s="51">
        <v>1</v>
      </c>
      <c r="L305" s="51">
        <v>0</v>
      </c>
      <c r="M305" s="15" t="s">
        <v>1425</v>
      </c>
      <c r="N305" s="17">
        <v>111001016250</v>
      </c>
      <c r="O305" s="15" t="s">
        <v>1956</v>
      </c>
      <c r="P305" s="17">
        <v>111001016250</v>
      </c>
      <c r="Q305" s="14" t="s">
        <v>1957</v>
      </c>
      <c r="R305" s="16" t="s">
        <v>1428</v>
      </c>
      <c r="S305" s="16">
        <v>11100101625001</v>
      </c>
      <c r="T305" s="16">
        <v>305</v>
      </c>
      <c r="U305" s="16">
        <v>102</v>
      </c>
      <c r="V305" s="16" t="s">
        <v>1723</v>
      </c>
      <c r="W305" s="16">
        <v>43.285381376119993</v>
      </c>
      <c r="X305" s="16" t="s">
        <v>1429</v>
      </c>
      <c r="Y305" s="16">
        <v>42.343233251109893</v>
      </c>
      <c r="Z305" s="16" t="s">
        <v>1429</v>
      </c>
    </row>
    <row r="306" spans="1:26" x14ac:dyDescent="0.2">
      <c r="A306" s="14">
        <v>39</v>
      </c>
      <c r="B306" s="15" t="s">
        <v>1954</v>
      </c>
      <c r="C306" s="15" t="s">
        <v>267</v>
      </c>
      <c r="D306" s="16">
        <v>2025</v>
      </c>
      <c r="E306" s="16">
        <v>14</v>
      </c>
      <c r="F306" s="16" t="s">
        <v>1704</v>
      </c>
      <c r="G306" s="14" t="s">
        <v>256</v>
      </c>
      <c r="H306" s="15" t="s">
        <v>1955</v>
      </c>
      <c r="I306" s="51">
        <v>0</v>
      </c>
      <c r="J306" s="51">
        <v>0</v>
      </c>
      <c r="K306" s="51">
        <v>1</v>
      </c>
      <c r="L306" s="51">
        <v>0</v>
      </c>
      <c r="M306" s="15" t="s">
        <v>1425</v>
      </c>
      <c r="N306" s="17">
        <v>111001016250</v>
      </c>
      <c r="O306" s="15" t="s">
        <v>1956</v>
      </c>
      <c r="P306" s="17">
        <v>111001016195</v>
      </c>
      <c r="Q306" s="14" t="s">
        <v>1958</v>
      </c>
      <c r="R306" s="16" t="s">
        <v>1428</v>
      </c>
      <c r="S306" s="16">
        <v>11100101625002</v>
      </c>
      <c r="T306" s="16">
        <v>309</v>
      </c>
      <c r="U306" s="16">
        <v>102</v>
      </c>
      <c r="V306" s="16" t="s">
        <v>1723</v>
      </c>
      <c r="W306" s="16">
        <v>43.285381376119993</v>
      </c>
      <c r="X306" s="16" t="s">
        <v>1429</v>
      </c>
      <c r="Y306" s="16">
        <v>42.343233251109893</v>
      </c>
      <c r="Z306" s="16" t="s">
        <v>1429</v>
      </c>
    </row>
    <row r="307" spans="1:26" x14ac:dyDescent="0.2">
      <c r="A307" s="14">
        <v>39</v>
      </c>
      <c r="B307" s="15" t="s">
        <v>1954</v>
      </c>
      <c r="C307" s="15" t="s">
        <v>267</v>
      </c>
      <c r="D307" s="16">
        <v>2025</v>
      </c>
      <c r="E307" s="16">
        <v>14</v>
      </c>
      <c r="F307" s="16" t="s">
        <v>1704</v>
      </c>
      <c r="G307" s="15" t="s">
        <v>256</v>
      </c>
      <c r="H307" s="15" t="s">
        <v>1955</v>
      </c>
      <c r="I307" s="51">
        <v>1</v>
      </c>
      <c r="J307" s="51">
        <v>0</v>
      </c>
      <c r="K307" s="51">
        <v>0</v>
      </c>
      <c r="L307" s="51">
        <v>0</v>
      </c>
      <c r="M307" s="15" t="s">
        <v>1438</v>
      </c>
      <c r="N307" s="17">
        <v>928</v>
      </c>
      <c r="O307" s="15" t="s">
        <v>267</v>
      </c>
      <c r="P307" s="17">
        <v>928</v>
      </c>
      <c r="Q307" s="14" t="s">
        <v>267</v>
      </c>
      <c r="R307" s="16" t="s">
        <v>1428</v>
      </c>
      <c r="S307" s="16"/>
      <c r="T307" s="16">
        <v>313</v>
      </c>
      <c r="U307" s="16"/>
      <c r="V307" s="16"/>
      <c r="W307" s="16">
        <v>43.285381376119993</v>
      </c>
      <c r="X307" s="16" t="s">
        <v>1429</v>
      </c>
      <c r="Y307" s="16">
        <v>42.343233251109893</v>
      </c>
      <c r="Z307" s="16" t="s">
        <v>1429</v>
      </c>
    </row>
    <row r="308" spans="1:26" ht="31" x14ac:dyDescent="0.2">
      <c r="A308" s="14">
        <v>40</v>
      </c>
      <c r="B308" s="15" t="s">
        <v>1959</v>
      </c>
      <c r="C308" s="15" t="s">
        <v>1960</v>
      </c>
      <c r="D308" s="16">
        <v>2025</v>
      </c>
      <c r="E308" s="16">
        <v>15</v>
      </c>
      <c r="F308" s="16" t="s">
        <v>1961</v>
      </c>
      <c r="G308" s="14" t="s">
        <v>41</v>
      </c>
      <c r="H308" s="15" t="s">
        <v>1962</v>
      </c>
      <c r="I308" s="51">
        <v>0</v>
      </c>
      <c r="J308" s="51">
        <v>0</v>
      </c>
      <c r="K308" s="51">
        <v>1</v>
      </c>
      <c r="L308" s="51">
        <v>0</v>
      </c>
      <c r="M308" s="15" t="s">
        <v>1425</v>
      </c>
      <c r="N308" s="17">
        <v>111001011908</v>
      </c>
      <c r="O308" s="66" t="s">
        <v>1963</v>
      </c>
      <c r="P308" s="17">
        <v>111001104205</v>
      </c>
      <c r="Q308" s="14" t="s">
        <v>1964</v>
      </c>
      <c r="R308" s="16" t="s">
        <v>1428</v>
      </c>
      <c r="S308" s="16">
        <v>11100101190802</v>
      </c>
      <c r="T308" s="16">
        <v>1543</v>
      </c>
      <c r="U308" s="16">
        <v>35</v>
      </c>
      <c r="V308" s="16" t="s">
        <v>1965</v>
      </c>
      <c r="W308" s="16">
        <v>6.5741502485096266</v>
      </c>
      <c r="X308" s="16" t="s">
        <v>1659</v>
      </c>
      <c r="Y308" s="16">
        <v>6.1693204760334606</v>
      </c>
      <c r="Z308" s="16" t="s">
        <v>1659</v>
      </c>
    </row>
    <row r="309" spans="1:26" x14ac:dyDescent="0.2">
      <c r="A309" s="14">
        <v>40</v>
      </c>
      <c r="B309" s="15" t="s">
        <v>1959</v>
      </c>
      <c r="C309" s="15" t="s">
        <v>1960</v>
      </c>
      <c r="D309" s="16">
        <v>2025</v>
      </c>
      <c r="E309" s="16">
        <v>15</v>
      </c>
      <c r="F309" s="16" t="s">
        <v>1961</v>
      </c>
      <c r="G309" s="14" t="s">
        <v>41</v>
      </c>
      <c r="H309" s="15" t="s">
        <v>1962</v>
      </c>
      <c r="I309" s="51">
        <v>0</v>
      </c>
      <c r="J309" s="51">
        <v>0</v>
      </c>
      <c r="K309" s="51">
        <v>1</v>
      </c>
      <c r="L309" s="51">
        <v>0</v>
      </c>
      <c r="M309" s="15" t="s">
        <v>1425</v>
      </c>
      <c r="N309" s="17">
        <v>111001086720</v>
      </c>
      <c r="O309" s="15" t="s">
        <v>1966</v>
      </c>
      <c r="P309" s="17">
        <v>111001086720</v>
      </c>
      <c r="Q309" s="14" t="s">
        <v>1967</v>
      </c>
      <c r="R309" s="16" t="s">
        <v>1428</v>
      </c>
      <c r="S309" s="16">
        <v>11100108672001</v>
      </c>
      <c r="T309" s="16">
        <v>1141</v>
      </c>
      <c r="U309" s="16">
        <v>35</v>
      </c>
      <c r="V309" s="16" t="s">
        <v>1965</v>
      </c>
      <c r="W309" s="16">
        <v>6.5741502485096266</v>
      </c>
      <c r="X309" s="16" t="s">
        <v>1659</v>
      </c>
      <c r="Y309" s="16">
        <v>6.1693204760334606</v>
      </c>
      <c r="Z309" s="16" t="s">
        <v>1659</v>
      </c>
    </row>
    <row r="310" spans="1:26" x14ac:dyDescent="0.2">
      <c r="A310" s="14">
        <v>40</v>
      </c>
      <c r="B310" s="15" t="s">
        <v>1959</v>
      </c>
      <c r="C310" s="15" t="s">
        <v>1960</v>
      </c>
      <c r="D310" s="16">
        <v>2025</v>
      </c>
      <c r="E310" s="16">
        <v>15</v>
      </c>
      <c r="F310" s="16" t="s">
        <v>1961</v>
      </c>
      <c r="G310" s="14" t="s">
        <v>41</v>
      </c>
      <c r="H310" s="15" t="s">
        <v>1962</v>
      </c>
      <c r="I310" s="51">
        <v>0</v>
      </c>
      <c r="J310" s="51">
        <v>0</v>
      </c>
      <c r="K310" s="51">
        <v>0</v>
      </c>
      <c r="L310" s="51">
        <v>1</v>
      </c>
      <c r="M310" s="15" t="s">
        <v>1454</v>
      </c>
      <c r="N310" s="17">
        <v>311001004692</v>
      </c>
      <c r="O310" s="15" t="s">
        <v>144</v>
      </c>
      <c r="P310" s="17">
        <v>311001004692</v>
      </c>
      <c r="Q310" s="14" t="s">
        <v>1968</v>
      </c>
      <c r="R310" s="16" t="s">
        <v>1428</v>
      </c>
      <c r="S310" s="16"/>
      <c r="T310" s="16">
        <v>113</v>
      </c>
      <c r="U310" s="16">
        <v>35</v>
      </c>
      <c r="V310" s="16" t="s">
        <v>1965</v>
      </c>
      <c r="W310" s="16">
        <v>6.5741502485096266</v>
      </c>
      <c r="X310" s="16" t="s">
        <v>1659</v>
      </c>
      <c r="Y310" s="16">
        <v>6.1693204760334606</v>
      </c>
      <c r="Z310" s="16" t="s">
        <v>1659</v>
      </c>
    </row>
    <row r="311" spans="1:26" x14ac:dyDescent="0.2">
      <c r="A311" s="14">
        <v>40</v>
      </c>
      <c r="B311" s="15" t="s">
        <v>1959</v>
      </c>
      <c r="C311" s="15" t="s">
        <v>1960</v>
      </c>
      <c r="D311" s="16">
        <v>2025</v>
      </c>
      <c r="E311" s="16">
        <v>15</v>
      </c>
      <c r="F311" s="16" t="s">
        <v>1961</v>
      </c>
      <c r="G311" s="14" t="s">
        <v>41</v>
      </c>
      <c r="H311" s="15" t="s">
        <v>1962</v>
      </c>
      <c r="I311" s="51">
        <v>0</v>
      </c>
      <c r="J311" s="51">
        <v>0</v>
      </c>
      <c r="K311" s="51">
        <v>0</v>
      </c>
      <c r="L311" s="51">
        <v>1</v>
      </c>
      <c r="M311" s="15" t="s">
        <v>1454</v>
      </c>
      <c r="N311" s="17">
        <v>311001096481</v>
      </c>
      <c r="O311" s="15" t="s">
        <v>145</v>
      </c>
      <c r="P311" s="17">
        <v>311001096481</v>
      </c>
      <c r="Q311" s="14" t="s">
        <v>1969</v>
      </c>
      <c r="R311" s="16" t="s">
        <v>1428</v>
      </c>
      <c r="S311" s="16"/>
      <c r="T311" s="16">
        <v>41</v>
      </c>
      <c r="U311" s="16">
        <v>35</v>
      </c>
      <c r="V311" s="16" t="s">
        <v>1965</v>
      </c>
      <c r="W311" s="16">
        <v>6.5741502485096266</v>
      </c>
      <c r="X311" s="16" t="s">
        <v>1659</v>
      </c>
      <c r="Y311" s="16">
        <v>6.1693204760334606</v>
      </c>
      <c r="Z311" s="16" t="s">
        <v>1659</v>
      </c>
    </row>
    <row r="312" spans="1:26" x14ac:dyDescent="0.2">
      <c r="A312" s="14">
        <v>40</v>
      </c>
      <c r="B312" s="15" t="s">
        <v>1959</v>
      </c>
      <c r="C312" s="15" t="s">
        <v>1960</v>
      </c>
      <c r="D312" s="16">
        <v>2025</v>
      </c>
      <c r="E312" s="16">
        <v>15</v>
      </c>
      <c r="F312" s="16" t="s">
        <v>1961</v>
      </c>
      <c r="G312" s="14" t="s">
        <v>41</v>
      </c>
      <c r="H312" s="15" t="s">
        <v>1962</v>
      </c>
      <c r="I312" s="51">
        <v>0</v>
      </c>
      <c r="J312" s="51">
        <v>0</v>
      </c>
      <c r="K312" s="51">
        <v>0</v>
      </c>
      <c r="L312" s="51">
        <v>1</v>
      </c>
      <c r="M312" s="15" t="s">
        <v>1454</v>
      </c>
      <c r="N312" s="17">
        <v>311001105961</v>
      </c>
      <c r="O312" s="15" t="s">
        <v>146</v>
      </c>
      <c r="P312" s="17">
        <v>311001105961</v>
      </c>
      <c r="Q312" s="14" t="s">
        <v>1970</v>
      </c>
      <c r="R312" s="16" t="s">
        <v>1428</v>
      </c>
      <c r="S312" s="16"/>
      <c r="T312" s="16">
        <v>124</v>
      </c>
      <c r="U312" s="16">
        <v>35</v>
      </c>
      <c r="V312" s="16" t="s">
        <v>1965</v>
      </c>
      <c r="W312" s="16">
        <v>6.5741502485096266</v>
      </c>
      <c r="X312" s="16" t="s">
        <v>1659</v>
      </c>
      <c r="Y312" s="16">
        <v>6.1693204760334606</v>
      </c>
      <c r="Z312" s="16" t="s">
        <v>1659</v>
      </c>
    </row>
    <row r="313" spans="1:26" x14ac:dyDescent="0.2">
      <c r="A313" s="14">
        <v>40</v>
      </c>
      <c r="B313" s="15" t="s">
        <v>1959</v>
      </c>
      <c r="C313" s="15" t="s">
        <v>1960</v>
      </c>
      <c r="D313" s="16">
        <v>2025</v>
      </c>
      <c r="E313" s="16">
        <v>15</v>
      </c>
      <c r="F313" s="16" t="s">
        <v>1961</v>
      </c>
      <c r="G313" s="15" t="s">
        <v>41</v>
      </c>
      <c r="H313" s="15" t="s">
        <v>1962</v>
      </c>
      <c r="I313" s="51">
        <v>0</v>
      </c>
      <c r="J313" s="51">
        <v>1</v>
      </c>
      <c r="K313" s="51">
        <v>0</v>
      </c>
      <c r="L313" s="51">
        <v>0</v>
      </c>
      <c r="M313" s="15" t="s">
        <v>1433</v>
      </c>
      <c r="N313" s="17">
        <v>1100100136700</v>
      </c>
      <c r="O313" s="14" t="s">
        <v>1971</v>
      </c>
      <c r="P313" s="17">
        <v>1100100136700</v>
      </c>
      <c r="Q313" s="14" t="s">
        <v>1971</v>
      </c>
      <c r="R313" s="16" t="s">
        <v>1428</v>
      </c>
      <c r="S313" s="16"/>
      <c r="T313" s="16"/>
      <c r="U313" s="16"/>
      <c r="V313" s="16"/>
      <c r="W313" s="16">
        <v>6.5741502485096266</v>
      </c>
      <c r="X313" s="16" t="s">
        <v>1659</v>
      </c>
      <c r="Y313" s="16">
        <v>6.1693204760334606</v>
      </c>
      <c r="Z313" s="16" t="s">
        <v>1659</v>
      </c>
    </row>
    <row r="314" spans="1:26" x14ac:dyDescent="0.2">
      <c r="A314" s="14">
        <v>40</v>
      </c>
      <c r="B314" s="15" t="s">
        <v>1959</v>
      </c>
      <c r="C314" s="15" t="s">
        <v>1960</v>
      </c>
      <c r="D314" s="16">
        <v>2025</v>
      </c>
      <c r="E314" s="16">
        <v>15</v>
      </c>
      <c r="F314" s="16" t="s">
        <v>1961</v>
      </c>
      <c r="G314" s="15" t="s">
        <v>41</v>
      </c>
      <c r="H314" s="15" t="s">
        <v>1962</v>
      </c>
      <c r="I314" s="51">
        <v>1</v>
      </c>
      <c r="J314" s="51">
        <v>0</v>
      </c>
      <c r="K314" s="51">
        <v>0</v>
      </c>
      <c r="L314" s="51">
        <v>0</v>
      </c>
      <c r="M314" s="15" t="s">
        <v>1438</v>
      </c>
      <c r="N314" s="17">
        <v>1384</v>
      </c>
      <c r="O314" s="15" t="s">
        <v>1972</v>
      </c>
      <c r="P314" s="17">
        <v>1384</v>
      </c>
      <c r="Q314" s="14" t="s">
        <v>1972</v>
      </c>
      <c r="R314" s="16" t="s">
        <v>1428</v>
      </c>
      <c r="S314" s="16"/>
      <c r="T314" s="16">
        <v>16</v>
      </c>
      <c r="U314" s="16"/>
      <c r="V314" s="16"/>
      <c r="W314" s="16">
        <v>6.5741502485096266</v>
      </c>
      <c r="X314" s="16" t="s">
        <v>1659</v>
      </c>
      <c r="Y314" s="16">
        <v>6.1693204760334606</v>
      </c>
      <c r="Z314" s="16" t="s">
        <v>1659</v>
      </c>
    </row>
    <row r="315" spans="1:26" x14ac:dyDescent="0.2">
      <c r="A315" s="14">
        <v>41</v>
      </c>
      <c r="B315" s="15" t="s">
        <v>1973</v>
      </c>
      <c r="C315" s="15" t="s">
        <v>1974</v>
      </c>
      <c r="D315" s="16">
        <v>2026</v>
      </c>
      <c r="E315" s="16">
        <v>15</v>
      </c>
      <c r="F315" s="16" t="s">
        <v>1961</v>
      </c>
      <c r="G315" s="14" t="s">
        <v>41</v>
      </c>
      <c r="H315" s="15" t="s">
        <v>1975</v>
      </c>
      <c r="I315" s="51">
        <v>0</v>
      </c>
      <c r="J315" s="51">
        <v>0</v>
      </c>
      <c r="K315" s="51">
        <v>1</v>
      </c>
      <c r="L315" s="51">
        <v>0</v>
      </c>
      <c r="M315" s="15" t="s">
        <v>1425</v>
      </c>
      <c r="N315" s="17">
        <v>111001012602</v>
      </c>
      <c r="O315" s="15" t="s">
        <v>1976</v>
      </c>
      <c r="P315" s="17">
        <v>111001012602</v>
      </c>
      <c r="Q315" s="14" t="s">
        <v>1977</v>
      </c>
      <c r="R315" s="16" t="s">
        <v>1428</v>
      </c>
      <c r="S315" s="17">
        <v>11100101260201</v>
      </c>
      <c r="T315" s="16">
        <v>1934</v>
      </c>
      <c r="U315" s="16">
        <v>38</v>
      </c>
      <c r="V315" s="16" t="s">
        <v>1978</v>
      </c>
      <c r="W315" s="16">
        <v>25.599958647914971</v>
      </c>
      <c r="X315" s="16" t="s">
        <v>1429</v>
      </c>
      <c r="Y315" s="16">
        <v>19.246863226720681</v>
      </c>
      <c r="Z315" s="16" t="s">
        <v>1445</v>
      </c>
    </row>
    <row r="316" spans="1:26" ht="16" x14ac:dyDescent="0.2">
      <c r="A316" s="14">
        <v>42</v>
      </c>
      <c r="B316" s="15" t="s">
        <v>1979</v>
      </c>
      <c r="C316" s="15" t="s">
        <v>1980</v>
      </c>
      <c r="D316" s="16">
        <v>2026</v>
      </c>
      <c r="E316" s="16">
        <v>12</v>
      </c>
      <c r="F316" s="16" t="s">
        <v>1981</v>
      </c>
      <c r="G316" s="14" t="s">
        <v>149</v>
      </c>
      <c r="H316" s="15" t="s">
        <v>1982</v>
      </c>
      <c r="I316" s="51">
        <v>0</v>
      </c>
      <c r="J316" s="51">
        <v>0</v>
      </c>
      <c r="K316" s="51">
        <v>1</v>
      </c>
      <c r="L316" s="51">
        <v>0</v>
      </c>
      <c r="M316" s="15" t="s">
        <v>1425</v>
      </c>
      <c r="N316" s="17">
        <v>111001011088</v>
      </c>
      <c r="O316" s="15" t="s">
        <v>1983</v>
      </c>
      <c r="P316" s="17">
        <v>111001011088</v>
      </c>
      <c r="Q316" s="67" t="s">
        <v>1984</v>
      </c>
      <c r="R316" s="16" t="s">
        <v>1428</v>
      </c>
      <c r="S316" s="17">
        <v>11100101108801</v>
      </c>
      <c r="T316" s="16">
        <v>447</v>
      </c>
      <c r="U316" s="16">
        <v>22</v>
      </c>
      <c r="V316" s="16" t="s">
        <v>1985</v>
      </c>
      <c r="W316" s="16">
        <v>13.385126211952009</v>
      </c>
      <c r="X316" s="16" t="s">
        <v>1643</v>
      </c>
      <c r="Y316" s="16">
        <v>12.799286120115969</v>
      </c>
      <c r="Z316" s="16" t="s">
        <v>1643</v>
      </c>
    </row>
    <row r="317" spans="1:26" x14ac:dyDescent="0.2">
      <c r="A317" s="14">
        <v>42</v>
      </c>
      <c r="B317" s="15" t="s">
        <v>1979</v>
      </c>
      <c r="C317" s="15" t="s">
        <v>1980</v>
      </c>
      <c r="D317" s="16">
        <v>2026</v>
      </c>
      <c r="E317" s="16">
        <v>12</v>
      </c>
      <c r="F317" s="16" t="s">
        <v>1981</v>
      </c>
      <c r="G317" s="14" t="s">
        <v>149</v>
      </c>
      <c r="H317" s="15" t="s">
        <v>1982</v>
      </c>
      <c r="I317" s="51">
        <v>0</v>
      </c>
      <c r="J317" s="51">
        <v>0</v>
      </c>
      <c r="K317" s="51">
        <v>0</v>
      </c>
      <c r="L317" s="51">
        <v>1</v>
      </c>
      <c r="M317" s="15" t="s">
        <v>1454</v>
      </c>
      <c r="N317" s="17">
        <v>311001001031</v>
      </c>
      <c r="O317" s="15" t="s">
        <v>148</v>
      </c>
      <c r="P317" s="17">
        <v>311001001031</v>
      </c>
      <c r="Q317" s="14" t="s">
        <v>1986</v>
      </c>
      <c r="R317" s="16" t="s">
        <v>1428</v>
      </c>
      <c r="S317" s="16"/>
      <c r="T317" s="16">
        <v>315</v>
      </c>
      <c r="U317" s="16">
        <v>22</v>
      </c>
      <c r="V317" s="16" t="s">
        <v>1985</v>
      </c>
      <c r="W317" s="16">
        <v>13.385126211952009</v>
      </c>
      <c r="X317" s="16" t="s">
        <v>1643</v>
      </c>
      <c r="Y317" s="16">
        <v>12.799286120115969</v>
      </c>
      <c r="Z317" s="16" t="s">
        <v>1643</v>
      </c>
    </row>
    <row r="318" spans="1:26" x14ac:dyDescent="0.2">
      <c r="A318" s="14">
        <v>43</v>
      </c>
      <c r="B318" s="15" t="s">
        <v>1987</v>
      </c>
      <c r="C318" s="15" t="s">
        <v>1988</v>
      </c>
      <c r="D318" s="16">
        <v>2026</v>
      </c>
      <c r="E318" s="16">
        <v>7</v>
      </c>
      <c r="F318" s="16" t="s">
        <v>1693</v>
      </c>
      <c r="G318" s="14" t="s">
        <v>6</v>
      </c>
      <c r="H318" s="15" t="s">
        <v>1989</v>
      </c>
      <c r="I318" s="51">
        <v>0</v>
      </c>
      <c r="J318" s="51">
        <v>0</v>
      </c>
      <c r="K318" s="51">
        <v>1</v>
      </c>
      <c r="L318" s="51">
        <v>0</v>
      </c>
      <c r="M318" s="15" t="s">
        <v>1425</v>
      </c>
      <c r="N318" s="17">
        <v>111001104329</v>
      </c>
      <c r="O318" s="15" t="s">
        <v>1990</v>
      </c>
      <c r="P318" s="17">
        <v>111001104329</v>
      </c>
      <c r="Q318" s="14" t="s">
        <v>1991</v>
      </c>
      <c r="R318" s="16" t="s">
        <v>1428</v>
      </c>
      <c r="S318" s="17">
        <v>11100110432901</v>
      </c>
      <c r="T318" s="16">
        <v>3744</v>
      </c>
      <c r="U318" s="16">
        <v>87</v>
      </c>
      <c r="V318" s="16" t="s">
        <v>1992</v>
      </c>
      <c r="W318" s="16">
        <v>17.53757535895911</v>
      </c>
      <c r="X318" s="16" t="s">
        <v>1643</v>
      </c>
      <c r="Y318" s="16">
        <v>17.815565313329088</v>
      </c>
      <c r="Z318" s="16" t="s">
        <v>1445</v>
      </c>
    </row>
    <row r="319" spans="1:26" x14ac:dyDescent="0.2">
      <c r="A319" s="14">
        <v>43</v>
      </c>
      <c r="B319" s="15" t="s">
        <v>1987</v>
      </c>
      <c r="C319" s="15" t="s">
        <v>1988</v>
      </c>
      <c r="D319" s="16">
        <v>2026</v>
      </c>
      <c r="E319" s="16">
        <v>7</v>
      </c>
      <c r="F319" s="16" t="s">
        <v>1693</v>
      </c>
      <c r="G319" s="14" t="s">
        <v>6</v>
      </c>
      <c r="H319" s="15" t="s">
        <v>1989</v>
      </c>
      <c r="I319" s="51">
        <v>0</v>
      </c>
      <c r="J319" s="51">
        <v>0</v>
      </c>
      <c r="K319" s="51">
        <v>1</v>
      </c>
      <c r="L319" s="51">
        <v>0</v>
      </c>
      <c r="M319" s="15" t="s">
        <v>1425</v>
      </c>
      <c r="N319" s="17">
        <v>111001106950</v>
      </c>
      <c r="O319" s="15" t="s">
        <v>1993</v>
      </c>
      <c r="P319" s="17">
        <v>111001106950</v>
      </c>
      <c r="Q319" s="14" t="s">
        <v>1994</v>
      </c>
      <c r="R319" s="16" t="s">
        <v>1428</v>
      </c>
      <c r="S319" s="17">
        <v>11100110695001</v>
      </c>
      <c r="T319" s="16">
        <v>3167</v>
      </c>
      <c r="U319" s="16">
        <v>87</v>
      </c>
      <c r="V319" s="16" t="s">
        <v>1992</v>
      </c>
      <c r="W319" s="16">
        <v>17.53757535895911</v>
      </c>
      <c r="X319" s="16" t="s">
        <v>1643</v>
      </c>
      <c r="Y319" s="16">
        <v>17.815565313329088</v>
      </c>
      <c r="Z319" s="16" t="s">
        <v>1445</v>
      </c>
    </row>
    <row r="320" spans="1:26" ht="16" x14ac:dyDescent="0.2">
      <c r="A320" s="14">
        <v>43</v>
      </c>
      <c r="B320" s="15" t="s">
        <v>1987</v>
      </c>
      <c r="C320" s="15" t="s">
        <v>1988</v>
      </c>
      <c r="D320" s="16">
        <v>2026</v>
      </c>
      <c r="E320" s="16">
        <v>7</v>
      </c>
      <c r="F320" s="16" t="s">
        <v>1693</v>
      </c>
      <c r="G320" s="14" t="s">
        <v>6</v>
      </c>
      <c r="H320" s="15" t="s">
        <v>1989</v>
      </c>
      <c r="I320" s="51">
        <v>0</v>
      </c>
      <c r="J320" s="51">
        <v>0</v>
      </c>
      <c r="K320" s="51">
        <v>1</v>
      </c>
      <c r="L320" s="51">
        <v>0</v>
      </c>
      <c r="M320" s="15" t="s">
        <v>1425</v>
      </c>
      <c r="N320" s="17">
        <v>111001801098</v>
      </c>
      <c r="O320" s="66" t="s">
        <v>157</v>
      </c>
      <c r="P320" s="17">
        <v>111001801098</v>
      </c>
      <c r="Q320" s="14" t="s">
        <v>1995</v>
      </c>
      <c r="R320" s="16" t="s">
        <v>1428</v>
      </c>
      <c r="S320" s="17">
        <v>11100180109801</v>
      </c>
      <c r="T320" s="16">
        <v>1985</v>
      </c>
      <c r="U320" s="16">
        <v>87</v>
      </c>
      <c r="V320" s="16" t="s">
        <v>1992</v>
      </c>
      <c r="W320" s="16">
        <v>17.53757535895911</v>
      </c>
      <c r="X320" s="16" t="s">
        <v>1643</v>
      </c>
      <c r="Y320" s="16">
        <v>17.815565313329088</v>
      </c>
      <c r="Z320" s="16" t="s">
        <v>1445</v>
      </c>
    </row>
    <row r="321" spans="1:26" x14ac:dyDescent="0.2">
      <c r="A321" s="14">
        <v>43</v>
      </c>
      <c r="B321" s="15" t="s">
        <v>1987</v>
      </c>
      <c r="C321" s="15" t="s">
        <v>1988</v>
      </c>
      <c r="D321" s="16">
        <v>2026</v>
      </c>
      <c r="E321" s="16">
        <v>7</v>
      </c>
      <c r="F321" s="16" t="s">
        <v>1693</v>
      </c>
      <c r="G321" s="14" t="s">
        <v>6</v>
      </c>
      <c r="H321" s="15" t="s">
        <v>1989</v>
      </c>
      <c r="I321" s="51">
        <v>0</v>
      </c>
      <c r="J321" s="51">
        <v>0</v>
      </c>
      <c r="K321" s="51">
        <v>0</v>
      </c>
      <c r="L321" s="51">
        <v>1</v>
      </c>
      <c r="M321" s="15" t="s">
        <v>1454</v>
      </c>
      <c r="N321" s="17">
        <v>311001032637</v>
      </c>
      <c r="O321" s="15" t="s">
        <v>153</v>
      </c>
      <c r="P321" s="17">
        <v>311001032637</v>
      </c>
      <c r="Q321" s="14" t="s">
        <v>1996</v>
      </c>
      <c r="R321" s="16" t="s">
        <v>1428</v>
      </c>
      <c r="S321" s="16"/>
      <c r="T321" s="16">
        <v>487</v>
      </c>
      <c r="U321" s="16">
        <v>87</v>
      </c>
      <c r="V321" s="16" t="s">
        <v>1992</v>
      </c>
      <c r="W321" s="16">
        <v>17.53757535895911</v>
      </c>
      <c r="X321" s="16" t="s">
        <v>1643</v>
      </c>
      <c r="Y321" s="16">
        <v>17.815565313329088</v>
      </c>
      <c r="Z321" s="16" t="s">
        <v>1445</v>
      </c>
    </row>
    <row r="322" spans="1:26" x14ac:dyDescent="0.2">
      <c r="A322" s="14">
        <v>43</v>
      </c>
      <c r="B322" s="15" t="s">
        <v>1987</v>
      </c>
      <c r="C322" s="15" t="s">
        <v>1988</v>
      </c>
      <c r="D322" s="16">
        <v>2026</v>
      </c>
      <c r="E322" s="16">
        <v>7</v>
      </c>
      <c r="F322" s="16" t="s">
        <v>1693</v>
      </c>
      <c r="G322" s="14" t="s">
        <v>6</v>
      </c>
      <c r="H322" s="15" t="s">
        <v>1989</v>
      </c>
      <c r="I322" s="51">
        <v>0</v>
      </c>
      <c r="J322" s="51">
        <v>0</v>
      </c>
      <c r="K322" s="51">
        <v>0</v>
      </c>
      <c r="L322" s="51">
        <v>1</v>
      </c>
      <c r="M322" s="15" t="s">
        <v>1454</v>
      </c>
      <c r="N322" s="17">
        <v>311001109575</v>
      </c>
      <c r="O322" s="15" t="s">
        <v>154</v>
      </c>
      <c r="P322" s="17">
        <v>311001109575</v>
      </c>
      <c r="Q322" s="14" t="s">
        <v>1997</v>
      </c>
      <c r="R322" s="16" t="s">
        <v>1428</v>
      </c>
      <c r="S322" s="16"/>
      <c r="T322" s="16">
        <v>298</v>
      </c>
      <c r="U322" s="16">
        <v>87</v>
      </c>
      <c r="V322" s="16" t="s">
        <v>1992</v>
      </c>
      <c r="W322" s="16">
        <v>17.53757535895911</v>
      </c>
      <c r="X322" s="16" t="s">
        <v>1643</v>
      </c>
      <c r="Y322" s="16">
        <v>17.815565313329088</v>
      </c>
      <c r="Z322" s="16" t="s">
        <v>1445</v>
      </c>
    </row>
    <row r="323" spans="1:26" x14ac:dyDescent="0.2">
      <c r="A323" s="14">
        <v>43</v>
      </c>
      <c r="B323" s="15" t="s">
        <v>1987</v>
      </c>
      <c r="C323" s="15" t="s">
        <v>1988</v>
      </c>
      <c r="D323" s="16">
        <v>2026</v>
      </c>
      <c r="E323" s="16">
        <v>7</v>
      </c>
      <c r="F323" s="16" t="s">
        <v>1693</v>
      </c>
      <c r="G323" s="14" t="s">
        <v>6</v>
      </c>
      <c r="H323" s="15" t="s">
        <v>1989</v>
      </c>
      <c r="I323" s="51">
        <v>0</v>
      </c>
      <c r="J323" s="51">
        <v>0</v>
      </c>
      <c r="K323" s="51">
        <v>0</v>
      </c>
      <c r="L323" s="51">
        <v>1</v>
      </c>
      <c r="M323" s="15" t="s">
        <v>1454</v>
      </c>
      <c r="N323" s="17">
        <v>311001109761</v>
      </c>
      <c r="O323" s="15" t="s">
        <v>155</v>
      </c>
      <c r="P323" s="17">
        <v>311001109761</v>
      </c>
      <c r="Q323" s="14" t="s">
        <v>1998</v>
      </c>
      <c r="R323" s="16" t="s">
        <v>1428</v>
      </c>
      <c r="S323" s="16"/>
      <c r="T323" s="16">
        <v>381</v>
      </c>
      <c r="U323" s="16">
        <v>87</v>
      </c>
      <c r="V323" s="16" t="s">
        <v>1992</v>
      </c>
      <c r="W323" s="16">
        <v>17.53757535895911</v>
      </c>
      <c r="X323" s="16" t="s">
        <v>1643</v>
      </c>
      <c r="Y323" s="16">
        <v>17.815565313329088</v>
      </c>
      <c r="Z323" s="16" t="s">
        <v>1445</v>
      </c>
    </row>
    <row r="324" spans="1:26" x14ac:dyDescent="0.2">
      <c r="A324" s="14">
        <v>43</v>
      </c>
      <c r="B324" s="15" t="s">
        <v>1987</v>
      </c>
      <c r="C324" s="15" t="s">
        <v>1988</v>
      </c>
      <c r="D324" s="16">
        <v>2026</v>
      </c>
      <c r="E324" s="16">
        <v>7</v>
      </c>
      <c r="F324" s="16" t="s">
        <v>1693</v>
      </c>
      <c r="G324" s="14" t="s">
        <v>6</v>
      </c>
      <c r="H324" s="15" t="s">
        <v>1989</v>
      </c>
      <c r="I324" s="51">
        <v>0</v>
      </c>
      <c r="J324" s="51">
        <v>0</v>
      </c>
      <c r="K324" s="51">
        <v>0</v>
      </c>
      <c r="L324" s="51">
        <v>1</v>
      </c>
      <c r="M324" s="15" t="s">
        <v>1454</v>
      </c>
      <c r="N324" s="17">
        <v>311001109991</v>
      </c>
      <c r="O324" s="15" t="s">
        <v>156</v>
      </c>
      <c r="P324" s="17">
        <v>311001109991</v>
      </c>
      <c r="Q324" s="14" t="s">
        <v>1999</v>
      </c>
      <c r="R324" s="16" t="s">
        <v>1428</v>
      </c>
      <c r="S324" s="16"/>
      <c r="T324" s="16">
        <v>277</v>
      </c>
      <c r="U324" s="16">
        <v>87</v>
      </c>
      <c r="V324" s="16" t="s">
        <v>1992</v>
      </c>
      <c r="W324" s="16">
        <v>17.53757535895911</v>
      </c>
      <c r="X324" s="16" t="s">
        <v>1643</v>
      </c>
      <c r="Y324" s="16">
        <v>17.815565313329088</v>
      </c>
      <c r="Z324" s="16" t="s">
        <v>1445</v>
      </c>
    </row>
    <row r="325" spans="1:26" x14ac:dyDescent="0.2">
      <c r="A325" s="14">
        <v>43</v>
      </c>
      <c r="B325" s="15" t="s">
        <v>1987</v>
      </c>
      <c r="C325" s="15" t="s">
        <v>1988</v>
      </c>
      <c r="D325" s="16">
        <v>2026</v>
      </c>
      <c r="E325" s="16">
        <v>7</v>
      </c>
      <c r="F325" s="16" t="s">
        <v>1693</v>
      </c>
      <c r="G325" s="15" t="s">
        <v>6</v>
      </c>
      <c r="H325" s="15" t="s">
        <v>1989</v>
      </c>
      <c r="I325" s="51">
        <v>0</v>
      </c>
      <c r="J325" s="51">
        <v>1</v>
      </c>
      <c r="K325" s="51">
        <v>0</v>
      </c>
      <c r="L325" s="51">
        <v>0</v>
      </c>
      <c r="M325" s="15" t="s">
        <v>1433</v>
      </c>
      <c r="N325" s="17">
        <v>1100100090695</v>
      </c>
      <c r="O325" s="14" t="s">
        <v>2000</v>
      </c>
      <c r="P325" s="17">
        <v>1100100090695</v>
      </c>
      <c r="Q325" s="14" t="s">
        <v>2000</v>
      </c>
      <c r="R325" s="16" t="s">
        <v>1428</v>
      </c>
      <c r="S325" s="16"/>
      <c r="T325" s="16"/>
      <c r="U325" s="16"/>
      <c r="V325" s="16"/>
      <c r="W325" s="16">
        <v>17.53757535895911</v>
      </c>
      <c r="X325" s="16" t="s">
        <v>1643</v>
      </c>
      <c r="Y325" s="16">
        <v>17.815565313329088</v>
      </c>
      <c r="Z325" s="16" t="s">
        <v>1445</v>
      </c>
    </row>
    <row r="326" spans="1:26" x14ac:dyDescent="0.2">
      <c r="A326" s="14">
        <v>43</v>
      </c>
      <c r="B326" s="15" t="s">
        <v>1987</v>
      </c>
      <c r="C326" s="15" t="s">
        <v>1988</v>
      </c>
      <c r="D326" s="16">
        <v>2026</v>
      </c>
      <c r="E326" s="16">
        <v>7</v>
      </c>
      <c r="F326" s="16" t="s">
        <v>1693</v>
      </c>
      <c r="G326" s="15" t="s">
        <v>6</v>
      </c>
      <c r="H326" s="15" t="s">
        <v>1989</v>
      </c>
      <c r="I326" s="51">
        <v>0</v>
      </c>
      <c r="J326" s="51">
        <v>1</v>
      </c>
      <c r="K326" s="51">
        <v>0</v>
      </c>
      <c r="L326" s="51">
        <v>0</v>
      </c>
      <c r="M326" s="15" t="s">
        <v>1433</v>
      </c>
      <c r="N326" s="17">
        <v>110011113171</v>
      </c>
      <c r="O326" s="14" t="s">
        <v>2001</v>
      </c>
      <c r="P326" s="17">
        <v>110011113171</v>
      </c>
      <c r="Q326" s="14" t="s">
        <v>2001</v>
      </c>
      <c r="R326" s="16" t="s">
        <v>1428</v>
      </c>
      <c r="S326" s="16"/>
      <c r="T326" s="16"/>
      <c r="U326" s="16"/>
      <c r="V326" s="16"/>
      <c r="W326" s="16">
        <v>17.53757535895911</v>
      </c>
      <c r="X326" s="16" t="s">
        <v>1643</v>
      </c>
      <c r="Y326" s="16">
        <v>17.815565313329088</v>
      </c>
      <c r="Z326" s="16" t="s">
        <v>1445</v>
      </c>
    </row>
    <row r="327" spans="1:26" x14ac:dyDescent="0.2">
      <c r="A327" s="14">
        <v>43</v>
      </c>
      <c r="B327" s="15" t="s">
        <v>1987</v>
      </c>
      <c r="C327" s="15" t="s">
        <v>1988</v>
      </c>
      <c r="D327" s="16">
        <v>2026</v>
      </c>
      <c r="E327" s="16">
        <v>7</v>
      </c>
      <c r="F327" s="16" t="s">
        <v>1693</v>
      </c>
      <c r="G327" s="15" t="s">
        <v>6</v>
      </c>
      <c r="H327" s="15" t="s">
        <v>1989</v>
      </c>
      <c r="I327" s="51">
        <v>0</v>
      </c>
      <c r="J327" s="51">
        <v>1</v>
      </c>
      <c r="K327" s="51">
        <v>0</v>
      </c>
      <c r="L327" s="51">
        <v>0</v>
      </c>
      <c r="M327" s="15" t="s">
        <v>1433</v>
      </c>
      <c r="N327" s="17">
        <v>110011126290</v>
      </c>
      <c r="O327" s="14" t="s">
        <v>2002</v>
      </c>
      <c r="P327" s="17">
        <v>110011126290</v>
      </c>
      <c r="Q327" s="14" t="s">
        <v>2002</v>
      </c>
      <c r="R327" s="16" t="s">
        <v>1428</v>
      </c>
      <c r="S327" s="16"/>
      <c r="T327" s="16"/>
      <c r="U327" s="16"/>
      <c r="V327" s="16"/>
      <c r="W327" s="16">
        <v>17.53757535895911</v>
      </c>
      <c r="X327" s="16" t="s">
        <v>1643</v>
      </c>
      <c r="Y327" s="16">
        <v>17.815565313329088</v>
      </c>
      <c r="Z327" s="16" t="s">
        <v>1445</v>
      </c>
    </row>
    <row r="328" spans="1:26" x14ac:dyDescent="0.2">
      <c r="A328" s="14">
        <v>43</v>
      </c>
      <c r="B328" s="15" t="s">
        <v>1987</v>
      </c>
      <c r="C328" s="15" t="s">
        <v>1988</v>
      </c>
      <c r="D328" s="16">
        <v>2026</v>
      </c>
      <c r="E328" s="16">
        <v>7</v>
      </c>
      <c r="F328" s="16" t="s">
        <v>1693</v>
      </c>
      <c r="G328" s="15" t="s">
        <v>6</v>
      </c>
      <c r="H328" s="15" t="s">
        <v>1989</v>
      </c>
      <c r="I328" s="51">
        <v>0</v>
      </c>
      <c r="J328" s="51">
        <v>1</v>
      </c>
      <c r="K328" s="51">
        <v>0</v>
      </c>
      <c r="L328" s="51">
        <v>0</v>
      </c>
      <c r="M328" s="15" t="s">
        <v>1433</v>
      </c>
      <c r="N328" s="17">
        <v>110011144911</v>
      </c>
      <c r="O328" s="14" t="s">
        <v>2003</v>
      </c>
      <c r="P328" s="17">
        <v>110011144911</v>
      </c>
      <c r="Q328" s="14" t="s">
        <v>2003</v>
      </c>
      <c r="R328" s="16" t="s">
        <v>1428</v>
      </c>
      <c r="S328" s="16"/>
      <c r="T328" s="16"/>
      <c r="U328" s="16"/>
      <c r="V328" s="16"/>
      <c r="W328" s="16">
        <v>17.53757535895911</v>
      </c>
      <c r="X328" s="16" t="s">
        <v>1643</v>
      </c>
      <c r="Y328" s="16">
        <v>17.815565313329088</v>
      </c>
      <c r="Z328" s="16" t="s">
        <v>1445</v>
      </c>
    </row>
    <row r="329" spans="1:26" x14ac:dyDescent="0.2">
      <c r="A329" s="14">
        <v>44</v>
      </c>
      <c r="B329" s="15" t="s">
        <v>2004</v>
      </c>
      <c r="C329" s="15" t="s">
        <v>2005</v>
      </c>
      <c r="D329" s="16">
        <v>2026</v>
      </c>
      <c r="E329" s="16">
        <v>7</v>
      </c>
      <c r="F329" s="16" t="s">
        <v>1693</v>
      </c>
      <c r="G329" s="14" t="s">
        <v>6</v>
      </c>
      <c r="H329" s="15" t="s">
        <v>2006</v>
      </c>
      <c r="I329" s="51">
        <v>0</v>
      </c>
      <c r="J329" s="51">
        <v>0</v>
      </c>
      <c r="K329" s="51">
        <v>1</v>
      </c>
      <c r="L329" s="51">
        <v>0</v>
      </c>
      <c r="M329" s="15" t="s">
        <v>1425</v>
      </c>
      <c r="N329" s="17">
        <v>111001107867</v>
      </c>
      <c r="O329" s="15" t="s">
        <v>2007</v>
      </c>
      <c r="P329" s="17">
        <v>111001107867</v>
      </c>
      <c r="Q329" s="14" t="s">
        <v>2008</v>
      </c>
      <c r="R329" s="16" t="s">
        <v>1428</v>
      </c>
      <c r="S329" s="17">
        <v>11100110786701</v>
      </c>
      <c r="T329" s="16">
        <v>2880</v>
      </c>
      <c r="U329" s="16">
        <v>87</v>
      </c>
      <c r="V329" s="16" t="s">
        <v>1992</v>
      </c>
      <c r="W329" s="16">
        <v>25.770675081472401</v>
      </c>
      <c r="X329" s="16" t="s">
        <v>1429</v>
      </c>
      <c r="Y329" s="16">
        <v>26.506514112816461</v>
      </c>
      <c r="Z329" s="16" t="s">
        <v>1429</v>
      </c>
    </row>
    <row r="330" spans="1:26" x14ac:dyDescent="0.2">
      <c r="A330" s="14">
        <v>44</v>
      </c>
      <c r="B330" s="15" t="s">
        <v>2004</v>
      </c>
      <c r="C330" s="15" t="s">
        <v>2005</v>
      </c>
      <c r="D330" s="16">
        <v>2026</v>
      </c>
      <c r="E330" s="16">
        <v>7</v>
      </c>
      <c r="F330" s="16" t="s">
        <v>1693</v>
      </c>
      <c r="G330" s="14" t="s">
        <v>6</v>
      </c>
      <c r="H330" s="15" t="s">
        <v>2006</v>
      </c>
      <c r="I330" s="51">
        <v>0</v>
      </c>
      <c r="J330" s="51">
        <v>0</v>
      </c>
      <c r="K330" s="51">
        <v>1</v>
      </c>
      <c r="L330" s="51">
        <v>0</v>
      </c>
      <c r="M330" s="15" t="s">
        <v>1425</v>
      </c>
      <c r="N330" s="17">
        <v>211102000201</v>
      </c>
      <c r="O330" s="15" t="s">
        <v>2009</v>
      </c>
      <c r="P330" s="17">
        <v>211102000201</v>
      </c>
      <c r="Q330" s="14" t="s">
        <v>2010</v>
      </c>
      <c r="R330" s="16" t="s">
        <v>1428</v>
      </c>
      <c r="S330" s="17">
        <v>21110200020101</v>
      </c>
      <c r="T330" s="16">
        <v>1750</v>
      </c>
      <c r="U330" s="16">
        <v>87</v>
      </c>
      <c r="V330" s="16" t="s">
        <v>1992</v>
      </c>
      <c r="W330" s="16">
        <v>25.770675081472401</v>
      </c>
      <c r="X330" s="16" t="s">
        <v>1429</v>
      </c>
      <c r="Y330" s="16">
        <v>26.506514112816461</v>
      </c>
      <c r="Z330" s="16" t="s">
        <v>1429</v>
      </c>
    </row>
    <row r="331" spans="1:26" x14ac:dyDescent="0.2">
      <c r="A331" s="14">
        <v>44</v>
      </c>
      <c r="B331" s="15" t="s">
        <v>2004</v>
      </c>
      <c r="C331" s="15" t="s">
        <v>2005</v>
      </c>
      <c r="D331" s="16">
        <v>2026</v>
      </c>
      <c r="E331" s="16">
        <v>7</v>
      </c>
      <c r="F331" s="16" t="s">
        <v>1693</v>
      </c>
      <c r="G331" s="15" t="s">
        <v>6</v>
      </c>
      <c r="H331" s="15" t="s">
        <v>2006</v>
      </c>
      <c r="I331" s="51">
        <v>0</v>
      </c>
      <c r="J331" s="51">
        <v>1</v>
      </c>
      <c r="K331" s="51">
        <v>0</v>
      </c>
      <c r="L331" s="51">
        <v>0</v>
      </c>
      <c r="M331" s="15" t="s">
        <v>1433</v>
      </c>
      <c r="N331" s="17">
        <v>1100100014489</v>
      </c>
      <c r="O331" s="14" t="s">
        <v>1897</v>
      </c>
      <c r="P331" s="17">
        <v>1100100014489</v>
      </c>
      <c r="Q331" s="14" t="s">
        <v>1897</v>
      </c>
      <c r="R331" s="16" t="s">
        <v>1428</v>
      </c>
      <c r="S331" s="16"/>
      <c r="T331" s="16"/>
      <c r="U331" s="16"/>
      <c r="V331" s="16"/>
      <c r="W331" s="16">
        <v>25.770675081472401</v>
      </c>
      <c r="X331" s="16" t="s">
        <v>1429</v>
      </c>
      <c r="Y331" s="16">
        <v>26.506514112816461</v>
      </c>
      <c r="Z331" s="16" t="s">
        <v>1429</v>
      </c>
    </row>
    <row r="332" spans="1:26" x14ac:dyDescent="0.2">
      <c r="A332" s="14">
        <v>44</v>
      </c>
      <c r="B332" s="15" t="s">
        <v>2004</v>
      </c>
      <c r="C332" s="15" t="s">
        <v>2005</v>
      </c>
      <c r="D332" s="16">
        <v>2026</v>
      </c>
      <c r="E332" s="16">
        <v>7</v>
      </c>
      <c r="F332" s="16" t="s">
        <v>1693</v>
      </c>
      <c r="G332" s="15" t="s">
        <v>6</v>
      </c>
      <c r="H332" s="15" t="s">
        <v>2006</v>
      </c>
      <c r="I332" s="51">
        <v>0</v>
      </c>
      <c r="J332" s="51">
        <v>1</v>
      </c>
      <c r="K332" s="51">
        <v>0</v>
      </c>
      <c r="L332" s="51">
        <v>0</v>
      </c>
      <c r="M332" s="15" t="s">
        <v>1433</v>
      </c>
      <c r="N332" s="17">
        <v>1100100014507</v>
      </c>
      <c r="O332" s="14" t="s">
        <v>2011</v>
      </c>
      <c r="P332" s="17">
        <v>1100100014507</v>
      </c>
      <c r="Q332" s="14" t="s">
        <v>2011</v>
      </c>
      <c r="R332" s="16" t="s">
        <v>1428</v>
      </c>
      <c r="S332" s="16"/>
      <c r="T332" s="16"/>
      <c r="U332" s="16"/>
      <c r="V332" s="16"/>
      <c r="W332" s="16">
        <v>25.770675081472401</v>
      </c>
      <c r="X332" s="16" t="s">
        <v>1429</v>
      </c>
      <c r="Y332" s="16">
        <v>26.506514112816461</v>
      </c>
      <c r="Z332" s="16" t="s">
        <v>1429</v>
      </c>
    </row>
    <row r="333" spans="1:26" x14ac:dyDescent="0.2">
      <c r="A333" s="14">
        <v>44</v>
      </c>
      <c r="B333" s="15" t="s">
        <v>2004</v>
      </c>
      <c r="C333" s="15" t="s">
        <v>2005</v>
      </c>
      <c r="D333" s="16">
        <v>2026</v>
      </c>
      <c r="E333" s="16">
        <v>7</v>
      </c>
      <c r="F333" s="16" t="s">
        <v>1693</v>
      </c>
      <c r="G333" s="15" t="s">
        <v>6</v>
      </c>
      <c r="H333" s="15" t="s">
        <v>2006</v>
      </c>
      <c r="I333" s="51">
        <v>0</v>
      </c>
      <c r="J333" s="51">
        <v>1</v>
      </c>
      <c r="K333" s="51">
        <v>0</v>
      </c>
      <c r="L333" s="51">
        <v>0</v>
      </c>
      <c r="M333" s="15" t="s">
        <v>1433</v>
      </c>
      <c r="N333" s="17">
        <v>1100100014557</v>
      </c>
      <c r="O333" s="14" t="s">
        <v>2012</v>
      </c>
      <c r="P333" s="17">
        <v>1100100014557</v>
      </c>
      <c r="Q333" s="14" t="s">
        <v>2012</v>
      </c>
      <c r="R333" s="16" t="s">
        <v>1428</v>
      </c>
      <c r="S333" s="16"/>
      <c r="T333" s="16"/>
      <c r="U333" s="16"/>
      <c r="V333" s="16"/>
      <c r="W333" s="16">
        <v>25.770675081472401</v>
      </c>
      <c r="X333" s="16" t="s">
        <v>1429</v>
      </c>
      <c r="Y333" s="16">
        <v>26.506514112816461</v>
      </c>
      <c r="Z333" s="16" t="s">
        <v>1429</v>
      </c>
    </row>
    <row r="334" spans="1:26" x14ac:dyDescent="0.2">
      <c r="A334" s="14">
        <v>44</v>
      </c>
      <c r="B334" s="15" t="s">
        <v>2004</v>
      </c>
      <c r="C334" s="15" t="s">
        <v>2005</v>
      </c>
      <c r="D334" s="16">
        <v>2026</v>
      </c>
      <c r="E334" s="16">
        <v>7</v>
      </c>
      <c r="F334" s="16" t="s">
        <v>1693</v>
      </c>
      <c r="G334" s="15" t="s">
        <v>6</v>
      </c>
      <c r="H334" s="15" t="s">
        <v>2006</v>
      </c>
      <c r="I334" s="51">
        <v>0</v>
      </c>
      <c r="J334" s="51">
        <v>1</v>
      </c>
      <c r="K334" s="51">
        <v>0</v>
      </c>
      <c r="L334" s="51">
        <v>0</v>
      </c>
      <c r="M334" s="15" t="s">
        <v>1433</v>
      </c>
      <c r="N334" s="17">
        <v>110011112823</v>
      </c>
      <c r="O334" s="14" t="s">
        <v>2013</v>
      </c>
      <c r="P334" s="17">
        <v>110011112823</v>
      </c>
      <c r="Q334" s="14" t="s">
        <v>2013</v>
      </c>
      <c r="R334" s="16" t="s">
        <v>1428</v>
      </c>
      <c r="S334" s="16"/>
      <c r="T334" s="16"/>
      <c r="U334" s="16"/>
      <c r="V334" s="16"/>
      <c r="W334" s="16">
        <v>25.770675081472401</v>
      </c>
      <c r="X334" s="16" t="s">
        <v>1429</v>
      </c>
      <c r="Y334" s="16">
        <v>26.506514112816461</v>
      </c>
      <c r="Z334" s="16" t="s">
        <v>1429</v>
      </c>
    </row>
    <row r="335" spans="1:26" x14ac:dyDescent="0.2">
      <c r="A335" s="14">
        <v>44</v>
      </c>
      <c r="B335" s="15" t="s">
        <v>2004</v>
      </c>
      <c r="C335" s="15" t="s">
        <v>2005</v>
      </c>
      <c r="D335" s="16">
        <v>2026</v>
      </c>
      <c r="E335" s="16">
        <v>7</v>
      </c>
      <c r="F335" s="16" t="s">
        <v>1693</v>
      </c>
      <c r="G335" s="15" t="s">
        <v>6</v>
      </c>
      <c r="H335" s="15" t="s">
        <v>2006</v>
      </c>
      <c r="I335" s="51">
        <v>0</v>
      </c>
      <c r="J335" s="51">
        <v>1</v>
      </c>
      <c r="K335" s="51">
        <v>0</v>
      </c>
      <c r="L335" s="51">
        <v>0</v>
      </c>
      <c r="M335" s="15" t="s">
        <v>1433</v>
      </c>
      <c r="N335" s="17">
        <v>110011112830</v>
      </c>
      <c r="O335" s="14" t="s">
        <v>2014</v>
      </c>
      <c r="P335" s="17">
        <v>110011112830</v>
      </c>
      <c r="Q335" s="14" t="s">
        <v>2014</v>
      </c>
      <c r="R335" s="16" t="s">
        <v>1428</v>
      </c>
      <c r="S335" s="16"/>
      <c r="T335" s="16"/>
      <c r="U335" s="16"/>
      <c r="V335" s="16"/>
      <c r="W335" s="16">
        <v>25.770675081472401</v>
      </c>
      <c r="X335" s="16" t="s">
        <v>1429</v>
      </c>
      <c r="Y335" s="16">
        <v>26.506514112816461</v>
      </c>
      <c r="Z335" s="16" t="s">
        <v>1429</v>
      </c>
    </row>
    <row r="336" spans="1:26" x14ac:dyDescent="0.2">
      <c r="A336" s="14">
        <v>44</v>
      </c>
      <c r="B336" s="15" t="s">
        <v>2004</v>
      </c>
      <c r="C336" s="15" t="s">
        <v>2005</v>
      </c>
      <c r="D336" s="16">
        <v>2026</v>
      </c>
      <c r="E336" s="16">
        <v>7</v>
      </c>
      <c r="F336" s="16" t="s">
        <v>1693</v>
      </c>
      <c r="G336" s="15" t="s">
        <v>6</v>
      </c>
      <c r="H336" s="15" t="s">
        <v>2006</v>
      </c>
      <c r="I336" s="51">
        <v>0</v>
      </c>
      <c r="J336" s="51">
        <v>1</v>
      </c>
      <c r="K336" s="51">
        <v>0</v>
      </c>
      <c r="L336" s="51">
        <v>0</v>
      </c>
      <c r="M336" s="15" t="s">
        <v>1433</v>
      </c>
      <c r="N336" s="17">
        <v>110011113349</v>
      </c>
      <c r="O336" s="14" t="s">
        <v>2015</v>
      </c>
      <c r="P336" s="17">
        <v>110011113349</v>
      </c>
      <c r="Q336" s="14" t="s">
        <v>2015</v>
      </c>
      <c r="R336" s="16" t="s">
        <v>1428</v>
      </c>
      <c r="S336" s="16"/>
      <c r="T336" s="16"/>
      <c r="U336" s="16"/>
      <c r="V336" s="16"/>
      <c r="W336" s="16">
        <v>25.770675081472401</v>
      </c>
      <c r="X336" s="16" t="s">
        <v>1429</v>
      </c>
      <c r="Y336" s="16">
        <v>26.506514112816461</v>
      </c>
      <c r="Z336" s="16" t="s">
        <v>1429</v>
      </c>
    </row>
    <row r="337" spans="1:26" x14ac:dyDescent="0.2">
      <c r="A337" s="14">
        <v>44</v>
      </c>
      <c r="B337" s="15" t="s">
        <v>2004</v>
      </c>
      <c r="C337" s="15" t="s">
        <v>2005</v>
      </c>
      <c r="D337" s="16">
        <v>2026</v>
      </c>
      <c r="E337" s="16">
        <v>7</v>
      </c>
      <c r="F337" s="16" t="s">
        <v>1693</v>
      </c>
      <c r="G337" s="15" t="s">
        <v>6</v>
      </c>
      <c r="H337" s="15" t="s">
        <v>2006</v>
      </c>
      <c r="I337" s="51">
        <v>0</v>
      </c>
      <c r="J337" s="51">
        <v>1</v>
      </c>
      <c r="K337" s="51">
        <v>0</v>
      </c>
      <c r="L337" s="51">
        <v>0</v>
      </c>
      <c r="M337" s="15" t="s">
        <v>1433</v>
      </c>
      <c r="N337" s="17">
        <v>110011122480</v>
      </c>
      <c r="O337" s="14" t="s">
        <v>2016</v>
      </c>
      <c r="P337" s="17">
        <v>110011122480</v>
      </c>
      <c r="Q337" s="14" t="s">
        <v>2016</v>
      </c>
      <c r="R337" s="16" t="s">
        <v>1428</v>
      </c>
      <c r="S337" s="16"/>
      <c r="T337" s="16"/>
      <c r="U337" s="16"/>
      <c r="V337" s="16"/>
      <c r="W337" s="16">
        <v>25.770675081472401</v>
      </c>
      <c r="X337" s="16" t="s">
        <v>1429</v>
      </c>
      <c r="Y337" s="16">
        <v>26.506514112816461</v>
      </c>
      <c r="Z337" s="16" t="s">
        <v>1429</v>
      </c>
    </row>
    <row r="338" spans="1:26" x14ac:dyDescent="0.2">
      <c r="A338" s="14">
        <v>44</v>
      </c>
      <c r="B338" s="15" t="s">
        <v>2004</v>
      </c>
      <c r="C338" s="15" t="s">
        <v>2005</v>
      </c>
      <c r="D338" s="16">
        <v>2026</v>
      </c>
      <c r="E338" s="16">
        <v>7</v>
      </c>
      <c r="F338" s="16" t="s">
        <v>1693</v>
      </c>
      <c r="G338" s="15" t="s">
        <v>6</v>
      </c>
      <c r="H338" s="15" t="s">
        <v>2006</v>
      </c>
      <c r="I338" s="51">
        <v>1</v>
      </c>
      <c r="J338" s="51">
        <v>0</v>
      </c>
      <c r="K338" s="51">
        <v>0</v>
      </c>
      <c r="L338" s="51">
        <v>0</v>
      </c>
      <c r="M338" s="15" t="s">
        <v>1438</v>
      </c>
      <c r="N338" s="17">
        <v>1000</v>
      </c>
      <c r="O338" s="15" t="s">
        <v>159</v>
      </c>
      <c r="P338" s="17">
        <v>1000</v>
      </c>
      <c r="Q338" s="14" t="s">
        <v>159</v>
      </c>
      <c r="R338" s="16" t="s">
        <v>1428</v>
      </c>
      <c r="S338" s="16"/>
      <c r="T338" s="16">
        <v>228</v>
      </c>
      <c r="U338" s="16"/>
      <c r="V338" s="16"/>
      <c r="W338" s="16">
        <v>25.770675081472401</v>
      </c>
      <c r="X338" s="16" t="s">
        <v>1429</v>
      </c>
      <c r="Y338" s="16">
        <v>26.506514112816461</v>
      </c>
      <c r="Z338" s="16" t="s">
        <v>1429</v>
      </c>
    </row>
    <row r="339" spans="1:26" x14ac:dyDescent="0.2">
      <c r="A339" s="14">
        <v>44</v>
      </c>
      <c r="B339" s="15" t="s">
        <v>2004</v>
      </c>
      <c r="C339" s="15" t="s">
        <v>2005</v>
      </c>
      <c r="D339" s="16">
        <v>2026</v>
      </c>
      <c r="E339" s="16">
        <v>7</v>
      </c>
      <c r="F339" s="16" t="s">
        <v>1693</v>
      </c>
      <c r="G339" s="15" t="s">
        <v>6</v>
      </c>
      <c r="H339" s="15" t="s">
        <v>2006</v>
      </c>
      <c r="I339" s="51">
        <v>1</v>
      </c>
      <c r="J339" s="51">
        <v>0</v>
      </c>
      <c r="K339" s="51">
        <v>0</v>
      </c>
      <c r="L339" s="51">
        <v>0</v>
      </c>
      <c r="M339" s="15" t="s">
        <v>1438</v>
      </c>
      <c r="N339" s="17">
        <v>1003</v>
      </c>
      <c r="O339" s="15" t="s">
        <v>2017</v>
      </c>
      <c r="P339" s="17">
        <v>1003</v>
      </c>
      <c r="Q339" s="14" t="s">
        <v>2017</v>
      </c>
      <c r="R339" s="16" t="s">
        <v>1428</v>
      </c>
      <c r="S339" s="16"/>
      <c r="T339" s="16">
        <v>176</v>
      </c>
      <c r="U339" s="16"/>
      <c r="V339" s="16"/>
      <c r="W339" s="16">
        <v>25.770675081472401</v>
      </c>
      <c r="X339" s="16" t="s">
        <v>1429</v>
      </c>
      <c r="Y339" s="16">
        <v>26.506514112816461</v>
      </c>
      <c r="Z339" s="16" t="s">
        <v>1429</v>
      </c>
    </row>
    <row r="340" spans="1:26" x14ac:dyDescent="0.2">
      <c r="A340" s="14">
        <v>44</v>
      </c>
      <c r="B340" s="15" t="s">
        <v>2004</v>
      </c>
      <c r="C340" s="15" t="s">
        <v>2005</v>
      </c>
      <c r="D340" s="16">
        <v>2026</v>
      </c>
      <c r="E340" s="16">
        <v>7</v>
      </c>
      <c r="F340" s="16" t="s">
        <v>1693</v>
      </c>
      <c r="G340" s="15" t="s">
        <v>6</v>
      </c>
      <c r="H340" s="15" t="s">
        <v>2006</v>
      </c>
      <c r="I340" s="51">
        <v>1</v>
      </c>
      <c r="J340" s="51">
        <v>0</v>
      </c>
      <c r="K340" s="51">
        <v>0</v>
      </c>
      <c r="L340" s="51">
        <v>0</v>
      </c>
      <c r="M340" s="15" t="s">
        <v>1438</v>
      </c>
      <c r="N340" s="17">
        <v>1555</v>
      </c>
      <c r="O340" s="15" t="s">
        <v>2018</v>
      </c>
      <c r="P340" s="17">
        <v>1555</v>
      </c>
      <c r="Q340" s="14" t="s">
        <v>2018</v>
      </c>
      <c r="R340" s="16" t="s">
        <v>1428</v>
      </c>
      <c r="S340" s="16"/>
      <c r="T340" s="16">
        <v>80</v>
      </c>
      <c r="U340" s="16"/>
      <c r="V340" s="16"/>
      <c r="W340" s="16">
        <v>25.770675081472401</v>
      </c>
      <c r="X340" s="16" t="s">
        <v>1429</v>
      </c>
      <c r="Y340" s="16">
        <v>26.506514112816461</v>
      </c>
      <c r="Z340" s="16" t="s">
        <v>1429</v>
      </c>
    </row>
    <row r="341" spans="1:26" x14ac:dyDescent="0.2">
      <c r="A341" s="14">
        <v>45</v>
      </c>
      <c r="B341" s="15" t="s">
        <v>2019</v>
      </c>
      <c r="C341" s="15" t="s">
        <v>2020</v>
      </c>
      <c r="D341" s="16">
        <v>2026</v>
      </c>
      <c r="E341" s="16">
        <v>2</v>
      </c>
      <c r="F341" s="16" t="s">
        <v>2021</v>
      </c>
      <c r="G341" s="14" t="s">
        <v>60</v>
      </c>
      <c r="H341" s="15" t="s">
        <v>2022</v>
      </c>
      <c r="I341" s="51">
        <v>0</v>
      </c>
      <c r="J341" s="51">
        <v>0</v>
      </c>
      <c r="K341" s="51">
        <v>1</v>
      </c>
      <c r="L341" s="51">
        <v>0</v>
      </c>
      <c r="M341" s="15" t="s">
        <v>1425</v>
      </c>
      <c r="N341" s="17">
        <v>111001016314</v>
      </c>
      <c r="O341" s="15" t="s">
        <v>2023</v>
      </c>
      <c r="P341" s="17">
        <v>111001016314</v>
      </c>
      <c r="Q341" s="14" t="s">
        <v>2024</v>
      </c>
      <c r="R341" s="16" t="s">
        <v>1428</v>
      </c>
      <c r="S341" s="17">
        <v>11100101631401</v>
      </c>
      <c r="T341" s="16">
        <v>425</v>
      </c>
      <c r="U341" s="16">
        <v>97</v>
      </c>
      <c r="V341" s="16" t="s">
        <v>2025</v>
      </c>
      <c r="W341" s="16">
        <v>27.683432106413971</v>
      </c>
      <c r="X341" s="16" t="s">
        <v>1429</v>
      </c>
      <c r="Y341" s="16">
        <v>29.088714591739731</v>
      </c>
      <c r="Z341" s="16" t="s">
        <v>1429</v>
      </c>
    </row>
    <row r="342" spans="1:26" x14ac:dyDescent="0.2">
      <c r="A342" s="14">
        <v>45</v>
      </c>
      <c r="B342" s="15" t="s">
        <v>2019</v>
      </c>
      <c r="C342" s="15" t="s">
        <v>2020</v>
      </c>
      <c r="D342" s="16">
        <v>2026</v>
      </c>
      <c r="E342" s="16">
        <v>2</v>
      </c>
      <c r="F342" s="16" t="s">
        <v>2021</v>
      </c>
      <c r="G342" s="14" t="s">
        <v>60</v>
      </c>
      <c r="H342" s="15" t="s">
        <v>2022</v>
      </c>
      <c r="I342" s="51">
        <v>0</v>
      </c>
      <c r="J342" s="51">
        <v>0</v>
      </c>
      <c r="K342" s="51">
        <v>0</v>
      </c>
      <c r="L342" s="51">
        <v>1</v>
      </c>
      <c r="M342" s="15" t="s">
        <v>1454</v>
      </c>
      <c r="N342" s="17">
        <v>311001104549</v>
      </c>
      <c r="O342" s="15" t="s">
        <v>162</v>
      </c>
      <c r="P342" s="17">
        <v>311001104549</v>
      </c>
      <c r="Q342" s="14" t="s">
        <v>2026</v>
      </c>
      <c r="R342" s="16" t="s">
        <v>1428</v>
      </c>
      <c r="S342" s="16"/>
      <c r="T342" s="16">
        <v>119</v>
      </c>
      <c r="U342" s="16">
        <v>97</v>
      </c>
      <c r="V342" s="16" t="s">
        <v>2025</v>
      </c>
      <c r="W342" s="16">
        <v>27.683432106413971</v>
      </c>
      <c r="X342" s="16" t="s">
        <v>1429</v>
      </c>
      <c r="Y342" s="16">
        <v>29.088714591739731</v>
      </c>
      <c r="Z342" s="16" t="s">
        <v>1429</v>
      </c>
    </row>
    <row r="343" spans="1:26" x14ac:dyDescent="0.2">
      <c r="A343" s="14">
        <v>45</v>
      </c>
      <c r="B343" s="15" t="s">
        <v>2019</v>
      </c>
      <c r="C343" s="15" t="s">
        <v>2020</v>
      </c>
      <c r="D343" s="16">
        <v>2026</v>
      </c>
      <c r="E343" s="16">
        <v>2</v>
      </c>
      <c r="F343" s="16" t="s">
        <v>2021</v>
      </c>
      <c r="G343" s="15" t="s">
        <v>60</v>
      </c>
      <c r="H343" s="15" t="s">
        <v>2022</v>
      </c>
      <c r="I343" s="51">
        <v>0</v>
      </c>
      <c r="J343" s="51">
        <v>1</v>
      </c>
      <c r="K343" s="51">
        <v>0</v>
      </c>
      <c r="L343" s="51">
        <v>0</v>
      </c>
      <c r="M343" s="15" t="s">
        <v>1433</v>
      </c>
      <c r="N343" s="17">
        <v>1100100132225</v>
      </c>
      <c r="O343" s="14" t="s">
        <v>2027</v>
      </c>
      <c r="P343" s="17">
        <v>1100100132225</v>
      </c>
      <c r="Q343" s="14" t="s">
        <v>2027</v>
      </c>
      <c r="R343" s="16" t="s">
        <v>1428</v>
      </c>
      <c r="S343" s="16"/>
      <c r="T343" s="16"/>
      <c r="U343" s="16"/>
      <c r="V343" s="16"/>
      <c r="W343" s="16">
        <v>27.683432106413971</v>
      </c>
      <c r="X343" s="16" t="s">
        <v>1429</v>
      </c>
      <c r="Y343" s="16">
        <v>29.088714591739731</v>
      </c>
      <c r="Z343" s="16" t="s">
        <v>1429</v>
      </c>
    </row>
    <row r="344" spans="1:26" x14ac:dyDescent="0.2">
      <c r="A344" s="14">
        <v>46</v>
      </c>
      <c r="B344" s="15" t="s">
        <v>2028</v>
      </c>
      <c r="C344" s="15" t="s">
        <v>435</v>
      </c>
      <c r="D344" s="16">
        <v>2026</v>
      </c>
      <c r="E344" s="16">
        <v>19</v>
      </c>
      <c r="F344" s="16" t="s">
        <v>1505</v>
      </c>
      <c r="G344" s="14" t="s">
        <v>30</v>
      </c>
      <c r="H344" s="15" t="s">
        <v>2029</v>
      </c>
      <c r="I344" s="51">
        <v>0</v>
      </c>
      <c r="J344" s="51">
        <v>0</v>
      </c>
      <c r="K344" s="51">
        <v>1</v>
      </c>
      <c r="L344" s="51">
        <v>0</v>
      </c>
      <c r="M344" s="15" t="s">
        <v>1425</v>
      </c>
      <c r="N344" s="17">
        <v>111001047571</v>
      </c>
      <c r="O344" s="15" t="s">
        <v>2030</v>
      </c>
      <c r="P344" s="17">
        <v>111001075086</v>
      </c>
      <c r="Q344" s="14" t="s">
        <v>2031</v>
      </c>
      <c r="R344" s="16" t="s">
        <v>1428</v>
      </c>
      <c r="S344" s="17">
        <v>11100104757102</v>
      </c>
      <c r="T344" s="16">
        <v>480</v>
      </c>
      <c r="U344" s="16">
        <v>70</v>
      </c>
      <c r="V344" s="16" t="s">
        <v>1509</v>
      </c>
      <c r="W344" s="16">
        <v>16.70712482260614</v>
      </c>
      <c r="X344" s="16" t="s">
        <v>1643</v>
      </c>
      <c r="Y344" s="16">
        <v>13.64404818411103</v>
      </c>
      <c r="Z344" s="16" t="s">
        <v>1643</v>
      </c>
    </row>
    <row r="345" spans="1:26" x14ac:dyDescent="0.2">
      <c r="A345" s="14">
        <v>46</v>
      </c>
      <c r="B345" s="15" t="s">
        <v>2028</v>
      </c>
      <c r="C345" s="15" t="s">
        <v>435</v>
      </c>
      <c r="D345" s="16">
        <v>2026</v>
      </c>
      <c r="E345" s="16">
        <v>19</v>
      </c>
      <c r="F345" s="16" t="s">
        <v>1505</v>
      </c>
      <c r="G345" s="14" t="s">
        <v>30</v>
      </c>
      <c r="H345" s="15" t="s">
        <v>2029</v>
      </c>
      <c r="I345" s="51">
        <v>0</v>
      </c>
      <c r="J345" s="51">
        <v>0</v>
      </c>
      <c r="K345" s="51">
        <v>1</v>
      </c>
      <c r="L345" s="51">
        <v>0</v>
      </c>
      <c r="M345" s="15" t="s">
        <v>1519</v>
      </c>
      <c r="N345" s="17">
        <v>111001100021</v>
      </c>
      <c r="O345" s="15" t="s">
        <v>2032</v>
      </c>
      <c r="P345" s="17">
        <v>111001100021</v>
      </c>
      <c r="Q345" s="14" t="s">
        <v>2033</v>
      </c>
      <c r="R345" s="16" t="s">
        <v>1428</v>
      </c>
      <c r="S345" s="17">
        <v>11100110002101</v>
      </c>
      <c r="T345" s="16">
        <v>1002</v>
      </c>
      <c r="U345" s="16">
        <v>70</v>
      </c>
      <c r="V345" s="16" t="s">
        <v>1509</v>
      </c>
      <c r="W345" s="16">
        <v>16.70712482260614</v>
      </c>
      <c r="X345" s="16" t="s">
        <v>1643</v>
      </c>
      <c r="Y345" s="16">
        <v>13.64404818411103</v>
      </c>
      <c r="Z345" s="16" t="s">
        <v>1643</v>
      </c>
    </row>
    <row r="346" spans="1:26" x14ac:dyDescent="0.2">
      <c r="A346" s="14">
        <v>46</v>
      </c>
      <c r="B346" s="15" t="s">
        <v>2028</v>
      </c>
      <c r="C346" s="15" t="s">
        <v>435</v>
      </c>
      <c r="D346" s="16">
        <v>2026</v>
      </c>
      <c r="E346" s="16">
        <v>19</v>
      </c>
      <c r="F346" s="16" t="s">
        <v>1505</v>
      </c>
      <c r="G346" s="14" t="s">
        <v>30</v>
      </c>
      <c r="H346" s="15" t="s">
        <v>2029</v>
      </c>
      <c r="I346" s="51">
        <v>0</v>
      </c>
      <c r="J346" s="51">
        <v>0</v>
      </c>
      <c r="K346" s="51">
        <v>0</v>
      </c>
      <c r="L346" s="51">
        <v>1</v>
      </c>
      <c r="M346" s="15" t="s">
        <v>1454</v>
      </c>
      <c r="N346" s="17">
        <v>311001093792</v>
      </c>
      <c r="O346" s="15" t="s">
        <v>86</v>
      </c>
      <c r="P346" s="17">
        <v>311001093792</v>
      </c>
      <c r="Q346" s="14" t="s">
        <v>2034</v>
      </c>
      <c r="R346" s="16" t="s">
        <v>1428</v>
      </c>
      <c r="S346" s="16"/>
      <c r="T346" s="16">
        <v>289</v>
      </c>
      <c r="U346" s="16">
        <v>70</v>
      </c>
      <c r="V346" s="16" t="s">
        <v>1509</v>
      </c>
      <c r="W346" s="16">
        <v>16.70712482260614</v>
      </c>
      <c r="X346" s="16" t="s">
        <v>1643</v>
      </c>
      <c r="Y346" s="16">
        <v>13.64404818411103</v>
      </c>
      <c r="Z346" s="16" t="s">
        <v>1643</v>
      </c>
    </row>
    <row r="347" spans="1:26" x14ac:dyDescent="0.2">
      <c r="A347" s="14">
        <v>46</v>
      </c>
      <c r="B347" s="15" t="s">
        <v>2028</v>
      </c>
      <c r="C347" s="15" t="s">
        <v>435</v>
      </c>
      <c r="D347" s="16">
        <v>2026</v>
      </c>
      <c r="E347" s="16">
        <v>19</v>
      </c>
      <c r="F347" s="16" t="s">
        <v>1505</v>
      </c>
      <c r="G347" s="15" t="s">
        <v>30</v>
      </c>
      <c r="H347" s="15" t="s">
        <v>2029</v>
      </c>
      <c r="I347" s="51">
        <v>0</v>
      </c>
      <c r="J347" s="51">
        <v>1</v>
      </c>
      <c r="K347" s="51">
        <v>0</v>
      </c>
      <c r="L347" s="51">
        <v>0</v>
      </c>
      <c r="M347" s="15" t="s">
        <v>1433</v>
      </c>
      <c r="N347" s="17">
        <v>110011112339</v>
      </c>
      <c r="O347" s="14" t="s">
        <v>2035</v>
      </c>
      <c r="P347" s="17">
        <v>110011112339</v>
      </c>
      <c r="Q347" s="14" t="s">
        <v>2035</v>
      </c>
      <c r="R347" s="16" t="s">
        <v>1428</v>
      </c>
      <c r="S347" s="16"/>
      <c r="T347" s="16"/>
      <c r="U347" s="16"/>
      <c r="V347" s="16"/>
      <c r="W347" s="16">
        <v>16.70712482260614</v>
      </c>
      <c r="X347" s="16" t="s">
        <v>1643</v>
      </c>
      <c r="Y347" s="16">
        <v>13.64404818411103</v>
      </c>
      <c r="Z347" s="16" t="s">
        <v>1643</v>
      </c>
    </row>
    <row r="348" spans="1:26" x14ac:dyDescent="0.2">
      <c r="A348" s="14">
        <v>46</v>
      </c>
      <c r="B348" s="15" t="s">
        <v>2028</v>
      </c>
      <c r="C348" s="15" t="s">
        <v>435</v>
      </c>
      <c r="D348" s="16">
        <v>2026</v>
      </c>
      <c r="E348" s="16">
        <v>19</v>
      </c>
      <c r="F348" s="16" t="s">
        <v>1505</v>
      </c>
      <c r="G348" s="15" t="s">
        <v>30</v>
      </c>
      <c r="H348" s="15" t="s">
        <v>2029</v>
      </c>
      <c r="I348" s="51">
        <v>0</v>
      </c>
      <c r="J348" s="51">
        <v>1</v>
      </c>
      <c r="K348" s="51">
        <v>0</v>
      </c>
      <c r="L348" s="51">
        <v>0</v>
      </c>
      <c r="M348" s="15" t="s">
        <v>1433</v>
      </c>
      <c r="N348" s="17">
        <v>110011115197</v>
      </c>
      <c r="O348" s="14" t="s">
        <v>2036</v>
      </c>
      <c r="P348" s="17">
        <v>110011115197</v>
      </c>
      <c r="Q348" s="14" t="s">
        <v>2036</v>
      </c>
      <c r="R348" s="16" t="s">
        <v>1428</v>
      </c>
      <c r="S348" s="16"/>
      <c r="T348" s="16"/>
      <c r="U348" s="16"/>
      <c r="V348" s="16"/>
      <c r="W348" s="16">
        <v>16.70712482260614</v>
      </c>
      <c r="X348" s="16" t="s">
        <v>1643</v>
      </c>
      <c r="Y348" s="16">
        <v>13.64404818411103</v>
      </c>
      <c r="Z348" s="16" t="s">
        <v>1643</v>
      </c>
    </row>
    <row r="349" spans="1:26" x14ac:dyDescent="0.2">
      <c r="A349" s="14">
        <v>47</v>
      </c>
      <c r="B349" s="15" t="s">
        <v>2037</v>
      </c>
      <c r="C349" s="15" t="s">
        <v>88</v>
      </c>
      <c r="D349" s="16">
        <v>2026</v>
      </c>
      <c r="E349" s="16">
        <v>19</v>
      </c>
      <c r="F349" s="16" t="s">
        <v>1505</v>
      </c>
      <c r="G349" s="14" t="s">
        <v>30</v>
      </c>
      <c r="H349" s="15" t="s">
        <v>2038</v>
      </c>
      <c r="I349" s="51">
        <v>0</v>
      </c>
      <c r="J349" s="51">
        <v>0</v>
      </c>
      <c r="K349" s="51">
        <v>1</v>
      </c>
      <c r="L349" s="51">
        <v>0</v>
      </c>
      <c r="M349" s="15" t="s">
        <v>1425</v>
      </c>
      <c r="N349" s="17">
        <v>111001047678</v>
      </c>
      <c r="O349" s="15" t="s">
        <v>2039</v>
      </c>
      <c r="P349" s="17">
        <v>111001047678</v>
      </c>
      <c r="Q349" s="14" t="s">
        <v>2040</v>
      </c>
      <c r="R349" s="16" t="s">
        <v>1428</v>
      </c>
      <c r="S349" s="17">
        <v>11100104767801</v>
      </c>
      <c r="T349" s="16">
        <v>150</v>
      </c>
      <c r="U349" s="16">
        <v>67</v>
      </c>
      <c r="V349" s="16" t="s">
        <v>1559</v>
      </c>
      <c r="W349" s="16">
        <v>27.164234043082612</v>
      </c>
      <c r="X349" s="16" t="s">
        <v>1429</v>
      </c>
      <c r="Y349" s="16">
        <v>28.525414537053361</v>
      </c>
      <c r="Z349" s="16" t="s">
        <v>1429</v>
      </c>
    </row>
    <row r="350" spans="1:26" x14ac:dyDescent="0.2">
      <c r="A350" s="14">
        <v>47</v>
      </c>
      <c r="B350" s="15" t="s">
        <v>2037</v>
      </c>
      <c r="C350" s="15" t="s">
        <v>88</v>
      </c>
      <c r="D350" s="16">
        <v>2026</v>
      </c>
      <c r="E350" s="16">
        <v>19</v>
      </c>
      <c r="F350" s="16" t="s">
        <v>1505</v>
      </c>
      <c r="G350" s="14" t="s">
        <v>30</v>
      </c>
      <c r="H350" s="15" t="s">
        <v>2038</v>
      </c>
      <c r="I350" s="51">
        <v>0</v>
      </c>
      <c r="J350" s="51">
        <v>0</v>
      </c>
      <c r="K350" s="51">
        <v>1</v>
      </c>
      <c r="L350" s="51">
        <v>0</v>
      </c>
      <c r="M350" s="15" t="s">
        <v>1425</v>
      </c>
      <c r="N350" s="17">
        <v>111001047678</v>
      </c>
      <c r="O350" s="15" t="s">
        <v>2039</v>
      </c>
      <c r="P350" s="17">
        <v>111001104213</v>
      </c>
      <c r="Q350" s="14" t="s">
        <v>2041</v>
      </c>
      <c r="R350" s="16" t="s">
        <v>1428</v>
      </c>
      <c r="S350" s="17">
        <v>11100104767802</v>
      </c>
      <c r="T350" s="16">
        <v>1144</v>
      </c>
      <c r="U350" s="16">
        <v>67</v>
      </c>
      <c r="V350" s="16" t="s">
        <v>1559</v>
      </c>
      <c r="W350" s="16">
        <v>27.164234043082612</v>
      </c>
      <c r="X350" s="16" t="s">
        <v>1429</v>
      </c>
      <c r="Y350" s="16">
        <v>28.525414537053361</v>
      </c>
      <c r="Z350" s="16" t="s">
        <v>1429</v>
      </c>
    </row>
    <row r="351" spans="1:26" x14ac:dyDescent="0.2">
      <c r="A351" s="14">
        <v>47</v>
      </c>
      <c r="B351" s="15" t="s">
        <v>2037</v>
      </c>
      <c r="C351" s="15" t="s">
        <v>88</v>
      </c>
      <c r="D351" s="16">
        <v>2026</v>
      </c>
      <c r="E351" s="16">
        <v>19</v>
      </c>
      <c r="F351" s="16" t="s">
        <v>1505</v>
      </c>
      <c r="G351" s="14" t="s">
        <v>30</v>
      </c>
      <c r="H351" s="15" t="s">
        <v>2038</v>
      </c>
      <c r="I351" s="51">
        <v>0</v>
      </c>
      <c r="J351" s="51">
        <v>0</v>
      </c>
      <c r="K351" s="51">
        <v>1</v>
      </c>
      <c r="L351" s="51">
        <v>0</v>
      </c>
      <c r="M351" s="15" t="s">
        <v>1425</v>
      </c>
      <c r="N351" s="17">
        <v>111001047678</v>
      </c>
      <c r="O351" s="15" t="s">
        <v>2039</v>
      </c>
      <c r="P351" s="17">
        <v>111001106569</v>
      </c>
      <c r="Q351" s="14" t="s">
        <v>2042</v>
      </c>
      <c r="R351" s="16" t="s">
        <v>1428</v>
      </c>
      <c r="S351" s="17">
        <v>11100104767803</v>
      </c>
      <c r="T351" s="16">
        <v>1587</v>
      </c>
      <c r="U351" s="16">
        <v>67</v>
      </c>
      <c r="V351" s="16" t="s">
        <v>1559</v>
      </c>
      <c r="W351" s="16">
        <v>27.164234043082612</v>
      </c>
      <c r="X351" s="16" t="s">
        <v>1429</v>
      </c>
      <c r="Y351" s="16">
        <v>28.525414537053361</v>
      </c>
      <c r="Z351" s="16" t="s">
        <v>1429</v>
      </c>
    </row>
    <row r="352" spans="1:26" x14ac:dyDescent="0.2">
      <c r="A352" s="14">
        <v>47</v>
      </c>
      <c r="B352" s="15" t="s">
        <v>2037</v>
      </c>
      <c r="C352" s="15" t="s">
        <v>88</v>
      </c>
      <c r="D352" s="16">
        <v>2026</v>
      </c>
      <c r="E352" s="16">
        <v>19</v>
      </c>
      <c r="F352" s="16" t="s">
        <v>1505</v>
      </c>
      <c r="G352" s="14" t="s">
        <v>30</v>
      </c>
      <c r="H352" s="15" t="s">
        <v>2038</v>
      </c>
      <c r="I352" s="51">
        <v>0</v>
      </c>
      <c r="J352" s="51">
        <v>0</v>
      </c>
      <c r="K352" s="51">
        <v>0</v>
      </c>
      <c r="L352" s="51">
        <v>1</v>
      </c>
      <c r="M352" s="15" t="s">
        <v>1454</v>
      </c>
      <c r="N352" s="17">
        <v>311001095051</v>
      </c>
      <c r="O352" s="15" t="s">
        <v>89</v>
      </c>
      <c r="P352" s="17">
        <v>311001095051</v>
      </c>
      <c r="Q352" s="14" t="s">
        <v>2043</v>
      </c>
      <c r="R352" s="16" t="s">
        <v>1428</v>
      </c>
      <c r="S352" s="16"/>
      <c r="T352" s="16">
        <v>123</v>
      </c>
      <c r="U352" s="16">
        <v>67</v>
      </c>
      <c r="V352" s="16" t="s">
        <v>1559</v>
      </c>
      <c r="W352" s="16">
        <v>27.164234043082612</v>
      </c>
      <c r="X352" s="16" t="s">
        <v>1429</v>
      </c>
      <c r="Y352" s="16">
        <v>28.525414537053361</v>
      </c>
      <c r="Z352" s="16" t="s">
        <v>1429</v>
      </c>
    </row>
    <row r="353" spans="1:26" x14ac:dyDescent="0.2">
      <c r="A353" s="14">
        <v>47</v>
      </c>
      <c r="B353" s="15" t="s">
        <v>2037</v>
      </c>
      <c r="C353" s="15" t="s">
        <v>88</v>
      </c>
      <c r="D353" s="16">
        <v>2026</v>
      </c>
      <c r="E353" s="16">
        <v>19</v>
      </c>
      <c r="F353" s="16" t="s">
        <v>1505</v>
      </c>
      <c r="G353" s="14" t="s">
        <v>30</v>
      </c>
      <c r="H353" s="15" t="s">
        <v>2038</v>
      </c>
      <c r="I353" s="51">
        <v>0</v>
      </c>
      <c r="J353" s="51">
        <v>0</v>
      </c>
      <c r="K353" s="51">
        <v>0</v>
      </c>
      <c r="L353" s="51">
        <v>1</v>
      </c>
      <c r="M353" s="15" t="s">
        <v>1454</v>
      </c>
      <c r="N353" s="17">
        <v>311001800243</v>
      </c>
      <c r="O353" s="15" t="s">
        <v>90</v>
      </c>
      <c r="P353" s="17">
        <v>311001800243</v>
      </c>
      <c r="Q353" s="14" t="s">
        <v>2044</v>
      </c>
      <c r="R353" s="16" t="s">
        <v>1428</v>
      </c>
      <c r="S353" s="16"/>
      <c r="T353" s="16">
        <v>195</v>
      </c>
      <c r="U353" s="16">
        <v>67</v>
      </c>
      <c r="V353" s="16" t="s">
        <v>1559</v>
      </c>
      <c r="W353" s="16">
        <v>27.164234043082612</v>
      </c>
      <c r="X353" s="16" t="s">
        <v>1429</v>
      </c>
      <c r="Y353" s="16">
        <v>28.525414537053361</v>
      </c>
      <c r="Z353" s="16" t="s">
        <v>1429</v>
      </c>
    </row>
    <row r="354" spans="1:26" x14ac:dyDescent="0.2">
      <c r="A354" s="14">
        <v>47</v>
      </c>
      <c r="B354" s="15" t="s">
        <v>2037</v>
      </c>
      <c r="C354" s="15" t="s">
        <v>88</v>
      </c>
      <c r="D354" s="16">
        <v>2026</v>
      </c>
      <c r="E354" s="16">
        <v>19</v>
      </c>
      <c r="F354" s="16" t="s">
        <v>1505</v>
      </c>
      <c r="G354" s="15" t="s">
        <v>30</v>
      </c>
      <c r="H354" s="15" t="s">
        <v>2038</v>
      </c>
      <c r="I354" s="51">
        <v>0</v>
      </c>
      <c r="J354" s="51">
        <v>1</v>
      </c>
      <c r="K354" s="51">
        <v>0</v>
      </c>
      <c r="L354" s="51">
        <v>0</v>
      </c>
      <c r="M354" s="15" t="s">
        <v>1433</v>
      </c>
      <c r="N354" s="17">
        <v>1100100134683</v>
      </c>
      <c r="O354" s="14" t="s">
        <v>2045</v>
      </c>
      <c r="P354" s="17">
        <v>1100100134683</v>
      </c>
      <c r="Q354" s="14" t="s">
        <v>2045</v>
      </c>
      <c r="R354" s="16" t="s">
        <v>1428</v>
      </c>
      <c r="S354" s="16"/>
      <c r="T354" s="16"/>
      <c r="U354" s="16"/>
      <c r="V354" s="16"/>
      <c r="W354" s="16">
        <v>27.164234043082612</v>
      </c>
      <c r="X354" s="16" t="s">
        <v>1429</v>
      </c>
      <c r="Y354" s="16">
        <v>28.525414537053361</v>
      </c>
      <c r="Z354" s="16" t="s">
        <v>1429</v>
      </c>
    </row>
    <row r="355" spans="1:26" x14ac:dyDescent="0.2">
      <c r="A355" s="14">
        <v>47</v>
      </c>
      <c r="B355" s="15" t="s">
        <v>2037</v>
      </c>
      <c r="C355" s="15" t="s">
        <v>88</v>
      </c>
      <c r="D355" s="16">
        <v>2026</v>
      </c>
      <c r="E355" s="16">
        <v>19</v>
      </c>
      <c r="F355" s="16" t="s">
        <v>1505</v>
      </c>
      <c r="G355" s="15" t="s">
        <v>30</v>
      </c>
      <c r="H355" s="15" t="s">
        <v>2038</v>
      </c>
      <c r="I355" s="51">
        <v>0</v>
      </c>
      <c r="J355" s="51">
        <v>1</v>
      </c>
      <c r="K355" s="51">
        <v>0</v>
      </c>
      <c r="L355" s="51">
        <v>0</v>
      </c>
      <c r="M355" s="15" t="s">
        <v>1433</v>
      </c>
      <c r="N355" s="17">
        <v>1100100137622</v>
      </c>
      <c r="O355" s="14" t="s">
        <v>2046</v>
      </c>
      <c r="P355" s="17">
        <v>1100100137622</v>
      </c>
      <c r="Q355" s="14" t="s">
        <v>2046</v>
      </c>
      <c r="R355" s="16" t="s">
        <v>1428</v>
      </c>
      <c r="S355" s="16"/>
      <c r="T355" s="16"/>
      <c r="U355" s="16"/>
      <c r="V355" s="16"/>
      <c r="W355" s="16">
        <v>27.164234043082612</v>
      </c>
      <c r="X355" s="16" t="s">
        <v>1429</v>
      </c>
      <c r="Y355" s="16">
        <v>28.525414537053361</v>
      </c>
      <c r="Z355" s="16" t="s">
        <v>1429</v>
      </c>
    </row>
    <row r="356" spans="1:26" x14ac:dyDescent="0.2">
      <c r="A356" s="14">
        <v>47</v>
      </c>
      <c r="B356" s="15" t="s">
        <v>2037</v>
      </c>
      <c r="C356" s="15" t="s">
        <v>88</v>
      </c>
      <c r="D356" s="16">
        <v>2026</v>
      </c>
      <c r="E356" s="16">
        <v>19</v>
      </c>
      <c r="F356" s="16" t="s">
        <v>1505</v>
      </c>
      <c r="G356" s="15" t="s">
        <v>30</v>
      </c>
      <c r="H356" s="15" t="s">
        <v>2038</v>
      </c>
      <c r="I356" s="51">
        <v>0</v>
      </c>
      <c r="J356" s="51">
        <v>1</v>
      </c>
      <c r="K356" s="51">
        <v>0</v>
      </c>
      <c r="L356" s="51">
        <v>0</v>
      </c>
      <c r="M356" s="15" t="s">
        <v>1433</v>
      </c>
      <c r="N356" s="17">
        <v>110011111326</v>
      </c>
      <c r="O356" s="14" t="s">
        <v>2047</v>
      </c>
      <c r="P356" s="17">
        <v>110011111326</v>
      </c>
      <c r="Q356" s="14" t="s">
        <v>2047</v>
      </c>
      <c r="R356" s="16" t="s">
        <v>1428</v>
      </c>
      <c r="S356" s="16"/>
      <c r="T356" s="16"/>
      <c r="U356" s="16"/>
      <c r="V356" s="16"/>
      <c r="W356" s="16">
        <v>27.164234043082612</v>
      </c>
      <c r="X356" s="16" t="s">
        <v>1429</v>
      </c>
      <c r="Y356" s="16">
        <v>28.525414537053361</v>
      </c>
      <c r="Z356" s="16" t="s">
        <v>1429</v>
      </c>
    </row>
    <row r="357" spans="1:26" x14ac:dyDescent="0.2">
      <c r="A357" s="14">
        <v>47</v>
      </c>
      <c r="B357" s="15" t="s">
        <v>2037</v>
      </c>
      <c r="C357" s="15" t="s">
        <v>88</v>
      </c>
      <c r="D357" s="16">
        <v>2026</v>
      </c>
      <c r="E357" s="16">
        <v>19</v>
      </c>
      <c r="F357" s="16" t="s">
        <v>1505</v>
      </c>
      <c r="G357" s="15" t="s">
        <v>30</v>
      </c>
      <c r="H357" s="15" t="s">
        <v>2038</v>
      </c>
      <c r="I357" s="51">
        <v>0</v>
      </c>
      <c r="J357" s="51">
        <v>1</v>
      </c>
      <c r="K357" s="51">
        <v>0</v>
      </c>
      <c r="L357" s="51">
        <v>0</v>
      </c>
      <c r="M357" s="15" t="s">
        <v>1433</v>
      </c>
      <c r="N357" s="17">
        <v>110011111381</v>
      </c>
      <c r="O357" s="14" t="s">
        <v>2048</v>
      </c>
      <c r="P357" s="17">
        <v>110011111381</v>
      </c>
      <c r="Q357" s="14" t="s">
        <v>2048</v>
      </c>
      <c r="R357" s="16" t="s">
        <v>1428</v>
      </c>
      <c r="S357" s="16"/>
      <c r="T357" s="16"/>
      <c r="U357" s="16"/>
      <c r="V357" s="16"/>
      <c r="W357" s="16">
        <v>27.164234043082612</v>
      </c>
      <c r="X357" s="16" t="s">
        <v>1429</v>
      </c>
      <c r="Y357" s="16">
        <v>28.525414537053361</v>
      </c>
      <c r="Z357" s="16" t="s">
        <v>1429</v>
      </c>
    </row>
    <row r="358" spans="1:26" x14ac:dyDescent="0.2">
      <c r="A358" s="14">
        <v>47</v>
      </c>
      <c r="B358" s="15" t="s">
        <v>2037</v>
      </c>
      <c r="C358" s="15" t="s">
        <v>88</v>
      </c>
      <c r="D358" s="16">
        <v>2026</v>
      </c>
      <c r="E358" s="16">
        <v>19</v>
      </c>
      <c r="F358" s="16" t="s">
        <v>1505</v>
      </c>
      <c r="G358" s="15" t="s">
        <v>30</v>
      </c>
      <c r="H358" s="15" t="s">
        <v>2038</v>
      </c>
      <c r="I358" s="51">
        <v>0</v>
      </c>
      <c r="J358" s="51">
        <v>1</v>
      </c>
      <c r="K358" s="51">
        <v>0</v>
      </c>
      <c r="L358" s="51">
        <v>0</v>
      </c>
      <c r="M358" s="15" t="s">
        <v>1433</v>
      </c>
      <c r="N358" s="17">
        <v>110011112404</v>
      </c>
      <c r="O358" s="14" t="s">
        <v>2049</v>
      </c>
      <c r="P358" s="17">
        <v>110011112404</v>
      </c>
      <c r="Q358" s="14" t="s">
        <v>2049</v>
      </c>
      <c r="R358" s="16" t="s">
        <v>1428</v>
      </c>
      <c r="S358" s="16"/>
      <c r="T358" s="16"/>
      <c r="U358" s="16"/>
      <c r="V358" s="16"/>
      <c r="W358" s="16">
        <v>27.164234043082612</v>
      </c>
      <c r="X358" s="16" t="s">
        <v>1429</v>
      </c>
      <c r="Y358" s="16">
        <v>28.525414537053361</v>
      </c>
      <c r="Z358" s="16" t="s">
        <v>1429</v>
      </c>
    </row>
    <row r="359" spans="1:26" x14ac:dyDescent="0.2">
      <c r="A359" s="14">
        <v>47</v>
      </c>
      <c r="B359" s="15" t="s">
        <v>2037</v>
      </c>
      <c r="C359" s="15" t="s">
        <v>88</v>
      </c>
      <c r="D359" s="16">
        <v>2026</v>
      </c>
      <c r="E359" s="16">
        <v>19</v>
      </c>
      <c r="F359" s="16" t="s">
        <v>1505</v>
      </c>
      <c r="G359" s="15" t="s">
        <v>30</v>
      </c>
      <c r="H359" s="15" t="s">
        <v>2038</v>
      </c>
      <c r="I359" s="51">
        <v>0</v>
      </c>
      <c r="J359" s="51">
        <v>1</v>
      </c>
      <c r="K359" s="51">
        <v>0</v>
      </c>
      <c r="L359" s="51">
        <v>0</v>
      </c>
      <c r="M359" s="15" t="s">
        <v>1433</v>
      </c>
      <c r="N359" s="17">
        <v>110011118414</v>
      </c>
      <c r="O359" s="14" t="s">
        <v>2050</v>
      </c>
      <c r="P359" s="17">
        <v>110011118414</v>
      </c>
      <c r="Q359" s="14" t="s">
        <v>2050</v>
      </c>
      <c r="R359" s="16" t="s">
        <v>1428</v>
      </c>
      <c r="S359" s="16"/>
      <c r="T359" s="16"/>
      <c r="U359" s="16"/>
      <c r="V359" s="16"/>
      <c r="W359" s="16">
        <v>27.164234043082612</v>
      </c>
      <c r="X359" s="16" t="s">
        <v>1429</v>
      </c>
      <c r="Y359" s="16">
        <v>28.525414537053361</v>
      </c>
      <c r="Z359" s="16" t="s">
        <v>1429</v>
      </c>
    </row>
    <row r="360" spans="1:26" x14ac:dyDescent="0.2">
      <c r="A360" s="14">
        <v>47</v>
      </c>
      <c r="B360" s="15" t="s">
        <v>2037</v>
      </c>
      <c r="C360" s="15" t="s">
        <v>88</v>
      </c>
      <c r="D360" s="16">
        <v>2026</v>
      </c>
      <c r="E360" s="16">
        <v>19</v>
      </c>
      <c r="F360" s="16" t="s">
        <v>1505</v>
      </c>
      <c r="G360" s="15" t="s">
        <v>30</v>
      </c>
      <c r="H360" s="15" t="s">
        <v>2038</v>
      </c>
      <c r="I360" s="51">
        <v>0</v>
      </c>
      <c r="J360" s="51">
        <v>1</v>
      </c>
      <c r="K360" s="51">
        <v>0</v>
      </c>
      <c r="L360" s="51">
        <v>0</v>
      </c>
      <c r="M360" s="15" t="s">
        <v>1433</v>
      </c>
      <c r="N360" s="17">
        <v>110011118416</v>
      </c>
      <c r="O360" s="14" t="s">
        <v>1467</v>
      </c>
      <c r="P360" s="17">
        <v>110011118416</v>
      </c>
      <c r="Q360" s="14" t="s">
        <v>1467</v>
      </c>
      <c r="R360" s="16" t="s">
        <v>1428</v>
      </c>
      <c r="S360" s="16"/>
      <c r="T360" s="16"/>
      <c r="U360" s="16"/>
      <c r="V360" s="16"/>
      <c r="W360" s="16">
        <v>27.164234043082612</v>
      </c>
      <c r="X360" s="16" t="s">
        <v>1429</v>
      </c>
      <c r="Y360" s="16">
        <v>28.525414537053361</v>
      </c>
      <c r="Z360" s="16" t="s">
        <v>1429</v>
      </c>
    </row>
    <row r="361" spans="1:26" x14ac:dyDescent="0.2">
      <c r="A361" s="14">
        <v>47</v>
      </c>
      <c r="B361" s="15" t="s">
        <v>2037</v>
      </c>
      <c r="C361" s="15" t="s">
        <v>88</v>
      </c>
      <c r="D361" s="16">
        <v>2026</v>
      </c>
      <c r="E361" s="16">
        <v>19</v>
      </c>
      <c r="F361" s="16" t="s">
        <v>1505</v>
      </c>
      <c r="G361" s="15" t="s">
        <v>30</v>
      </c>
      <c r="H361" s="15" t="s">
        <v>2038</v>
      </c>
      <c r="I361" s="51">
        <v>0</v>
      </c>
      <c r="J361" s="51">
        <v>1</v>
      </c>
      <c r="K361" s="51">
        <v>0</v>
      </c>
      <c r="L361" s="51">
        <v>0</v>
      </c>
      <c r="M361" s="15" t="s">
        <v>1433</v>
      </c>
      <c r="N361" s="17">
        <v>110011126933</v>
      </c>
      <c r="O361" s="14" t="s">
        <v>1526</v>
      </c>
      <c r="P361" s="17">
        <v>110011126933</v>
      </c>
      <c r="Q361" s="14" t="s">
        <v>1526</v>
      </c>
      <c r="R361" s="16" t="s">
        <v>1428</v>
      </c>
      <c r="S361" s="16"/>
      <c r="T361" s="16"/>
      <c r="U361" s="16"/>
      <c r="V361" s="16"/>
      <c r="W361" s="16">
        <v>27.164234043082612</v>
      </c>
      <c r="X361" s="16" t="s">
        <v>1429</v>
      </c>
      <c r="Y361" s="16">
        <v>28.525414537053361</v>
      </c>
      <c r="Z361" s="16" t="s">
        <v>1429</v>
      </c>
    </row>
    <row r="362" spans="1:26" x14ac:dyDescent="0.2">
      <c r="A362" s="14">
        <v>47</v>
      </c>
      <c r="B362" s="15" t="s">
        <v>2037</v>
      </c>
      <c r="C362" s="15" t="s">
        <v>88</v>
      </c>
      <c r="D362" s="16">
        <v>2026</v>
      </c>
      <c r="E362" s="16">
        <v>19</v>
      </c>
      <c r="F362" s="16" t="s">
        <v>1505</v>
      </c>
      <c r="G362" s="15" t="s">
        <v>30</v>
      </c>
      <c r="H362" s="15" t="s">
        <v>2038</v>
      </c>
      <c r="I362" s="51">
        <v>0</v>
      </c>
      <c r="J362" s="51">
        <v>1</v>
      </c>
      <c r="K362" s="51">
        <v>0</v>
      </c>
      <c r="L362" s="51">
        <v>0</v>
      </c>
      <c r="M362" s="15" t="s">
        <v>1433</v>
      </c>
      <c r="N362" s="17">
        <v>110011131596</v>
      </c>
      <c r="O362" s="14" t="s">
        <v>351</v>
      </c>
      <c r="P362" s="17">
        <v>110011131596</v>
      </c>
      <c r="Q362" s="14" t="s">
        <v>351</v>
      </c>
      <c r="R362" s="16" t="s">
        <v>1428</v>
      </c>
      <c r="S362" s="16"/>
      <c r="T362" s="16"/>
      <c r="U362" s="16"/>
      <c r="V362" s="16"/>
      <c r="W362" s="16">
        <v>27.164234043082612</v>
      </c>
      <c r="X362" s="16" t="s">
        <v>1429</v>
      </c>
      <c r="Y362" s="16">
        <v>28.525414537053361</v>
      </c>
      <c r="Z362" s="16" t="s">
        <v>1429</v>
      </c>
    </row>
    <row r="363" spans="1:26" x14ac:dyDescent="0.2">
      <c r="A363" s="14">
        <v>47</v>
      </c>
      <c r="B363" s="15" t="s">
        <v>2037</v>
      </c>
      <c r="C363" s="15" t="s">
        <v>88</v>
      </c>
      <c r="D363" s="16">
        <v>2026</v>
      </c>
      <c r="E363" s="16">
        <v>19</v>
      </c>
      <c r="F363" s="16" t="s">
        <v>1505</v>
      </c>
      <c r="G363" s="15" t="s">
        <v>30</v>
      </c>
      <c r="H363" s="15" t="s">
        <v>2038</v>
      </c>
      <c r="I363" s="51">
        <v>0</v>
      </c>
      <c r="J363" s="51">
        <v>1</v>
      </c>
      <c r="K363" s="51">
        <v>0</v>
      </c>
      <c r="L363" s="51">
        <v>0</v>
      </c>
      <c r="M363" s="15" t="s">
        <v>1433</v>
      </c>
      <c r="N363" s="17">
        <v>110011131597</v>
      </c>
      <c r="O363" s="14" t="s">
        <v>2051</v>
      </c>
      <c r="P363" s="17">
        <v>110011131597</v>
      </c>
      <c r="Q363" s="14" t="s">
        <v>2051</v>
      </c>
      <c r="R363" s="16" t="s">
        <v>1428</v>
      </c>
      <c r="S363" s="16"/>
      <c r="T363" s="16"/>
      <c r="U363" s="16"/>
      <c r="V363" s="16"/>
      <c r="W363" s="16">
        <v>27.164234043082612</v>
      </c>
      <c r="X363" s="16" t="s">
        <v>1429</v>
      </c>
      <c r="Y363" s="16">
        <v>28.525414537053361</v>
      </c>
      <c r="Z363" s="16" t="s">
        <v>1429</v>
      </c>
    </row>
    <row r="364" spans="1:26" x14ac:dyDescent="0.2">
      <c r="A364" s="14">
        <v>47</v>
      </c>
      <c r="B364" s="15" t="s">
        <v>2037</v>
      </c>
      <c r="C364" s="15" t="s">
        <v>88</v>
      </c>
      <c r="D364" s="16">
        <v>2026</v>
      </c>
      <c r="E364" s="16">
        <v>19</v>
      </c>
      <c r="F364" s="16" t="s">
        <v>1505</v>
      </c>
      <c r="G364" s="15" t="s">
        <v>30</v>
      </c>
      <c r="H364" s="15" t="s">
        <v>2038</v>
      </c>
      <c r="I364" s="51">
        <v>0</v>
      </c>
      <c r="J364" s="51">
        <v>1</v>
      </c>
      <c r="K364" s="51">
        <v>0</v>
      </c>
      <c r="L364" s="51">
        <v>0</v>
      </c>
      <c r="M364" s="15" t="s">
        <v>1433</v>
      </c>
      <c r="N364" s="17">
        <v>110011131599</v>
      </c>
      <c r="O364" s="14" t="s">
        <v>637</v>
      </c>
      <c r="P364" s="17">
        <v>110011131599</v>
      </c>
      <c r="Q364" s="14" t="s">
        <v>637</v>
      </c>
      <c r="R364" s="16" t="s">
        <v>1428</v>
      </c>
      <c r="S364" s="16"/>
      <c r="T364" s="16"/>
      <c r="U364" s="16"/>
      <c r="V364" s="16"/>
      <c r="W364" s="16">
        <v>27.164234043082612</v>
      </c>
      <c r="X364" s="16" t="s">
        <v>1429</v>
      </c>
      <c r="Y364" s="16">
        <v>28.525414537053361</v>
      </c>
      <c r="Z364" s="16" t="s">
        <v>1429</v>
      </c>
    </row>
    <row r="365" spans="1:26" x14ac:dyDescent="0.2">
      <c r="A365" s="14">
        <v>47</v>
      </c>
      <c r="B365" s="15" t="s">
        <v>2037</v>
      </c>
      <c r="C365" s="15" t="s">
        <v>88</v>
      </c>
      <c r="D365" s="16">
        <v>2026</v>
      </c>
      <c r="E365" s="16">
        <v>19</v>
      </c>
      <c r="F365" s="16" t="s">
        <v>1505</v>
      </c>
      <c r="G365" s="15" t="s">
        <v>30</v>
      </c>
      <c r="H365" s="15" t="s">
        <v>2038</v>
      </c>
      <c r="I365" s="51">
        <v>0</v>
      </c>
      <c r="J365" s="51">
        <v>1</v>
      </c>
      <c r="K365" s="51">
        <v>0</v>
      </c>
      <c r="L365" s="51">
        <v>0</v>
      </c>
      <c r="M365" s="15" t="s">
        <v>1433</v>
      </c>
      <c r="N365" s="17">
        <v>110011131650</v>
      </c>
      <c r="O365" s="14" t="s">
        <v>2052</v>
      </c>
      <c r="P365" s="17">
        <v>110011131650</v>
      </c>
      <c r="Q365" s="14" t="s">
        <v>2052</v>
      </c>
      <c r="R365" s="16" t="s">
        <v>1428</v>
      </c>
      <c r="S365" s="16"/>
      <c r="T365" s="16"/>
      <c r="U365" s="16"/>
      <c r="V365" s="16"/>
      <c r="W365" s="16">
        <v>27.164234043082612</v>
      </c>
      <c r="X365" s="16" t="s">
        <v>1429</v>
      </c>
      <c r="Y365" s="16">
        <v>28.525414537053361</v>
      </c>
      <c r="Z365" s="16" t="s">
        <v>1429</v>
      </c>
    </row>
    <row r="366" spans="1:26" x14ac:dyDescent="0.2">
      <c r="A366" s="14">
        <v>47</v>
      </c>
      <c r="B366" s="15" t="s">
        <v>2037</v>
      </c>
      <c r="C366" s="15" t="s">
        <v>88</v>
      </c>
      <c r="D366" s="16">
        <v>2026</v>
      </c>
      <c r="E366" s="16">
        <v>19</v>
      </c>
      <c r="F366" s="16" t="s">
        <v>1505</v>
      </c>
      <c r="G366" s="15" t="s">
        <v>30</v>
      </c>
      <c r="H366" s="15" t="s">
        <v>2038</v>
      </c>
      <c r="I366" s="51">
        <v>0</v>
      </c>
      <c r="J366" s="51">
        <v>1</v>
      </c>
      <c r="K366" s="51">
        <v>0</v>
      </c>
      <c r="L366" s="51">
        <v>0</v>
      </c>
      <c r="M366" s="15" t="s">
        <v>1433</v>
      </c>
      <c r="N366" s="17">
        <v>110011131652</v>
      </c>
      <c r="O366" s="14" t="s">
        <v>2053</v>
      </c>
      <c r="P366" s="17">
        <v>110011131652</v>
      </c>
      <c r="Q366" s="14" t="s">
        <v>2053</v>
      </c>
      <c r="R366" s="16" t="s">
        <v>1428</v>
      </c>
      <c r="S366" s="16"/>
      <c r="T366" s="16"/>
      <c r="U366" s="16"/>
      <c r="V366" s="16"/>
      <c r="W366" s="16">
        <v>27.164234043082612</v>
      </c>
      <c r="X366" s="16" t="s">
        <v>1429</v>
      </c>
      <c r="Y366" s="16">
        <v>28.525414537053361</v>
      </c>
      <c r="Z366" s="16" t="s">
        <v>1429</v>
      </c>
    </row>
    <row r="367" spans="1:26" x14ac:dyDescent="0.2">
      <c r="A367" s="14">
        <v>47</v>
      </c>
      <c r="B367" s="15" t="s">
        <v>2037</v>
      </c>
      <c r="C367" s="15" t="s">
        <v>88</v>
      </c>
      <c r="D367" s="16">
        <v>2026</v>
      </c>
      <c r="E367" s="16">
        <v>19</v>
      </c>
      <c r="F367" s="16" t="s">
        <v>1505</v>
      </c>
      <c r="G367" s="15" t="s">
        <v>30</v>
      </c>
      <c r="H367" s="15" t="s">
        <v>2038</v>
      </c>
      <c r="I367" s="51">
        <v>0</v>
      </c>
      <c r="J367" s="51">
        <v>1</v>
      </c>
      <c r="K367" s="51">
        <v>0</v>
      </c>
      <c r="L367" s="51">
        <v>0</v>
      </c>
      <c r="M367" s="15" t="s">
        <v>1433</v>
      </c>
      <c r="N367" s="17">
        <v>110011131672</v>
      </c>
      <c r="O367" s="14" t="s">
        <v>2054</v>
      </c>
      <c r="P367" s="17">
        <v>110011131672</v>
      </c>
      <c r="Q367" s="14" t="s">
        <v>2054</v>
      </c>
      <c r="R367" s="16" t="s">
        <v>1428</v>
      </c>
      <c r="S367" s="16"/>
      <c r="T367" s="16"/>
      <c r="U367" s="16"/>
      <c r="V367" s="16"/>
      <c r="W367" s="16">
        <v>27.164234043082612</v>
      </c>
      <c r="X367" s="16" t="s">
        <v>1429</v>
      </c>
      <c r="Y367" s="16">
        <v>28.525414537053361</v>
      </c>
      <c r="Z367" s="16" t="s">
        <v>1429</v>
      </c>
    </row>
    <row r="368" spans="1:26" x14ac:dyDescent="0.2">
      <c r="A368" s="14">
        <v>47</v>
      </c>
      <c r="B368" s="15" t="s">
        <v>2037</v>
      </c>
      <c r="C368" s="15" t="s">
        <v>88</v>
      </c>
      <c r="D368" s="16">
        <v>2026</v>
      </c>
      <c r="E368" s="16">
        <v>19</v>
      </c>
      <c r="F368" s="16" t="s">
        <v>1505</v>
      </c>
      <c r="G368" s="15" t="s">
        <v>30</v>
      </c>
      <c r="H368" s="15" t="s">
        <v>2038</v>
      </c>
      <c r="I368" s="51">
        <v>0</v>
      </c>
      <c r="J368" s="51">
        <v>1</v>
      </c>
      <c r="K368" s="51">
        <v>0</v>
      </c>
      <c r="L368" s="51">
        <v>0</v>
      </c>
      <c r="M368" s="15" t="s">
        <v>1433</v>
      </c>
      <c r="N368" s="17">
        <v>110011131676</v>
      </c>
      <c r="O368" s="14" t="s">
        <v>2055</v>
      </c>
      <c r="P368" s="17">
        <v>110011131676</v>
      </c>
      <c r="Q368" s="14" t="s">
        <v>2055</v>
      </c>
      <c r="R368" s="16" t="s">
        <v>1428</v>
      </c>
      <c r="S368" s="16"/>
      <c r="T368" s="16"/>
      <c r="U368" s="16"/>
      <c r="V368" s="16"/>
      <c r="W368" s="16">
        <v>27.164234043082612</v>
      </c>
      <c r="X368" s="16" t="s">
        <v>1429</v>
      </c>
      <c r="Y368" s="16">
        <v>28.525414537053361</v>
      </c>
      <c r="Z368" s="16" t="s">
        <v>1429</v>
      </c>
    </row>
    <row r="369" spans="1:26" x14ac:dyDescent="0.2">
      <c r="A369" s="14">
        <v>47</v>
      </c>
      <c r="B369" s="15" t="s">
        <v>2037</v>
      </c>
      <c r="C369" s="15" t="s">
        <v>88</v>
      </c>
      <c r="D369" s="16">
        <v>2026</v>
      </c>
      <c r="E369" s="16">
        <v>19</v>
      </c>
      <c r="F369" s="16" t="s">
        <v>1505</v>
      </c>
      <c r="G369" s="15" t="s">
        <v>30</v>
      </c>
      <c r="H369" s="15" t="s">
        <v>2038</v>
      </c>
      <c r="I369" s="51">
        <v>0</v>
      </c>
      <c r="J369" s="51">
        <v>1</v>
      </c>
      <c r="K369" s="51">
        <v>0</v>
      </c>
      <c r="L369" s="51">
        <v>0</v>
      </c>
      <c r="M369" s="15" t="s">
        <v>1433</v>
      </c>
      <c r="N369" s="17">
        <v>110011142858</v>
      </c>
      <c r="O369" s="14" t="s">
        <v>2056</v>
      </c>
      <c r="P369" s="17">
        <v>110011142858</v>
      </c>
      <c r="Q369" s="14" t="s">
        <v>2056</v>
      </c>
      <c r="R369" s="16" t="s">
        <v>1428</v>
      </c>
      <c r="S369" s="16"/>
      <c r="T369" s="16"/>
      <c r="U369" s="16"/>
      <c r="V369" s="16"/>
      <c r="W369" s="16">
        <v>27.164234043082612</v>
      </c>
      <c r="X369" s="16" t="s">
        <v>1429</v>
      </c>
      <c r="Y369" s="16">
        <v>28.525414537053361</v>
      </c>
      <c r="Z369" s="16" t="s">
        <v>1429</v>
      </c>
    </row>
    <row r="370" spans="1:26" x14ac:dyDescent="0.2">
      <c r="A370" s="14">
        <v>47</v>
      </c>
      <c r="B370" s="15" t="s">
        <v>2037</v>
      </c>
      <c r="C370" s="15" t="s">
        <v>88</v>
      </c>
      <c r="D370" s="16">
        <v>2026</v>
      </c>
      <c r="E370" s="16">
        <v>19</v>
      </c>
      <c r="F370" s="16" t="s">
        <v>1505</v>
      </c>
      <c r="G370" s="15" t="s">
        <v>30</v>
      </c>
      <c r="H370" s="15" t="s">
        <v>2038</v>
      </c>
      <c r="I370" s="51">
        <v>0</v>
      </c>
      <c r="J370" s="51">
        <v>1</v>
      </c>
      <c r="K370" s="51">
        <v>0</v>
      </c>
      <c r="L370" s="51">
        <v>0</v>
      </c>
      <c r="M370" s="15" t="s">
        <v>1433</v>
      </c>
      <c r="N370" s="17">
        <v>110011151744</v>
      </c>
      <c r="O370" s="14" t="s">
        <v>2057</v>
      </c>
      <c r="P370" s="17">
        <v>110011151744</v>
      </c>
      <c r="Q370" s="14" t="s">
        <v>2057</v>
      </c>
      <c r="R370" s="16" t="s">
        <v>1428</v>
      </c>
      <c r="S370" s="16"/>
      <c r="T370" s="16"/>
      <c r="U370" s="16"/>
      <c r="V370" s="16"/>
      <c r="W370" s="16">
        <v>27.164234043082612</v>
      </c>
      <c r="X370" s="16" t="s">
        <v>1429</v>
      </c>
      <c r="Y370" s="16">
        <v>28.525414537053361</v>
      </c>
      <c r="Z370" s="16" t="s">
        <v>1429</v>
      </c>
    </row>
    <row r="371" spans="1:26" x14ac:dyDescent="0.2">
      <c r="A371" s="14">
        <v>47</v>
      </c>
      <c r="B371" s="15" t="s">
        <v>2037</v>
      </c>
      <c r="C371" s="15" t="s">
        <v>88</v>
      </c>
      <c r="D371" s="16">
        <v>2026</v>
      </c>
      <c r="E371" s="16">
        <v>19</v>
      </c>
      <c r="F371" s="16" t="s">
        <v>1505</v>
      </c>
      <c r="G371" s="15" t="s">
        <v>30</v>
      </c>
      <c r="H371" s="15" t="s">
        <v>2038</v>
      </c>
      <c r="I371" s="51">
        <v>0</v>
      </c>
      <c r="J371" s="51">
        <v>1</v>
      </c>
      <c r="K371" s="51">
        <v>0</v>
      </c>
      <c r="L371" s="51">
        <v>0</v>
      </c>
      <c r="M371" s="15" t="s">
        <v>1433</v>
      </c>
      <c r="N371" s="17">
        <v>110011151749</v>
      </c>
      <c r="O371" s="14" t="s">
        <v>2058</v>
      </c>
      <c r="P371" s="17">
        <v>110011151749</v>
      </c>
      <c r="Q371" s="14" t="s">
        <v>2058</v>
      </c>
      <c r="R371" s="16" t="s">
        <v>1428</v>
      </c>
      <c r="S371" s="16"/>
      <c r="T371" s="16"/>
      <c r="U371" s="16"/>
      <c r="V371" s="16"/>
      <c r="W371" s="16">
        <v>27.164234043082612</v>
      </c>
      <c r="X371" s="16" t="s">
        <v>1429</v>
      </c>
      <c r="Y371" s="16">
        <v>28.525414537053361</v>
      </c>
      <c r="Z371" s="16" t="s">
        <v>1429</v>
      </c>
    </row>
    <row r="372" spans="1:26" x14ac:dyDescent="0.2">
      <c r="A372" s="14">
        <v>47</v>
      </c>
      <c r="B372" s="15" t="s">
        <v>2037</v>
      </c>
      <c r="C372" s="15" t="s">
        <v>88</v>
      </c>
      <c r="D372" s="16">
        <v>2026</v>
      </c>
      <c r="E372" s="16">
        <v>19</v>
      </c>
      <c r="F372" s="16" t="s">
        <v>1505</v>
      </c>
      <c r="G372" s="15" t="s">
        <v>30</v>
      </c>
      <c r="H372" s="15" t="s">
        <v>2038</v>
      </c>
      <c r="I372" s="51">
        <v>0</v>
      </c>
      <c r="J372" s="51">
        <v>1</v>
      </c>
      <c r="K372" s="51">
        <v>0</v>
      </c>
      <c r="L372" s="51">
        <v>0</v>
      </c>
      <c r="M372" s="15" t="s">
        <v>1433</v>
      </c>
      <c r="N372" s="17">
        <v>110011154572</v>
      </c>
      <c r="O372" s="14" t="s">
        <v>2059</v>
      </c>
      <c r="P372" s="17">
        <v>110011154572</v>
      </c>
      <c r="Q372" s="14" t="s">
        <v>2059</v>
      </c>
      <c r="R372" s="16" t="s">
        <v>1428</v>
      </c>
      <c r="S372" s="16"/>
      <c r="T372" s="16"/>
      <c r="U372" s="16"/>
      <c r="V372" s="16"/>
      <c r="W372" s="16">
        <v>27.164234043082612</v>
      </c>
      <c r="X372" s="16" t="s">
        <v>1429</v>
      </c>
      <c r="Y372" s="16">
        <v>28.525414537053361</v>
      </c>
      <c r="Z372" s="16" t="s">
        <v>1429</v>
      </c>
    </row>
    <row r="373" spans="1:26" x14ac:dyDescent="0.2">
      <c r="A373" s="14">
        <v>47</v>
      </c>
      <c r="B373" s="15" t="s">
        <v>2060</v>
      </c>
      <c r="C373" s="15" t="s">
        <v>88</v>
      </c>
      <c r="D373" s="16">
        <v>2026</v>
      </c>
      <c r="E373" s="16">
        <v>19</v>
      </c>
      <c r="F373" s="16" t="s">
        <v>1505</v>
      </c>
      <c r="G373" s="15" t="s">
        <v>30</v>
      </c>
      <c r="H373" s="15" t="s">
        <v>2038</v>
      </c>
      <c r="I373" s="51">
        <v>1</v>
      </c>
      <c r="J373" s="51">
        <v>0</v>
      </c>
      <c r="K373" s="51">
        <v>0</v>
      </c>
      <c r="L373" s="51">
        <v>0</v>
      </c>
      <c r="M373" s="15" t="s">
        <v>1438</v>
      </c>
      <c r="N373" s="17">
        <v>969</v>
      </c>
      <c r="O373" s="15" t="s">
        <v>2061</v>
      </c>
      <c r="P373" s="17">
        <v>969</v>
      </c>
      <c r="Q373" s="14" t="s">
        <v>2061</v>
      </c>
      <c r="R373" s="16" t="s">
        <v>1428</v>
      </c>
      <c r="S373" s="16"/>
      <c r="T373" s="16">
        <v>139</v>
      </c>
      <c r="U373" s="16"/>
      <c r="V373" s="16"/>
      <c r="W373" s="16">
        <v>27.164234043082612</v>
      </c>
      <c r="X373" s="16" t="s">
        <v>1429</v>
      </c>
      <c r="Y373" s="16">
        <v>28.525414537053361</v>
      </c>
      <c r="Z373" s="16" t="s">
        <v>1429</v>
      </c>
    </row>
    <row r="374" spans="1:26" ht="31" x14ac:dyDescent="0.2">
      <c r="A374" s="14">
        <v>48</v>
      </c>
      <c r="B374" s="15" t="s">
        <v>2062</v>
      </c>
      <c r="C374" s="15" t="s">
        <v>2063</v>
      </c>
      <c r="D374" s="16">
        <v>2026</v>
      </c>
      <c r="E374" s="16">
        <v>10</v>
      </c>
      <c r="F374" s="16" t="s">
        <v>1570</v>
      </c>
      <c r="G374" s="14" t="s">
        <v>44</v>
      </c>
      <c r="H374" s="15" t="s">
        <v>2064</v>
      </c>
      <c r="I374" s="51">
        <v>0</v>
      </c>
      <c r="J374" s="51">
        <v>0</v>
      </c>
      <c r="K374" s="51">
        <v>1</v>
      </c>
      <c r="L374" s="51">
        <v>0</v>
      </c>
      <c r="M374" s="15" t="s">
        <v>1425</v>
      </c>
      <c r="N374" s="17">
        <v>111001010740</v>
      </c>
      <c r="O374" s="66" t="s">
        <v>2065</v>
      </c>
      <c r="P374" s="17">
        <v>111001010740</v>
      </c>
      <c r="Q374" s="14" t="s">
        <v>2066</v>
      </c>
      <c r="R374" s="16" t="s">
        <v>1428</v>
      </c>
      <c r="S374" s="17">
        <v>11100101074001</v>
      </c>
      <c r="T374" s="16">
        <v>2038</v>
      </c>
      <c r="U374" s="16">
        <v>26</v>
      </c>
      <c r="V374" s="16" t="s">
        <v>1574</v>
      </c>
      <c r="W374" s="16">
        <v>8.1208201776982367</v>
      </c>
      <c r="X374" s="16" t="s">
        <v>1659</v>
      </c>
      <c r="Y374" s="16">
        <v>9.1813919745285837</v>
      </c>
      <c r="Z374" s="16" t="s">
        <v>1659</v>
      </c>
    </row>
    <row r="375" spans="1:26" x14ac:dyDescent="0.2">
      <c r="A375" s="14">
        <v>48</v>
      </c>
      <c r="B375" s="15" t="s">
        <v>2062</v>
      </c>
      <c r="C375" s="15" t="s">
        <v>2063</v>
      </c>
      <c r="D375" s="16">
        <v>2026</v>
      </c>
      <c r="E375" s="16">
        <v>10</v>
      </c>
      <c r="F375" s="16" t="s">
        <v>1570</v>
      </c>
      <c r="G375" s="14" t="s">
        <v>44</v>
      </c>
      <c r="H375" s="15" t="s">
        <v>2064</v>
      </c>
      <c r="I375" s="51">
        <v>0</v>
      </c>
      <c r="J375" s="51">
        <v>0</v>
      </c>
      <c r="K375" s="51">
        <v>0</v>
      </c>
      <c r="L375" s="51">
        <v>1</v>
      </c>
      <c r="M375" s="15" t="s">
        <v>1454</v>
      </c>
      <c r="N375" s="17">
        <v>311001019053</v>
      </c>
      <c r="O375" s="15" t="s">
        <v>43</v>
      </c>
      <c r="P375" s="17">
        <v>311001019053</v>
      </c>
      <c r="Q375" s="14" t="s">
        <v>2067</v>
      </c>
      <c r="R375" s="16" t="s">
        <v>1428</v>
      </c>
      <c r="S375" s="16"/>
      <c r="T375" s="16">
        <v>2874</v>
      </c>
      <c r="U375" s="16">
        <v>26</v>
      </c>
      <c r="V375" s="16" t="s">
        <v>1574</v>
      </c>
      <c r="W375" s="16">
        <v>8.1208201776982367</v>
      </c>
      <c r="X375" s="16" t="s">
        <v>1659</v>
      </c>
      <c r="Y375" s="16">
        <v>9.1813919745285837</v>
      </c>
      <c r="Z375" s="16" t="s">
        <v>1659</v>
      </c>
    </row>
    <row r="376" spans="1:26" x14ac:dyDescent="0.2">
      <c r="A376" s="14">
        <v>48</v>
      </c>
      <c r="B376" s="15" t="s">
        <v>2062</v>
      </c>
      <c r="C376" s="15" t="s">
        <v>2063</v>
      </c>
      <c r="D376" s="16">
        <v>2026</v>
      </c>
      <c r="E376" s="16">
        <v>10</v>
      </c>
      <c r="F376" s="16" t="s">
        <v>1570</v>
      </c>
      <c r="G376" s="15" t="s">
        <v>44</v>
      </c>
      <c r="H376" s="15" t="s">
        <v>2064</v>
      </c>
      <c r="I376" s="51">
        <v>0</v>
      </c>
      <c r="J376" s="51">
        <v>1</v>
      </c>
      <c r="K376" s="51">
        <v>0</v>
      </c>
      <c r="L376" s="51">
        <v>0</v>
      </c>
      <c r="M376" s="15" t="s">
        <v>1433</v>
      </c>
      <c r="N376" s="17">
        <v>1100100137755</v>
      </c>
      <c r="O376" s="14" t="s">
        <v>2068</v>
      </c>
      <c r="P376" s="17">
        <v>1100100137755</v>
      </c>
      <c r="Q376" s="14" t="s">
        <v>2068</v>
      </c>
      <c r="R376" s="16" t="s">
        <v>1428</v>
      </c>
      <c r="S376" s="16"/>
      <c r="T376" s="16"/>
      <c r="U376" s="16"/>
      <c r="V376" s="16"/>
      <c r="W376" s="16">
        <v>8.1208201776982367</v>
      </c>
      <c r="X376" s="16" t="s">
        <v>1659</v>
      </c>
      <c r="Y376" s="16">
        <v>9.1813919745285837</v>
      </c>
      <c r="Z376" s="16" t="s">
        <v>1659</v>
      </c>
    </row>
    <row r="377" spans="1:26" x14ac:dyDescent="0.2">
      <c r="A377" s="14">
        <v>49</v>
      </c>
      <c r="B377" s="15" t="s">
        <v>2069</v>
      </c>
      <c r="C377" s="15" t="s">
        <v>2070</v>
      </c>
      <c r="D377" s="16">
        <v>2026</v>
      </c>
      <c r="E377" s="16">
        <v>9</v>
      </c>
      <c r="F377" s="16" t="s">
        <v>1638</v>
      </c>
      <c r="G377" s="14" t="s">
        <v>306</v>
      </c>
      <c r="H377" s="15" t="s">
        <v>2071</v>
      </c>
      <c r="I377" s="51">
        <v>0</v>
      </c>
      <c r="J377" s="51">
        <v>0</v>
      </c>
      <c r="K377" s="51">
        <v>1</v>
      </c>
      <c r="L377" s="51">
        <v>0</v>
      </c>
      <c r="M377" s="15" t="s">
        <v>1425</v>
      </c>
      <c r="N377" s="17">
        <v>111279000061</v>
      </c>
      <c r="O377" s="15" t="s">
        <v>2072</v>
      </c>
      <c r="P377" s="17">
        <v>111279000061</v>
      </c>
      <c r="Q377" s="14" t="s">
        <v>2073</v>
      </c>
      <c r="R377" s="16" t="s">
        <v>1428</v>
      </c>
      <c r="S377" s="17">
        <v>11127900006101</v>
      </c>
      <c r="T377" s="16">
        <v>1136</v>
      </c>
      <c r="U377" s="16">
        <v>76</v>
      </c>
      <c r="V377" s="16" t="s">
        <v>2074</v>
      </c>
      <c r="W377" s="16">
        <v>18.459323502031129</v>
      </c>
      <c r="X377" s="16" t="s">
        <v>1445</v>
      </c>
      <c r="Y377" s="16">
        <v>15.87550723602731</v>
      </c>
      <c r="Z377" s="16" t="s">
        <v>1445</v>
      </c>
    </row>
    <row r="378" spans="1:26" x14ac:dyDescent="0.2">
      <c r="A378" s="14">
        <v>49</v>
      </c>
      <c r="B378" s="15" t="s">
        <v>2069</v>
      </c>
      <c r="C378" s="15" t="s">
        <v>2070</v>
      </c>
      <c r="D378" s="16">
        <v>2026</v>
      </c>
      <c r="E378" s="16">
        <v>9</v>
      </c>
      <c r="F378" s="16" t="s">
        <v>1638</v>
      </c>
      <c r="G378" s="14" t="s">
        <v>306</v>
      </c>
      <c r="H378" s="15" t="s">
        <v>2071</v>
      </c>
      <c r="I378" s="51">
        <v>0</v>
      </c>
      <c r="J378" s="51">
        <v>0</v>
      </c>
      <c r="K378" s="51">
        <v>1</v>
      </c>
      <c r="L378" s="51">
        <v>0</v>
      </c>
      <c r="M378" s="15" t="s">
        <v>1425</v>
      </c>
      <c r="N378" s="17">
        <v>111279000061</v>
      </c>
      <c r="O378" s="15" t="s">
        <v>2072</v>
      </c>
      <c r="P378" s="17">
        <v>111279001261</v>
      </c>
      <c r="Q378" s="14" t="s">
        <v>2075</v>
      </c>
      <c r="R378" s="16" t="s">
        <v>1428</v>
      </c>
      <c r="S378" s="17">
        <v>11127900006102</v>
      </c>
      <c r="T378" s="16">
        <v>487</v>
      </c>
      <c r="U378" s="16">
        <v>76</v>
      </c>
      <c r="V378" s="16" t="s">
        <v>2074</v>
      </c>
      <c r="W378" s="16">
        <v>18.459323502031129</v>
      </c>
      <c r="X378" s="16" t="s">
        <v>1445</v>
      </c>
      <c r="Y378" s="16">
        <v>15.87550723602731</v>
      </c>
      <c r="Z378" s="16" t="s">
        <v>1445</v>
      </c>
    </row>
    <row r="379" spans="1:26" x14ac:dyDescent="0.2">
      <c r="A379" s="14">
        <v>49</v>
      </c>
      <c r="B379" s="15" t="s">
        <v>2069</v>
      </c>
      <c r="C379" s="15" t="s">
        <v>2070</v>
      </c>
      <c r="D379" s="16">
        <v>2026</v>
      </c>
      <c r="E379" s="16">
        <v>9</v>
      </c>
      <c r="F379" s="16" t="s">
        <v>1638</v>
      </c>
      <c r="G379" s="14" t="s">
        <v>306</v>
      </c>
      <c r="H379" s="15" t="s">
        <v>2071</v>
      </c>
      <c r="I379" s="51">
        <v>0</v>
      </c>
      <c r="J379" s="51">
        <v>0</v>
      </c>
      <c r="K379" s="51">
        <v>1</v>
      </c>
      <c r="L379" s="51">
        <v>0</v>
      </c>
      <c r="M379" s="15" t="s">
        <v>1425</v>
      </c>
      <c r="N379" s="17">
        <v>111279000061</v>
      </c>
      <c r="O379" s="15" t="s">
        <v>2072</v>
      </c>
      <c r="P379" s="17">
        <v>111279000079</v>
      </c>
      <c r="Q379" s="14" t="s">
        <v>2076</v>
      </c>
      <c r="R379" s="16" t="s">
        <v>1428</v>
      </c>
      <c r="S379" s="17">
        <v>11127900006103</v>
      </c>
      <c r="T379" s="16">
        <v>458</v>
      </c>
      <c r="U379" s="16">
        <v>76</v>
      </c>
      <c r="V379" s="16" t="s">
        <v>2074</v>
      </c>
      <c r="W379" s="16">
        <v>18.459323502031129</v>
      </c>
      <c r="X379" s="16" t="s">
        <v>1445</v>
      </c>
      <c r="Y379" s="16">
        <v>15.87550723602731</v>
      </c>
      <c r="Z379" s="16" t="s">
        <v>1445</v>
      </c>
    </row>
    <row r="380" spans="1:26" x14ac:dyDescent="0.2">
      <c r="A380" s="14">
        <v>49</v>
      </c>
      <c r="B380" s="15" t="s">
        <v>2069</v>
      </c>
      <c r="C380" s="15" t="s">
        <v>2070</v>
      </c>
      <c r="D380" s="16">
        <v>2026</v>
      </c>
      <c r="E380" s="16">
        <v>9</v>
      </c>
      <c r="F380" s="16" t="s">
        <v>1638</v>
      </c>
      <c r="G380" s="14" t="s">
        <v>306</v>
      </c>
      <c r="H380" s="15" t="s">
        <v>2071</v>
      </c>
      <c r="I380" s="51">
        <v>0</v>
      </c>
      <c r="J380" s="51">
        <v>0</v>
      </c>
      <c r="K380" s="51">
        <v>0</v>
      </c>
      <c r="L380" s="51">
        <v>1</v>
      </c>
      <c r="M380" s="15" t="s">
        <v>1454</v>
      </c>
      <c r="N380" s="17">
        <v>311001090009</v>
      </c>
      <c r="O380" s="15" t="s">
        <v>313</v>
      </c>
      <c r="P380" s="17">
        <v>311001090009</v>
      </c>
      <c r="Q380" s="14" t="s">
        <v>2077</v>
      </c>
      <c r="R380" s="16" t="s">
        <v>1428</v>
      </c>
      <c r="S380" s="16"/>
      <c r="T380" s="16">
        <v>163</v>
      </c>
      <c r="U380" s="16">
        <v>76</v>
      </c>
      <c r="V380" s="16" t="s">
        <v>2074</v>
      </c>
      <c r="W380" s="16">
        <v>18.459323502031129</v>
      </c>
      <c r="X380" s="16" t="s">
        <v>1445</v>
      </c>
      <c r="Y380" s="16">
        <v>15.87550723602731</v>
      </c>
      <c r="Z380" s="16" t="s">
        <v>1445</v>
      </c>
    </row>
    <row r="381" spans="1:26" x14ac:dyDescent="0.2">
      <c r="A381" s="14">
        <v>49</v>
      </c>
      <c r="B381" s="15" t="s">
        <v>2069</v>
      </c>
      <c r="C381" s="15" t="s">
        <v>2070</v>
      </c>
      <c r="D381" s="16">
        <v>2026</v>
      </c>
      <c r="E381" s="16">
        <v>9</v>
      </c>
      <c r="F381" s="16" t="s">
        <v>1638</v>
      </c>
      <c r="G381" s="15" t="s">
        <v>306</v>
      </c>
      <c r="H381" s="15" t="s">
        <v>2071</v>
      </c>
      <c r="I381" s="51">
        <v>0</v>
      </c>
      <c r="J381" s="51">
        <v>1</v>
      </c>
      <c r="K381" s="51">
        <v>0</v>
      </c>
      <c r="L381" s="51">
        <v>0</v>
      </c>
      <c r="M381" s="15" t="s">
        <v>1433</v>
      </c>
      <c r="N381" s="17">
        <v>1100100131784</v>
      </c>
      <c r="O381" s="14" t="s">
        <v>2078</v>
      </c>
      <c r="P381" s="17">
        <v>1100100131784</v>
      </c>
      <c r="Q381" s="14" t="s">
        <v>2078</v>
      </c>
      <c r="R381" s="16" t="s">
        <v>1428</v>
      </c>
      <c r="S381" s="16"/>
      <c r="T381" s="16"/>
      <c r="U381" s="16"/>
      <c r="V381" s="16"/>
      <c r="W381" s="16">
        <v>18.459323502031129</v>
      </c>
      <c r="X381" s="16" t="s">
        <v>1445</v>
      </c>
      <c r="Y381" s="16">
        <v>15.87550723602731</v>
      </c>
      <c r="Z381" s="16" t="s">
        <v>1445</v>
      </c>
    </row>
    <row r="382" spans="1:26" x14ac:dyDescent="0.2">
      <c r="A382" s="14">
        <v>49</v>
      </c>
      <c r="B382" s="15" t="s">
        <v>2069</v>
      </c>
      <c r="C382" s="15" t="s">
        <v>2070</v>
      </c>
      <c r="D382" s="16">
        <v>2026</v>
      </c>
      <c r="E382" s="16">
        <v>9</v>
      </c>
      <c r="F382" s="16" t="s">
        <v>1638</v>
      </c>
      <c r="G382" s="15" t="s">
        <v>306</v>
      </c>
      <c r="H382" s="15" t="s">
        <v>2071</v>
      </c>
      <c r="I382" s="51">
        <v>0</v>
      </c>
      <c r="J382" s="51">
        <v>1</v>
      </c>
      <c r="K382" s="51">
        <v>0</v>
      </c>
      <c r="L382" s="51">
        <v>0</v>
      </c>
      <c r="M382" s="15" t="s">
        <v>1433</v>
      </c>
      <c r="N382" s="17">
        <v>1100100138249</v>
      </c>
      <c r="O382" s="14" t="s">
        <v>2079</v>
      </c>
      <c r="P382" s="17">
        <v>1100100138249</v>
      </c>
      <c r="Q382" s="14" t="s">
        <v>2079</v>
      </c>
      <c r="R382" s="16" t="s">
        <v>1428</v>
      </c>
      <c r="S382" s="16"/>
      <c r="T382" s="16"/>
      <c r="U382" s="16"/>
      <c r="V382" s="16"/>
      <c r="W382" s="16">
        <v>18.459323502031129</v>
      </c>
      <c r="X382" s="16" t="s">
        <v>1445</v>
      </c>
      <c r="Y382" s="16">
        <v>15.87550723602731</v>
      </c>
      <c r="Z382" s="16" t="s">
        <v>1445</v>
      </c>
    </row>
    <row r="383" spans="1:26" x14ac:dyDescent="0.2">
      <c r="A383" s="14">
        <v>49</v>
      </c>
      <c r="B383" s="15" t="s">
        <v>2069</v>
      </c>
      <c r="C383" s="15" t="s">
        <v>2070</v>
      </c>
      <c r="D383" s="16">
        <v>2026</v>
      </c>
      <c r="E383" s="16">
        <v>9</v>
      </c>
      <c r="F383" s="16" t="s">
        <v>1638</v>
      </c>
      <c r="G383" s="15" t="s">
        <v>306</v>
      </c>
      <c r="H383" s="15" t="s">
        <v>2071</v>
      </c>
      <c r="I383" s="51">
        <v>0</v>
      </c>
      <c r="J383" s="51">
        <v>1</v>
      </c>
      <c r="K383" s="51">
        <v>0</v>
      </c>
      <c r="L383" s="51">
        <v>0</v>
      </c>
      <c r="M383" s="15" t="s">
        <v>1433</v>
      </c>
      <c r="N383" s="17">
        <v>110011121839</v>
      </c>
      <c r="O383" s="14" t="s">
        <v>2080</v>
      </c>
      <c r="P383" s="17">
        <v>110011121839</v>
      </c>
      <c r="Q383" s="14" t="s">
        <v>2080</v>
      </c>
      <c r="R383" s="16" t="s">
        <v>1428</v>
      </c>
      <c r="S383" s="16"/>
      <c r="T383" s="16"/>
      <c r="U383" s="16"/>
      <c r="V383" s="16"/>
      <c r="W383" s="16">
        <v>18.459323502031129</v>
      </c>
      <c r="X383" s="16" t="s">
        <v>1445</v>
      </c>
      <c r="Y383" s="16">
        <v>15.87550723602731</v>
      </c>
      <c r="Z383" s="16" t="s">
        <v>1445</v>
      </c>
    </row>
    <row r="384" spans="1:26" x14ac:dyDescent="0.2">
      <c r="A384" s="14">
        <v>49</v>
      </c>
      <c r="B384" s="15" t="s">
        <v>2069</v>
      </c>
      <c r="C384" s="15" t="s">
        <v>2070</v>
      </c>
      <c r="D384" s="16">
        <v>2026</v>
      </c>
      <c r="E384" s="16">
        <v>9</v>
      </c>
      <c r="F384" s="16" t="s">
        <v>1638</v>
      </c>
      <c r="G384" s="15" t="s">
        <v>306</v>
      </c>
      <c r="H384" s="15" t="s">
        <v>2071</v>
      </c>
      <c r="I384" s="51">
        <v>1</v>
      </c>
      <c r="J384" s="51">
        <v>0</v>
      </c>
      <c r="K384" s="51">
        <v>0</v>
      </c>
      <c r="L384" s="51">
        <v>0</v>
      </c>
      <c r="M384" s="15" t="s">
        <v>1438</v>
      </c>
      <c r="N384" s="17">
        <v>1222</v>
      </c>
      <c r="O384" s="15" t="s">
        <v>2052</v>
      </c>
      <c r="P384" s="17">
        <v>1222</v>
      </c>
      <c r="Q384" s="14" t="s">
        <v>2052</v>
      </c>
      <c r="R384" s="16" t="s">
        <v>1428</v>
      </c>
      <c r="S384" s="16"/>
      <c r="T384" s="16">
        <v>87</v>
      </c>
      <c r="U384" s="16"/>
      <c r="V384" s="16"/>
      <c r="W384" s="16">
        <v>18.459323502031129</v>
      </c>
      <c r="X384" s="16" t="s">
        <v>1445</v>
      </c>
      <c r="Y384" s="16">
        <v>15.87550723602731</v>
      </c>
      <c r="Z384" s="16" t="s">
        <v>1445</v>
      </c>
    </row>
    <row r="385" spans="1:26" x14ac:dyDescent="0.2">
      <c r="A385" s="14">
        <v>50</v>
      </c>
      <c r="B385" s="15" t="s">
        <v>2081</v>
      </c>
      <c r="C385" s="15" t="s">
        <v>2082</v>
      </c>
      <c r="D385" s="16">
        <v>2026</v>
      </c>
      <c r="E385" s="16">
        <v>9</v>
      </c>
      <c r="F385" s="16" t="s">
        <v>1638</v>
      </c>
      <c r="G385" s="14" t="s">
        <v>306</v>
      </c>
      <c r="H385" s="15" t="s">
        <v>2083</v>
      </c>
      <c r="I385" s="51">
        <v>0</v>
      </c>
      <c r="J385" s="51">
        <v>0</v>
      </c>
      <c r="K385" s="51">
        <v>1</v>
      </c>
      <c r="L385" s="51">
        <v>0</v>
      </c>
      <c r="M385" s="15" t="s">
        <v>1425</v>
      </c>
      <c r="N385" s="17">
        <v>111279000168</v>
      </c>
      <c r="O385" s="15" t="s">
        <v>2084</v>
      </c>
      <c r="P385" s="17">
        <v>111279000168</v>
      </c>
      <c r="Q385" s="14" t="s">
        <v>2085</v>
      </c>
      <c r="R385" s="16" t="s">
        <v>1428</v>
      </c>
      <c r="S385" s="17">
        <v>11127900016801</v>
      </c>
      <c r="T385" s="16">
        <v>2877</v>
      </c>
      <c r="U385" s="16">
        <v>75</v>
      </c>
      <c r="V385" s="16" t="s">
        <v>1642</v>
      </c>
      <c r="W385" s="16">
        <v>15.591263438884781</v>
      </c>
      <c r="X385" s="16" t="s">
        <v>1643</v>
      </c>
      <c r="Y385" s="16">
        <v>13.525323177534951</v>
      </c>
      <c r="Z385" s="16" t="s">
        <v>1643</v>
      </c>
    </row>
    <row r="386" spans="1:26" x14ac:dyDescent="0.2">
      <c r="A386" s="14">
        <v>50</v>
      </c>
      <c r="B386" s="15" t="s">
        <v>2081</v>
      </c>
      <c r="C386" s="15" t="s">
        <v>2082</v>
      </c>
      <c r="D386" s="16">
        <v>2026</v>
      </c>
      <c r="E386" s="16">
        <v>9</v>
      </c>
      <c r="F386" s="16" t="s">
        <v>1638</v>
      </c>
      <c r="G386" s="14" t="s">
        <v>306</v>
      </c>
      <c r="H386" s="15" t="s">
        <v>2083</v>
      </c>
      <c r="I386" s="51">
        <v>0</v>
      </c>
      <c r="J386" s="51">
        <v>0</v>
      </c>
      <c r="K386" s="51">
        <v>1</v>
      </c>
      <c r="L386" s="51">
        <v>0</v>
      </c>
      <c r="M386" s="15" t="s">
        <v>1425</v>
      </c>
      <c r="N386" s="17">
        <v>111279001296</v>
      </c>
      <c r="O386" s="15" t="s">
        <v>2086</v>
      </c>
      <c r="P386" s="17">
        <v>111279001296</v>
      </c>
      <c r="Q386" s="14" t="s">
        <v>2087</v>
      </c>
      <c r="R386" s="16" t="s">
        <v>1428</v>
      </c>
      <c r="S386" s="17">
        <v>11127900129601</v>
      </c>
      <c r="T386" s="16">
        <v>1162</v>
      </c>
      <c r="U386" s="16">
        <v>75</v>
      </c>
      <c r="V386" s="16" t="s">
        <v>1642</v>
      </c>
      <c r="W386" s="16">
        <v>15.591263438884781</v>
      </c>
      <c r="X386" s="16" t="s">
        <v>1643</v>
      </c>
      <c r="Y386" s="16">
        <v>13.525323177534951</v>
      </c>
      <c r="Z386" s="16" t="s">
        <v>1643</v>
      </c>
    </row>
    <row r="387" spans="1:26" x14ac:dyDescent="0.2">
      <c r="A387" s="14">
        <v>50</v>
      </c>
      <c r="B387" s="15" t="s">
        <v>2081</v>
      </c>
      <c r="C387" s="15" t="s">
        <v>2082</v>
      </c>
      <c r="D387" s="16">
        <v>2026</v>
      </c>
      <c r="E387" s="16">
        <v>9</v>
      </c>
      <c r="F387" s="16" t="s">
        <v>1638</v>
      </c>
      <c r="G387" s="14" t="s">
        <v>306</v>
      </c>
      <c r="H387" s="15" t="s">
        <v>2083</v>
      </c>
      <c r="I387" s="51">
        <v>0</v>
      </c>
      <c r="J387" s="51">
        <v>0</v>
      </c>
      <c r="K387" s="51">
        <v>0</v>
      </c>
      <c r="L387" s="51">
        <v>1</v>
      </c>
      <c r="M387" s="15" t="s">
        <v>1454</v>
      </c>
      <c r="N387" s="17">
        <v>311001099758</v>
      </c>
      <c r="O387" s="15" t="s">
        <v>316</v>
      </c>
      <c r="P387" s="17">
        <v>311001099758</v>
      </c>
      <c r="Q387" s="14" t="s">
        <v>2088</v>
      </c>
      <c r="R387" s="16" t="s">
        <v>1428</v>
      </c>
      <c r="S387" s="16"/>
      <c r="T387" s="16">
        <v>38</v>
      </c>
      <c r="U387" s="16">
        <v>75</v>
      </c>
      <c r="V387" s="16" t="s">
        <v>1642</v>
      </c>
      <c r="W387" s="16">
        <v>15.591263438884781</v>
      </c>
      <c r="X387" s="16" t="s">
        <v>1643</v>
      </c>
      <c r="Y387" s="16">
        <v>13.525323177534951</v>
      </c>
      <c r="Z387" s="16" t="s">
        <v>1643</v>
      </c>
    </row>
    <row r="388" spans="1:26" x14ac:dyDescent="0.2">
      <c r="A388" s="14">
        <v>50</v>
      </c>
      <c r="B388" s="15" t="s">
        <v>2081</v>
      </c>
      <c r="C388" s="15" t="s">
        <v>2082</v>
      </c>
      <c r="D388" s="16">
        <v>2026</v>
      </c>
      <c r="E388" s="16">
        <v>9</v>
      </c>
      <c r="F388" s="16" t="s">
        <v>1638</v>
      </c>
      <c r="G388" s="14" t="s">
        <v>306</v>
      </c>
      <c r="H388" s="15" t="s">
        <v>2083</v>
      </c>
      <c r="I388" s="51">
        <v>0</v>
      </c>
      <c r="J388" s="51">
        <v>0</v>
      </c>
      <c r="K388" s="51">
        <v>0</v>
      </c>
      <c r="L388" s="51">
        <v>1</v>
      </c>
      <c r="M388" s="15" t="s">
        <v>1454</v>
      </c>
      <c r="N388" s="17">
        <v>311279000779</v>
      </c>
      <c r="O388" s="15" t="s">
        <v>317</v>
      </c>
      <c r="P388" s="17">
        <v>311279000779</v>
      </c>
      <c r="Q388" s="14" t="s">
        <v>2089</v>
      </c>
      <c r="R388" s="16" t="s">
        <v>1428</v>
      </c>
      <c r="S388" s="16"/>
      <c r="T388" s="16">
        <v>411</v>
      </c>
      <c r="U388" s="16">
        <v>75</v>
      </c>
      <c r="V388" s="16" t="s">
        <v>1642</v>
      </c>
      <c r="W388" s="16">
        <v>15.591263438884781</v>
      </c>
      <c r="X388" s="16" t="s">
        <v>1643</v>
      </c>
      <c r="Y388" s="16">
        <v>13.525323177534951</v>
      </c>
      <c r="Z388" s="16" t="s">
        <v>1643</v>
      </c>
    </row>
    <row r="389" spans="1:26" x14ac:dyDescent="0.2">
      <c r="A389" s="14">
        <v>50</v>
      </c>
      <c r="B389" s="15" t="s">
        <v>2081</v>
      </c>
      <c r="C389" s="15" t="s">
        <v>2082</v>
      </c>
      <c r="D389" s="16">
        <v>2026</v>
      </c>
      <c r="E389" s="16">
        <v>9</v>
      </c>
      <c r="F389" s="16" t="s">
        <v>1638</v>
      </c>
      <c r="G389" s="15" t="s">
        <v>306</v>
      </c>
      <c r="H389" s="15" t="s">
        <v>2083</v>
      </c>
      <c r="I389" s="51">
        <v>0</v>
      </c>
      <c r="J389" s="51">
        <v>1</v>
      </c>
      <c r="K389" s="51">
        <v>0</v>
      </c>
      <c r="L389" s="51">
        <v>0</v>
      </c>
      <c r="M389" s="15" t="s">
        <v>1433</v>
      </c>
      <c r="N389" s="17">
        <v>1100100138468</v>
      </c>
      <c r="O389" s="14" t="s">
        <v>2090</v>
      </c>
      <c r="P389" s="17">
        <v>1100100138468</v>
      </c>
      <c r="Q389" s="14" t="s">
        <v>2090</v>
      </c>
      <c r="R389" s="16" t="s">
        <v>1428</v>
      </c>
      <c r="S389" s="16"/>
      <c r="T389" s="16"/>
      <c r="U389" s="16"/>
      <c r="V389" s="16"/>
      <c r="W389" s="16">
        <v>15.591263438884781</v>
      </c>
      <c r="X389" s="16" t="s">
        <v>1643</v>
      </c>
      <c r="Y389" s="16">
        <v>13.525323177534951</v>
      </c>
      <c r="Z389" s="16" t="s">
        <v>1643</v>
      </c>
    </row>
    <row r="390" spans="1:26" x14ac:dyDescent="0.2">
      <c r="A390" s="14">
        <v>50</v>
      </c>
      <c r="B390" s="15" t="s">
        <v>2081</v>
      </c>
      <c r="C390" s="15" t="s">
        <v>2082</v>
      </c>
      <c r="D390" s="16">
        <v>2026</v>
      </c>
      <c r="E390" s="16">
        <v>9</v>
      </c>
      <c r="F390" s="16" t="s">
        <v>1638</v>
      </c>
      <c r="G390" s="15" t="s">
        <v>306</v>
      </c>
      <c r="H390" s="15" t="s">
        <v>2083</v>
      </c>
      <c r="I390" s="51">
        <v>0</v>
      </c>
      <c r="J390" s="51">
        <v>1</v>
      </c>
      <c r="K390" s="51">
        <v>0</v>
      </c>
      <c r="L390" s="51">
        <v>0</v>
      </c>
      <c r="M390" s="15" t="s">
        <v>1433</v>
      </c>
      <c r="N390" s="17">
        <v>110011113190</v>
      </c>
      <c r="O390" s="14" t="s">
        <v>2091</v>
      </c>
      <c r="P390" s="17">
        <v>110011113190</v>
      </c>
      <c r="Q390" s="14" t="s">
        <v>2091</v>
      </c>
      <c r="R390" s="16" t="s">
        <v>1428</v>
      </c>
      <c r="S390" s="16"/>
      <c r="T390" s="16"/>
      <c r="U390" s="16"/>
      <c r="V390" s="16"/>
      <c r="W390" s="16">
        <v>15.591263438884781</v>
      </c>
      <c r="X390" s="16" t="s">
        <v>1643</v>
      </c>
      <c r="Y390" s="16">
        <v>13.525323177534951</v>
      </c>
      <c r="Z390" s="16" t="s">
        <v>1643</v>
      </c>
    </row>
    <row r="391" spans="1:26" x14ac:dyDescent="0.2">
      <c r="A391" s="14">
        <v>50</v>
      </c>
      <c r="B391" s="15" t="s">
        <v>2081</v>
      </c>
      <c r="C391" s="15" t="s">
        <v>2082</v>
      </c>
      <c r="D391" s="16">
        <v>2026</v>
      </c>
      <c r="E391" s="16">
        <v>9</v>
      </c>
      <c r="F391" s="16" t="s">
        <v>1638</v>
      </c>
      <c r="G391" s="15" t="s">
        <v>306</v>
      </c>
      <c r="H391" s="15" t="s">
        <v>2083</v>
      </c>
      <c r="I391" s="51">
        <v>0</v>
      </c>
      <c r="J391" s="51">
        <v>1</v>
      </c>
      <c r="K391" s="51">
        <v>0</v>
      </c>
      <c r="L391" s="51">
        <v>0</v>
      </c>
      <c r="M391" s="15" t="s">
        <v>1433</v>
      </c>
      <c r="N391" s="17">
        <v>110011113204</v>
      </c>
      <c r="O391" s="14" t="s">
        <v>2092</v>
      </c>
      <c r="P391" s="17">
        <v>110011113204</v>
      </c>
      <c r="Q391" s="14" t="s">
        <v>2092</v>
      </c>
      <c r="R391" s="16" t="s">
        <v>1428</v>
      </c>
      <c r="S391" s="16"/>
      <c r="T391" s="16"/>
      <c r="U391" s="16"/>
      <c r="V391" s="16"/>
      <c r="W391" s="16">
        <v>15.591263438884781</v>
      </c>
      <c r="X391" s="16" t="s">
        <v>1643</v>
      </c>
      <c r="Y391" s="16">
        <v>13.525323177534951</v>
      </c>
      <c r="Z391" s="16" t="s">
        <v>1643</v>
      </c>
    </row>
    <row r="392" spans="1:26" x14ac:dyDescent="0.2">
      <c r="A392" s="14">
        <v>50</v>
      </c>
      <c r="B392" s="15" t="s">
        <v>2081</v>
      </c>
      <c r="C392" s="15" t="s">
        <v>2082</v>
      </c>
      <c r="D392" s="16">
        <v>2026</v>
      </c>
      <c r="E392" s="16">
        <v>9</v>
      </c>
      <c r="F392" s="16" t="s">
        <v>1638</v>
      </c>
      <c r="G392" s="15" t="s">
        <v>306</v>
      </c>
      <c r="H392" s="15" t="s">
        <v>2083</v>
      </c>
      <c r="I392" s="51">
        <v>0</v>
      </c>
      <c r="J392" s="51">
        <v>1</v>
      </c>
      <c r="K392" s="51">
        <v>0</v>
      </c>
      <c r="L392" s="51">
        <v>0</v>
      </c>
      <c r="M392" s="15" t="s">
        <v>1433</v>
      </c>
      <c r="N392" s="17">
        <v>110011113207</v>
      </c>
      <c r="O392" s="14" t="s">
        <v>2093</v>
      </c>
      <c r="P392" s="17">
        <v>110011113207</v>
      </c>
      <c r="Q392" s="14" t="s">
        <v>2093</v>
      </c>
      <c r="R392" s="16" t="s">
        <v>1428</v>
      </c>
      <c r="S392" s="16"/>
      <c r="T392" s="16"/>
      <c r="U392" s="16"/>
      <c r="V392" s="16"/>
      <c r="W392" s="16">
        <v>15.591263438884781</v>
      </c>
      <c r="X392" s="16" t="s">
        <v>1643</v>
      </c>
      <c r="Y392" s="16">
        <v>13.525323177534951</v>
      </c>
      <c r="Z392" s="16" t="s">
        <v>1643</v>
      </c>
    </row>
    <row r="393" spans="1:26" x14ac:dyDescent="0.2">
      <c r="A393" s="14">
        <v>50</v>
      </c>
      <c r="B393" s="15" t="s">
        <v>2081</v>
      </c>
      <c r="C393" s="15" t="s">
        <v>2082</v>
      </c>
      <c r="D393" s="16">
        <v>2026</v>
      </c>
      <c r="E393" s="16">
        <v>9</v>
      </c>
      <c r="F393" s="16" t="s">
        <v>1638</v>
      </c>
      <c r="G393" s="15" t="s">
        <v>306</v>
      </c>
      <c r="H393" s="15" t="s">
        <v>2083</v>
      </c>
      <c r="I393" s="51">
        <v>0</v>
      </c>
      <c r="J393" s="51">
        <v>1</v>
      </c>
      <c r="K393" s="51">
        <v>0</v>
      </c>
      <c r="L393" s="51">
        <v>0</v>
      </c>
      <c r="M393" s="15" t="s">
        <v>1433</v>
      </c>
      <c r="N393" s="17">
        <v>110011121047</v>
      </c>
      <c r="O393" s="14" t="s">
        <v>2094</v>
      </c>
      <c r="P393" s="17">
        <v>110011121047</v>
      </c>
      <c r="Q393" s="14" t="s">
        <v>2094</v>
      </c>
      <c r="R393" s="16" t="s">
        <v>1428</v>
      </c>
      <c r="S393" s="16"/>
      <c r="T393" s="16"/>
      <c r="U393" s="16"/>
      <c r="V393" s="16"/>
      <c r="W393" s="16">
        <v>15.591263438884781</v>
      </c>
      <c r="X393" s="16" t="s">
        <v>1643</v>
      </c>
      <c r="Y393" s="16">
        <v>13.525323177534951</v>
      </c>
      <c r="Z393" s="16" t="s">
        <v>1643</v>
      </c>
    </row>
    <row r="394" spans="1:26" x14ac:dyDescent="0.2">
      <c r="A394" s="14">
        <v>51</v>
      </c>
      <c r="B394" s="15" t="s">
        <v>2095</v>
      </c>
      <c r="C394" s="15" t="s">
        <v>2096</v>
      </c>
      <c r="D394" s="16">
        <v>2026</v>
      </c>
      <c r="E394" s="16">
        <v>8</v>
      </c>
      <c r="F394" s="16" t="s">
        <v>1423</v>
      </c>
      <c r="G394" s="14" t="s">
        <v>1</v>
      </c>
      <c r="H394" s="15" t="s">
        <v>2097</v>
      </c>
      <c r="I394" s="51">
        <v>0</v>
      </c>
      <c r="J394" s="51">
        <v>0</v>
      </c>
      <c r="K394" s="51">
        <v>1</v>
      </c>
      <c r="L394" s="51">
        <v>0</v>
      </c>
      <c r="M394" s="15" t="s">
        <v>1425</v>
      </c>
      <c r="N394" s="17">
        <v>111001024660</v>
      </c>
      <c r="O394" s="15" t="s">
        <v>2098</v>
      </c>
      <c r="P394" s="17">
        <v>111001024660</v>
      </c>
      <c r="Q394" s="14" t="s">
        <v>2099</v>
      </c>
      <c r="R394" s="16" t="s">
        <v>1428</v>
      </c>
      <c r="S394" s="17">
        <v>11100102466001</v>
      </c>
      <c r="T394" s="16">
        <v>961</v>
      </c>
      <c r="U394" s="16">
        <v>47</v>
      </c>
      <c r="V394" s="16" t="s">
        <v>1444</v>
      </c>
      <c r="W394" s="16">
        <v>20.571016104172109</v>
      </c>
      <c r="X394" s="16" t="s">
        <v>1445</v>
      </c>
      <c r="Y394" s="16">
        <v>16.739877428287929</v>
      </c>
      <c r="Z394" s="16" t="s">
        <v>1445</v>
      </c>
    </row>
    <row r="395" spans="1:26" x14ac:dyDescent="0.2">
      <c r="A395" s="14">
        <v>52</v>
      </c>
      <c r="B395" s="15" t="s">
        <v>2100</v>
      </c>
      <c r="C395" s="15" t="s">
        <v>2101</v>
      </c>
      <c r="D395" s="16">
        <v>2026</v>
      </c>
      <c r="E395" s="16">
        <v>8</v>
      </c>
      <c r="F395" s="16" t="s">
        <v>1423</v>
      </c>
      <c r="G395" s="14" t="s">
        <v>1</v>
      </c>
      <c r="H395" s="15" t="s">
        <v>2102</v>
      </c>
      <c r="I395" s="51">
        <v>0</v>
      </c>
      <c r="J395" s="51">
        <v>0</v>
      </c>
      <c r="K395" s="51">
        <v>1</v>
      </c>
      <c r="L395" s="51">
        <v>0</v>
      </c>
      <c r="M395" s="15" t="s">
        <v>1425</v>
      </c>
      <c r="N395" s="17">
        <v>111001015598</v>
      </c>
      <c r="O395" s="15" t="s">
        <v>2103</v>
      </c>
      <c r="P395" s="17">
        <v>111001015598</v>
      </c>
      <c r="Q395" s="14" t="s">
        <v>2104</v>
      </c>
      <c r="R395" s="16" t="s">
        <v>1428</v>
      </c>
      <c r="S395" s="17">
        <v>11100101559801</v>
      </c>
      <c r="T395" s="16">
        <v>2153</v>
      </c>
      <c r="U395" s="16">
        <v>45</v>
      </c>
      <c r="V395" s="16" t="s">
        <v>2105</v>
      </c>
      <c r="W395" s="16">
        <v>24.038384608028998</v>
      </c>
      <c r="X395" s="16" t="s">
        <v>1429</v>
      </c>
      <c r="Y395" s="16">
        <v>18.854946173889509</v>
      </c>
      <c r="Z395" s="16" t="s">
        <v>1445</v>
      </c>
    </row>
    <row r="396" spans="1:26" x14ac:dyDescent="0.2">
      <c r="A396" s="14">
        <v>52</v>
      </c>
      <c r="B396" s="15" t="s">
        <v>2100</v>
      </c>
      <c r="C396" s="15" t="s">
        <v>2101</v>
      </c>
      <c r="D396" s="16">
        <v>2026</v>
      </c>
      <c r="E396" s="16">
        <v>8</v>
      </c>
      <c r="F396" s="16" t="s">
        <v>1423</v>
      </c>
      <c r="G396" s="14" t="s">
        <v>1</v>
      </c>
      <c r="H396" s="15" t="s">
        <v>2102</v>
      </c>
      <c r="I396" s="51">
        <v>0</v>
      </c>
      <c r="J396" s="51">
        <v>0</v>
      </c>
      <c r="K396" s="51">
        <v>1</v>
      </c>
      <c r="L396" s="51">
        <v>0</v>
      </c>
      <c r="M396" s="15" t="s">
        <v>1425</v>
      </c>
      <c r="N396" s="17">
        <v>111001026964</v>
      </c>
      <c r="O396" s="15" t="s">
        <v>2106</v>
      </c>
      <c r="P396" s="17">
        <v>111001026964</v>
      </c>
      <c r="Q396" s="14" t="s">
        <v>2107</v>
      </c>
      <c r="R396" s="16" t="s">
        <v>1428</v>
      </c>
      <c r="S396" s="17">
        <v>11100102696401</v>
      </c>
      <c r="T396" s="16">
        <v>2159</v>
      </c>
      <c r="U396" s="16">
        <v>47</v>
      </c>
      <c r="V396" s="16" t="s">
        <v>1444</v>
      </c>
      <c r="W396" s="16">
        <v>24.038384608028998</v>
      </c>
      <c r="X396" s="16" t="s">
        <v>1429</v>
      </c>
      <c r="Y396" s="16">
        <v>18.854946173889509</v>
      </c>
      <c r="Z396" s="16" t="s">
        <v>1445</v>
      </c>
    </row>
    <row r="397" spans="1:26" x14ac:dyDescent="0.2">
      <c r="A397" s="14">
        <v>52</v>
      </c>
      <c r="B397" s="15" t="s">
        <v>2100</v>
      </c>
      <c r="C397" s="15" t="s">
        <v>2101</v>
      </c>
      <c r="D397" s="16">
        <v>2026</v>
      </c>
      <c r="E397" s="16">
        <v>8</v>
      </c>
      <c r="F397" s="16" t="s">
        <v>1423</v>
      </c>
      <c r="G397" s="14" t="s">
        <v>1</v>
      </c>
      <c r="H397" s="15" t="s">
        <v>2102</v>
      </c>
      <c r="I397" s="51">
        <v>0</v>
      </c>
      <c r="J397" s="51">
        <v>0</v>
      </c>
      <c r="K397" s="51">
        <v>0</v>
      </c>
      <c r="L397" s="51">
        <v>1</v>
      </c>
      <c r="M397" s="15" t="s">
        <v>1454</v>
      </c>
      <c r="N397" s="17">
        <v>311001106401</v>
      </c>
      <c r="O397" s="15" t="s">
        <v>166</v>
      </c>
      <c r="P397" s="17">
        <v>311001106401</v>
      </c>
      <c r="Q397" s="14" t="s">
        <v>2108</v>
      </c>
      <c r="R397" s="16" t="s">
        <v>1428</v>
      </c>
      <c r="S397" s="16"/>
      <c r="T397" s="16">
        <v>36</v>
      </c>
      <c r="U397" s="16">
        <v>47</v>
      </c>
      <c r="V397" s="16" t="s">
        <v>1444</v>
      </c>
      <c r="W397" s="16">
        <v>24.038384608028998</v>
      </c>
      <c r="X397" s="16" t="s">
        <v>1429</v>
      </c>
      <c r="Y397" s="16">
        <v>18.854946173889509</v>
      </c>
      <c r="Z397" s="16" t="s">
        <v>1445</v>
      </c>
    </row>
    <row r="398" spans="1:26" x14ac:dyDescent="0.2">
      <c r="A398" s="14">
        <v>52</v>
      </c>
      <c r="B398" s="15" t="s">
        <v>2100</v>
      </c>
      <c r="C398" s="15" t="s">
        <v>2101</v>
      </c>
      <c r="D398" s="16">
        <v>2026</v>
      </c>
      <c r="E398" s="16">
        <v>8</v>
      </c>
      <c r="F398" s="16" t="s">
        <v>1423</v>
      </c>
      <c r="G398" s="14" t="s">
        <v>1</v>
      </c>
      <c r="H398" s="15" t="s">
        <v>2102</v>
      </c>
      <c r="I398" s="51">
        <v>0</v>
      </c>
      <c r="J398" s="51">
        <v>0</v>
      </c>
      <c r="K398" s="51">
        <v>0</v>
      </c>
      <c r="L398" s="51">
        <v>1</v>
      </c>
      <c r="M398" s="15" t="s">
        <v>1454</v>
      </c>
      <c r="N398" s="17">
        <v>311001106622</v>
      </c>
      <c r="O398" s="15" t="s">
        <v>2109</v>
      </c>
      <c r="P398" s="17">
        <v>311001106622</v>
      </c>
      <c r="Q398" s="14" t="s">
        <v>2110</v>
      </c>
      <c r="R398" s="16" t="s">
        <v>1428</v>
      </c>
      <c r="S398" s="16"/>
      <c r="T398" s="16">
        <v>191</v>
      </c>
      <c r="U398" s="16">
        <v>47</v>
      </c>
      <c r="V398" s="16" t="s">
        <v>1444</v>
      </c>
      <c r="W398" s="16">
        <v>24.038384608028998</v>
      </c>
      <c r="X398" s="16" t="s">
        <v>1429</v>
      </c>
      <c r="Y398" s="16">
        <v>18.854946173889509</v>
      </c>
      <c r="Z398" s="16" t="s">
        <v>1445</v>
      </c>
    </row>
    <row r="399" spans="1:26" x14ac:dyDescent="0.2">
      <c r="A399" s="14">
        <v>52</v>
      </c>
      <c r="B399" s="15" t="s">
        <v>2100</v>
      </c>
      <c r="C399" s="15" t="s">
        <v>2101</v>
      </c>
      <c r="D399" s="16">
        <v>2026</v>
      </c>
      <c r="E399" s="16">
        <v>8</v>
      </c>
      <c r="F399" s="16" t="s">
        <v>1423</v>
      </c>
      <c r="G399" s="14" t="s">
        <v>1</v>
      </c>
      <c r="H399" s="15" t="s">
        <v>2102</v>
      </c>
      <c r="I399" s="51">
        <v>0</v>
      </c>
      <c r="J399" s="51">
        <v>0</v>
      </c>
      <c r="K399" s="51">
        <v>0</v>
      </c>
      <c r="L399" s="51">
        <v>1</v>
      </c>
      <c r="M399" s="15" t="s">
        <v>1454</v>
      </c>
      <c r="N399" s="17">
        <v>311001109940</v>
      </c>
      <c r="O399" s="15" t="s">
        <v>67</v>
      </c>
      <c r="P399" s="17">
        <v>311001109940</v>
      </c>
      <c r="Q399" s="14" t="s">
        <v>1648</v>
      </c>
      <c r="R399" s="16" t="s">
        <v>1428</v>
      </c>
      <c r="S399" s="16"/>
      <c r="T399" s="16">
        <v>376</v>
      </c>
      <c r="U399" s="16">
        <v>47</v>
      </c>
      <c r="V399" s="16" t="s">
        <v>1444</v>
      </c>
      <c r="W399" s="16">
        <v>24.038384608028998</v>
      </c>
      <c r="X399" s="16" t="s">
        <v>1429</v>
      </c>
      <c r="Y399" s="16">
        <v>18.854946173889509</v>
      </c>
      <c r="Z399" s="16" t="s">
        <v>1445</v>
      </c>
    </row>
    <row r="400" spans="1:26" x14ac:dyDescent="0.2">
      <c r="A400" s="14">
        <v>52</v>
      </c>
      <c r="B400" s="15" t="s">
        <v>2100</v>
      </c>
      <c r="C400" s="15" t="s">
        <v>2101</v>
      </c>
      <c r="D400" s="16">
        <v>2026</v>
      </c>
      <c r="E400" s="16">
        <v>8</v>
      </c>
      <c r="F400" s="16" t="s">
        <v>1423</v>
      </c>
      <c r="G400" s="14" t="s">
        <v>1</v>
      </c>
      <c r="H400" s="15" t="s">
        <v>2102</v>
      </c>
      <c r="I400" s="51">
        <v>0</v>
      </c>
      <c r="J400" s="51">
        <v>0</v>
      </c>
      <c r="K400" s="51">
        <v>0</v>
      </c>
      <c r="L400" s="51">
        <v>1</v>
      </c>
      <c r="M400" s="15" t="s">
        <v>1454</v>
      </c>
      <c r="N400" s="17">
        <v>311001110140</v>
      </c>
      <c r="O400" s="15" t="s">
        <v>168</v>
      </c>
      <c r="P400" s="17">
        <v>311001110140</v>
      </c>
      <c r="Q400" s="14" t="s">
        <v>2111</v>
      </c>
      <c r="R400" s="16" t="s">
        <v>1428</v>
      </c>
      <c r="S400" s="16"/>
      <c r="T400" s="16">
        <v>268</v>
      </c>
      <c r="U400" s="16">
        <v>47</v>
      </c>
      <c r="V400" s="16" t="s">
        <v>1444</v>
      </c>
      <c r="W400" s="16">
        <v>24.038384608028998</v>
      </c>
      <c r="X400" s="16" t="s">
        <v>1429</v>
      </c>
      <c r="Y400" s="16">
        <v>18.854946173889509</v>
      </c>
      <c r="Z400" s="16" t="s">
        <v>1445</v>
      </c>
    </row>
    <row r="401" spans="1:26" x14ac:dyDescent="0.2">
      <c r="A401" s="14">
        <v>52</v>
      </c>
      <c r="B401" s="15" t="s">
        <v>2100</v>
      </c>
      <c r="C401" s="15" t="s">
        <v>2101</v>
      </c>
      <c r="D401" s="16">
        <v>2026</v>
      </c>
      <c r="E401" s="16">
        <v>8</v>
      </c>
      <c r="F401" s="16" t="s">
        <v>1423</v>
      </c>
      <c r="G401" s="15" t="s">
        <v>1</v>
      </c>
      <c r="H401" s="15" t="s">
        <v>2102</v>
      </c>
      <c r="I401" s="51">
        <v>0</v>
      </c>
      <c r="J401" s="51">
        <v>1</v>
      </c>
      <c r="K401" s="51">
        <v>0</v>
      </c>
      <c r="L401" s="51">
        <v>0</v>
      </c>
      <c r="M401" s="15" t="s">
        <v>1433</v>
      </c>
      <c r="N401" s="17">
        <v>1100100019712</v>
      </c>
      <c r="O401" s="14" t="s">
        <v>2112</v>
      </c>
      <c r="P401" s="17">
        <v>1100100019712</v>
      </c>
      <c r="Q401" s="14" t="s">
        <v>2112</v>
      </c>
      <c r="R401" s="16" t="s">
        <v>1428</v>
      </c>
      <c r="S401" s="16"/>
      <c r="T401" s="16"/>
      <c r="U401" s="16"/>
      <c r="V401" s="16"/>
      <c r="W401" s="16">
        <v>24.038384608028998</v>
      </c>
      <c r="X401" s="16" t="s">
        <v>1429</v>
      </c>
      <c r="Y401" s="16">
        <v>18.854946173889509</v>
      </c>
      <c r="Z401" s="16" t="s">
        <v>1445</v>
      </c>
    </row>
    <row r="402" spans="1:26" x14ac:dyDescent="0.2">
      <c r="A402" s="14">
        <v>52</v>
      </c>
      <c r="B402" s="15" t="s">
        <v>2100</v>
      </c>
      <c r="C402" s="15" t="s">
        <v>2101</v>
      </c>
      <c r="D402" s="16">
        <v>2026</v>
      </c>
      <c r="E402" s="16">
        <v>8</v>
      </c>
      <c r="F402" s="16" t="s">
        <v>1423</v>
      </c>
      <c r="G402" s="15" t="s">
        <v>1</v>
      </c>
      <c r="H402" s="15" t="s">
        <v>2102</v>
      </c>
      <c r="I402" s="51">
        <v>0</v>
      </c>
      <c r="J402" s="51">
        <v>1</v>
      </c>
      <c r="K402" s="51">
        <v>0</v>
      </c>
      <c r="L402" s="51">
        <v>0</v>
      </c>
      <c r="M402" s="15" t="s">
        <v>1433</v>
      </c>
      <c r="N402" s="17">
        <v>110011115362</v>
      </c>
      <c r="O402" s="14" t="s">
        <v>2113</v>
      </c>
      <c r="P402" s="17">
        <v>110011115362</v>
      </c>
      <c r="Q402" s="14" t="s">
        <v>2113</v>
      </c>
      <c r="R402" s="16" t="s">
        <v>1428</v>
      </c>
      <c r="S402" s="16"/>
      <c r="T402" s="16"/>
      <c r="U402" s="16"/>
      <c r="V402" s="16"/>
      <c r="W402" s="16">
        <v>24.038384608028998</v>
      </c>
      <c r="X402" s="16" t="s">
        <v>1429</v>
      </c>
      <c r="Y402" s="16">
        <v>18.854946173889509</v>
      </c>
      <c r="Z402" s="16" t="s">
        <v>1445</v>
      </c>
    </row>
    <row r="403" spans="1:26" x14ac:dyDescent="0.2">
      <c r="A403" s="14">
        <v>52</v>
      </c>
      <c r="B403" s="15" t="s">
        <v>2100</v>
      </c>
      <c r="C403" s="15" t="s">
        <v>2101</v>
      </c>
      <c r="D403" s="16">
        <v>2026</v>
      </c>
      <c r="E403" s="16">
        <v>8</v>
      </c>
      <c r="F403" s="16" t="s">
        <v>1423</v>
      </c>
      <c r="G403" s="15" t="s">
        <v>1</v>
      </c>
      <c r="H403" s="15" t="s">
        <v>2102</v>
      </c>
      <c r="I403" s="51">
        <v>0</v>
      </c>
      <c r="J403" s="51">
        <v>1</v>
      </c>
      <c r="K403" s="51">
        <v>0</v>
      </c>
      <c r="L403" s="51">
        <v>0</v>
      </c>
      <c r="M403" s="15" t="s">
        <v>1433</v>
      </c>
      <c r="N403" s="17">
        <v>110011115364</v>
      </c>
      <c r="O403" s="14" t="s">
        <v>2114</v>
      </c>
      <c r="P403" s="17">
        <v>110011115364</v>
      </c>
      <c r="Q403" s="14" t="s">
        <v>2114</v>
      </c>
      <c r="R403" s="16" t="s">
        <v>1428</v>
      </c>
      <c r="S403" s="16"/>
      <c r="T403" s="16"/>
      <c r="U403" s="16"/>
      <c r="V403" s="16"/>
      <c r="W403" s="16">
        <v>24.038384608028998</v>
      </c>
      <c r="X403" s="16" t="s">
        <v>1429</v>
      </c>
      <c r="Y403" s="16">
        <v>18.854946173889509</v>
      </c>
      <c r="Z403" s="16" t="s">
        <v>1445</v>
      </c>
    </row>
    <row r="404" spans="1:26" x14ac:dyDescent="0.2">
      <c r="A404" s="14">
        <v>52</v>
      </c>
      <c r="B404" s="15" t="s">
        <v>2100</v>
      </c>
      <c r="C404" s="15" t="s">
        <v>2101</v>
      </c>
      <c r="D404" s="16">
        <v>2026</v>
      </c>
      <c r="E404" s="16">
        <v>8</v>
      </c>
      <c r="F404" s="16" t="s">
        <v>1423</v>
      </c>
      <c r="G404" s="15" t="s">
        <v>1</v>
      </c>
      <c r="H404" s="15" t="s">
        <v>2102</v>
      </c>
      <c r="I404" s="51">
        <v>0</v>
      </c>
      <c r="J404" s="51">
        <v>1</v>
      </c>
      <c r="K404" s="51">
        <v>0</v>
      </c>
      <c r="L404" s="51">
        <v>0</v>
      </c>
      <c r="M404" s="15" t="s">
        <v>1433</v>
      </c>
      <c r="N404" s="17">
        <v>110011115367</v>
      </c>
      <c r="O404" s="14" t="s">
        <v>2115</v>
      </c>
      <c r="P404" s="17">
        <v>110011115367</v>
      </c>
      <c r="Q404" s="14" t="s">
        <v>2115</v>
      </c>
      <c r="R404" s="16" t="s">
        <v>1428</v>
      </c>
      <c r="S404" s="16"/>
      <c r="T404" s="16"/>
      <c r="U404" s="16"/>
      <c r="V404" s="16"/>
      <c r="W404" s="16">
        <v>24.038384608028998</v>
      </c>
      <c r="X404" s="16" t="s">
        <v>1429</v>
      </c>
      <c r="Y404" s="16">
        <v>18.854946173889509</v>
      </c>
      <c r="Z404" s="16" t="s">
        <v>1445</v>
      </c>
    </row>
    <row r="405" spans="1:26" x14ac:dyDescent="0.2">
      <c r="A405" s="14">
        <v>53</v>
      </c>
      <c r="B405" s="15" t="s">
        <v>2116</v>
      </c>
      <c r="C405" s="15" t="s">
        <v>268</v>
      </c>
      <c r="D405" s="16">
        <v>2026</v>
      </c>
      <c r="E405" s="16">
        <v>14</v>
      </c>
      <c r="F405" s="16" t="s">
        <v>1704</v>
      </c>
      <c r="G405" s="14" t="s">
        <v>256</v>
      </c>
      <c r="H405" s="15" t="s">
        <v>2117</v>
      </c>
      <c r="I405" s="51">
        <v>0</v>
      </c>
      <c r="J405" s="51">
        <v>0</v>
      </c>
      <c r="K405" s="51">
        <v>1</v>
      </c>
      <c r="L405" s="51">
        <v>0</v>
      </c>
      <c r="M405" s="15" t="s">
        <v>1425</v>
      </c>
      <c r="N405" s="17">
        <v>111001030856</v>
      </c>
      <c r="O405" s="15" t="s">
        <v>2118</v>
      </c>
      <c r="P405" s="17">
        <v>111001030856</v>
      </c>
      <c r="Q405" s="14" t="s">
        <v>2119</v>
      </c>
      <c r="R405" s="16" t="s">
        <v>1428</v>
      </c>
      <c r="S405" s="17">
        <v>11100103085601</v>
      </c>
      <c r="T405" s="16">
        <v>2104</v>
      </c>
      <c r="U405" s="16">
        <v>102</v>
      </c>
      <c r="V405" s="16" t="s">
        <v>1723</v>
      </c>
      <c r="W405" s="16">
        <v>24.491188268710719</v>
      </c>
      <c r="X405" s="16" t="s">
        <v>1429</v>
      </c>
      <c r="Y405" s="16">
        <v>20.874578146290201</v>
      </c>
      <c r="Z405" s="16" t="s">
        <v>1429</v>
      </c>
    </row>
    <row r="406" spans="1:26" x14ac:dyDescent="0.2">
      <c r="A406" s="14">
        <v>54</v>
      </c>
      <c r="B406" s="15" t="s">
        <v>2120</v>
      </c>
      <c r="C406" s="15" t="s">
        <v>170</v>
      </c>
      <c r="D406" s="16">
        <v>2026</v>
      </c>
      <c r="E406" s="16">
        <v>16</v>
      </c>
      <c r="F406" s="16" t="s">
        <v>1735</v>
      </c>
      <c r="G406" s="14" t="s">
        <v>92</v>
      </c>
      <c r="H406" s="15" t="s">
        <v>2121</v>
      </c>
      <c r="I406" s="51">
        <v>0</v>
      </c>
      <c r="J406" s="51">
        <v>0</v>
      </c>
      <c r="K406" s="51">
        <v>1</v>
      </c>
      <c r="L406" s="51">
        <v>0</v>
      </c>
      <c r="M406" s="15" t="s">
        <v>1425</v>
      </c>
      <c r="N406" s="17">
        <v>111001006122</v>
      </c>
      <c r="O406" s="15" t="s">
        <v>2122</v>
      </c>
      <c r="P406" s="17">
        <v>111001006122</v>
      </c>
      <c r="Q406" s="14" t="s">
        <v>2123</v>
      </c>
      <c r="R406" s="16" t="s">
        <v>1428</v>
      </c>
      <c r="S406" s="17">
        <v>11100100612201</v>
      </c>
      <c r="T406" s="16">
        <v>1226</v>
      </c>
      <c r="U406" s="16">
        <v>108</v>
      </c>
      <c r="V406" s="16" t="s">
        <v>2124</v>
      </c>
      <c r="W406" s="16">
        <v>29.865318106973959</v>
      </c>
      <c r="X406" s="16" t="s">
        <v>1429</v>
      </c>
      <c r="Y406" s="16">
        <v>24.071672388339419</v>
      </c>
      <c r="Z406" s="16" t="s">
        <v>1429</v>
      </c>
    </row>
    <row r="407" spans="1:26" x14ac:dyDescent="0.2">
      <c r="A407" s="14">
        <v>55</v>
      </c>
      <c r="B407" s="15" t="s">
        <v>2125</v>
      </c>
      <c r="C407" s="15" t="s">
        <v>171</v>
      </c>
      <c r="D407" s="16">
        <v>2026</v>
      </c>
      <c r="E407" s="16">
        <v>18</v>
      </c>
      <c r="F407" s="16" t="s">
        <v>1746</v>
      </c>
      <c r="G407" s="14" t="s">
        <v>39</v>
      </c>
      <c r="H407" s="15" t="s">
        <v>2126</v>
      </c>
      <c r="I407" s="51">
        <v>0</v>
      </c>
      <c r="J407" s="51">
        <v>0</v>
      </c>
      <c r="K407" s="51">
        <v>1</v>
      </c>
      <c r="L407" s="51">
        <v>0</v>
      </c>
      <c r="M407" s="15" t="s">
        <v>1425</v>
      </c>
      <c r="N407" s="17">
        <v>111001027383</v>
      </c>
      <c r="O407" s="15" t="s">
        <v>1763</v>
      </c>
      <c r="P407" s="17">
        <v>111001027383</v>
      </c>
      <c r="Q407" s="14" t="s">
        <v>2127</v>
      </c>
      <c r="R407" s="16" t="s">
        <v>1428</v>
      </c>
      <c r="S407" s="17">
        <v>11100102738301</v>
      </c>
      <c r="T407" s="16">
        <v>1296</v>
      </c>
      <c r="U407" s="16">
        <v>54</v>
      </c>
      <c r="V407" s="16" t="s">
        <v>1765</v>
      </c>
      <c r="W407" s="16">
        <v>17.022650454339601</v>
      </c>
      <c r="X407" s="16" t="s">
        <v>1643</v>
      </c>
      <c r="Y407" s="16">
        <v>15.416258175498241</v>
      </c>
      <c r="Z407" s="16" t="s">
        <v>1643</v>
      </c>
    </row>
    <row r="408" spans="1:26" x14ac:dyDescent="0.2">
      <c r="A408" s="14">
        <v>55</v>
      </c>
      <c r="B408" s="15" t="s">
        <v>2125</v>
      </c>
      <c r="C408" s="15" t="s">
        <v>171</v>
      </c>
      <c r="D408" s="16">
        <v>2026</v>
      </c>
      <c r="E408" s="16">
        <v>18</v>
      </c>
      <c r="F408" s="16" t="s">
        <v>1746</v>
      </c>
      <c r="G408" s="14" t="s">
        <v>39</v>
      </c>
      <c r="H408" s="15" t="s">
        <v>2126</v>
      </c>
      <c r="I408" s="51">
        <v>0</v>
      </c>
      <c r="J408" s="51">
        <v>0</v>
      </c>
      <c r="K408" s="51">
        <v>1</v>
      </c>
      <c r="L408" s="51">
        <v>0</v>
      </c>
      <c r="M408" s="15" t="s">
        <v>1425</v>
      </c>
      <c r="N408" s="17">
        <v>111001102091</v>
      </c>
      <c r="O408" s="15" t="s">
        <v>2128</v>
      </c>
      <c r="P408" s="17">
        <v>111001102091</v>
      </c>
      <c r="Q408" s="14" t="s">
        <v>2129</v>
      </c>
      <c r="R408" s="16" t="s">
        <v>1428</v>
      </c>
      <c r="S408" s="17">
        <v>11100110209101</v>
      </c>
      <c r="T408" s="16">
        <v>1416</v>
      </c>
      <c r="U408" s="16">
        <v>54</v>
      </c>
      <c r="V408" s="16" t="s">
        <v>1765</v>
      </c>
      <c r="W408" s="16">
        <v>17.022650454339601</v>
      </c>
      <c r="X408" s="16" t="s">
        <v>1643</v>
      </c>
      <c r="Y408" s="16">
        <v>15.416258175498241</v>
      </c>
      <c r="Z408" s="16" t="s">
        <v>1643</v>
      </c>
    </row>
    <row r="409" spans="1:26" x14ac:dyDescent="0.2">
      <c r="A409" s="14">
        <v>55</v>
      </c>
      <c r="B409" s="15" t="s">
        <v>2125</v>
      </c>
      <c r="C409" s="15" t="s">
        <v>171</v>
      </c>
      <c r="D409" s="16">
        <v>2026</v>
      </c>
      <c r="E409" s="16">
        <v>18</v>
      </c>
      <c r="F409" s="16" t="s">
        <v>1746</v>
      </c>
      <c r="G409" s="14" t="s">
        <v>39</v>
      </c>
      <c r="H409" s="15" t="s">
        <v>2126</v>
      </c>
      <c r="I409" s="51">
        <v>0</v>
      </c>
      <c r="J409" s="51">
        <v>0</v>
      </c>
      <c r="K409" s="51">
        <v>0</v>
      </c>
      <c r="L409" s="51">
        <v>1</v>
      </c>
      <c r="M409" s="15" t="s">
        <v>1454</v>
      </c>
      <c r="N409" s="17">
        <v>311001031720</v>
      </c>
      <c r="O409" s="15" t="s">
        <v>172</v>
      </c>
      <c r="P409" s="17">
        <v>311001031720</v>
      </c>
      <c r="Q409" s="14" t="s">
        <v>2130</v>
      </c>
      <c r="R409" s="16" t="s">
        <v>1428</v>
      </c>
      <c r="S409" s="16"/>
      <c r="T409" s="16">
        <v>39</v>
      </c>
      <c r="U409" s="16">
        <v>54</v>
      </c>
      <c r="V409" s="16" t="s">
        <v>1765</v>
      </c>
      <c r="W409" s="16">
        <v>17.022650454339601</v>
      </c>
      <c r="X409" s="16" t="s">
        <v>1643</v>
      </c>
      <c r="Y409" s="16">
        <v>15.416258175498241</v>
      </c>
      <c r="Z409" s="16" t="s">
        <v>1643</v>
      </c>
    </row>
    <row r="410" spans="1:26" x14ac:dyDescent="0.2">
      <c r="A410" s="14">
        <v>55</v>
      </c>
      <c r="B410" s="15" t="s">
        <v>2125</v>
      </c>
      <c r="C410" s="15" t="s">
        <v>171</v>
      </c>
      <c r="D410" s="16">
        <v>2026</v>
      </c>
      <c r="E410" s="16">
        <v>18</v>
      </c>
      <c r="F410" s="16" t="s">
        <v>1746</v>
      </c>
      <c r="G410" s="14" t="s">
        <v>39</v>
      </c>
      <c r="H410" s="15" t="s">
        <v>2126</v>
      </c>
      <c r="I410" s="51">
        <v>0</v>
      </c>
      <c r="J410" s="51">
        <v>0</v>
      </c>
      <c r="K410" s="51">
        <v>0</v>
      </c>
      <c r="L410" s="51">
        <v>1</v>
      </c>
      <c r="M410" s="15" t="s">
        <v>1454</v>
      </c>
      <c r="N410" s="17">
        <v>311001051798</v>
      </c>
      <c r="O410" s="15" t="s">
        <v>173</v>
      </c>
      <c r="P410" s="17">
        <v>311001051798</v>
      </c>
      <c r="Q410" s="14" t="s">
        <v>2131</v>
      </c>
      <c r="R410" s="16" t="s">
        <v>1428</v>
      </c>
      <c r="S410" s="16"/>
      <c r="T410" s="16">
        <v>457</v>
      </c>
      <c r="U410" s="16">
        <v>54</v>
      </c>
      <c r="V410" s="16" t="s">
        <v>1765</v>
      </c>
      <c r="W410" s="16">
        <v>17.022650454339601</v>
      </c>
      <c r="X410" s="16" t="s">
        <v>1643</v>
      </c>
      <c r="Y410" s="16">
        <v>15.416258175498241</v>
      </c>
      <c r="Z410" s="16" t="s">
        <v>1643</v>
      </c>
    </row>
    <row r="411" spans="1:26" x14ac:dyDescent="0.2">
      <c r="A411" s="14">
        <v>55</v>
      </c>
      <c r="B411" s="15" t="s">
        <v>2125</v>
      </c>
      <c r="C411" s="15" t="s">
        <v>171</v>
      </c>
      <c r="D411" s="16">
        <v>2026</v>
      </c>
      <c r="E411" s="16">
        <v>18</v>
      </c>
      <c r="F411" s="16" t="s">
        <v>1746</v>
      </c>
      <c r="G411" s="14" t="s">
        <v>39</v>
      </c>
      <c r="H411" s="15" t="s">
        <v>2126</v>
      </c>
      <c r="I411" s="51">
        <v>0</v>
      </c>
      <c r="J411" s="51">
        <v>0</v>
      </c>
      <c r="K411" s="51">
        <v>0</v>
      </c>
      <c r="L411" s="51">
        <v>1</v>
      </c>
      <c r="M411" s="15" t="s">
        <v>1454</v>
      </c>
      <c r="N411" s="17">
        <v>311001051852</v>
      </c>
      <c r="O411" s="15" t="s">
        <v>174</v>
      </c>
      <c r="P411" s="17">
        <v>311001051852</v>
      </c>
      <c r="Q411" s="14" t="s">
        <v>2132</v>
      </c>
      <c r="R411" s="16" t="s">
        <v>1428</v>
      </c>
      <c r="S411" s="16"/>
      <c r="T411" s="16">
        <v>370</v>
      </c>
      <c r="U411" s="16">
        <v>54</v>
      </c>
      <c r="V411" s="16" t="s">
        <v>1765</v>
      </c>
      <c r="W411" s="16">
        <v>17.022650454339601</v>
      </c>
      <c r="X411" s="16" t="s">
        <v>1643</v>
      </c>
      <c r="Y411" s="16">
        <v>15.416258175498241</v>
      </c>
      <c r="Z411" s="16" t="s">
        <v>1643</v>
      </c>
    </row>
    <row r="412" spans="1:26" x14ac:dyDescent="0.2">
      <c r="A412" s="14">
        <v>55</v>
      </c>
      <c r="B412" s="15" t="s">
        <v>2125</v>
      </c>
      <c r="C412" s="15" t="s">
        <v>171</v>
      </c>
      <c r="D412" s="16">
        <v>2026</v>
      </c>
      <c r="E412" s="16">
        <v>18</v>
      </c>
      <c r="F412" s="16" t="s">
        <v>1746</v>
      </c>
      <c r="G412" s="14" t="s">
        <v>39</v>
      </c>
      <c r="H412" s="15" t="s">
        <v>2126</v>
      </c>
      <c r="I412" s="51">
        <v>0</v>
      </c>
      <c r="J412" s="51">
        <v>0</v>
      </c>
      <c r="K412" s="51">
        <v>0</v>
      </c>
      <c r="L412" s="51">
        <v>1</v>
      </c>
      <c r="M412" s="15" t="s">
        <v>1454</v>
      </c>
      <c r="N412" s="17">
        <v>311001089981</v>
      </c>
      <c r="O412" s="15" t="s">
        <v>175</v>
      </c>
      <c r="P412" s="17">
        <v>311001089981</v>
      </c>
      <c r="Q412" s="14" t="s">
        <v>2133</v>
      </c>
      <c r="R412" s="16" t="s">
        <v>1428</v>
      </c>
      <c r="S412" s="16"/>
      <c r="T412" s="16">
        <v>55</v>
      </c>
      <c r="U412" s="16">
        <v>55</v>
      </c>
      <c r="V412" s="16" t="s">
        <v>763</v>
      </c>
      <c r="W412" s="16">
        <v>17.022650454339601</v>
      </c>
      <c r="X412" s="16" t="s">
        <v>1643</v>
      </c>
      <c r="Y412" s="16">
        <v>15.416258175498241</v>
      </c>
      <c r="Z412" s="16" t="s">
        <v>1643</v>
      </c>
    </row>
    <row r="413" spans="1:26" x14ac:dyDescent="0.2">
      <c r="A413" s="14">
        <v>55</v>
      </c>
      <c r="B413" s="15" t="s">
        <v>2125</v>
      </c>
      <c r="C413" s="15" t="s">
        <v>171</v>
      </c>
      <c r="D413" s="16">
        <v>2026</v>
      </c>
      <c r="E413" s="16">
        <v>18</v>
      </c>
      <c r="F413" s="16" t="s">
        <v>1746</v>
      </c>
      <c r="G413" s="14" t="s">
        <v>39</v>
      </c>
      <c r="H413" s="15" t="s">
        <v>2126</v>
      </c>
      <c r="I413" s="51">
        <v>0</v>
      </c>
      <c r="J413" s="51">
        <v>0</v>
      </c>
      <c r="K413" s="51">
        <v>0</v>
      </c>
      <c r="L413" s="51">
        <v>1</v>
      </c>
      <c r="M413" s="15" t="s">
        <v>1454</v>
      </c>
      <c r="N413" s="17">
        <v>311001096465</v>
      </c>
      <c r="O413" s="15" t="s">
        <v>176</v>
      </c>
      <c r="P413" s="17">
        <v>311001096465</v>
      </c>
      <c r="Q413" s="14" t="s">
        <v>2134</v>
      </c>
      <c r="R413" s="16" t="s">
        <v>1428</v>
      </c>
      <c r="S413" s="16"/>
      <c r="T413" s="16">
        <v>203</v>
      </c>
      <c r="U413" s="16">
        <v>54</v>
      </c>
      <c r="V413" s="16" t="s">
        <v>1765</v>
      </c>
      <c r="W413" s="16">
        <v>17.022650454339601</v>
      </c>
      <c r="X413" s="16" t="s">
        <v>1643</v>
      </c>
      <c r="Y413" s="16">
        <v>15.416258175498241</v>
      </c>
      <c r="Z413" s="16" t="s">
        <v>1643</v>
      </c>
    </row>
    <row r="414" spans="1:26" x14ac:dyDescent="0.2">
      <c r="A414" s="14">
        <v>55</v>
      </c>
      <c r="B414" s="15" t="s">
        <v>2125</v>
      </c>
      <c r="C414" s="15" t="s">
        <v>171</v>
      </c>
      <c r="D414" s="16">
        <v>2026</v>
      </c>
      <c r="E414" s="16">
        <v>18</v>
      </c>
      <c r="F414" s="16" t="s">
        <v>1746</v>
      </c>
      <c r="G414" s="14" t="s">
        <v>39</v>
      </c>
      <c r="H414" s="15" t="s">
        <v>2126</v>
      </c>
      <c r="I414" s="51">
        <v>0</v>
      </c>
      <c r="J414" s="51">
        <v>0</v>
      </c>
      <c r="K414" s="51">
        <v>0</v>
      </c>
      <c r="L414" s="51">
        <v>1</v>
      </c>
      <c r="M414" s="15" t="s">
        <v>1454</v>
      </c>
      <c r="N414" s="17">
        <v>311001110549</v>
      </c>
      <c r="O414" s="15" t="s">
        <v>177</v>
      </c>
      <c r="P414" s="17">
        <v>311001110549</v>
      </c>
      <c r="Q414" s="14" t="s">
        <v>2135</v>
      </c>
      <c r="R414" s="16" t="s">
        <v>1428</v>
      </c>
      <c r="S414" s="16"/>
      <c r="T414" s="16">
        <v>313</v>
      </c>
      <c r="U414" s="16">
        <v>54</v>
      </c>
      <c r="V414" s="16" t="s">
        <v>1765</v>
      </c>
      <c r="W414" s="16">
        <v>17.022650454339601</v>
      </c>
      <c r="X414" s="16" t="s">
        <v>1643</v>
      </c>
      <c r="Y414" s="16">
        <v>15.416258175498241</v>
      </c>
      <c r="Z414" s="16" t="s">
        <v>1643</v>
      </c>
    </row>
    <row r="415" spans="1:26" x14ac:dyDescent="0.2">
      <c r="A415" s="14">
        <v>55</v>
      </c>
      <c r="B415" s="15" t="s">
        <v>2125</v>
      </c>
      <c r="C415" s="15" t="s">
        <v>171</v>
      </c>
      <c r="D415" s="16">
        <v>2026</v>
      </c>
      <c r="E415" s="16">
        <v>18</v>
      </c>
      <c r="F415" s="16" t="s">
        <v>1746</v>
      </c>
      <c r="G415" s="14" t="s">
        <v>39</v>
      </c>
      <c r="H415" s="15" t="s">
        <v>2126</v>
      </c>
      <c r="I415" s="51">
        <v>0</v>
      </c>
      <c r="J415" s="51">
        <v>0</v>
      </c>
      <c r="K415" s="51">
        <v>0</v>
      </c>
      <c r="L415" s="51">
        <v>1</v>
      </c>
      <c r="M415" s="15" t="s">
        <v>1454</v>
      </c>
      <c r="N415" s="17">
        <v>311001800201</v>
      </c>
      <c r="O415" s="15" t="s">
        <v>178</v>
      </c>
      <c r="P415" s="17">
        <v>311001800201</v>
      </c>
      <c r="Q415" s="14" t="s">
        <v>2136</v>
      </c>
      <c r="R415" s="16" t="s">
        <v>1428</v>
      </c>
      <c r="S415" s="16"/>
      <c r="T415" s="16">
        <v>183</v>
      </c>
      <c r="U415" s="16">
        <v>54</v>
      </c>
      <c r="V415" s="16" t="s">
        <v>1765</v>
      </c>
      <c r="W415" s="16">
        <v>17.022650454339601</v>
      </c>
      <c r="X415" s="16" t="s">
        <v>1643</v>
      </c>
      <c r="Y415" s="16">
        <v>15.416258175498241</v>
      </c>
      <c r="Z415" s="16" t="s">
        <v>1643</v>
      </c>
    </row>
    <row r="416" spans="1:26" x14ac:dyDescent="0.2">
      <c r="A416" s="14">
        <v>55</v>
      </c>
      <c r="B416" s="15" t="s">
        <v>2125</v>
      </c>
      <c r="C416" s="15" t="s">
        <v>171</v>
      </c>
      <c r="D416" s="16">
        <v>2026</v>
      </c>
      <c r="E416" s="16">
        <v>18</v>
      </c>
      <c r="F416" s="16" t="s">
        <v>1746</v>
      </c>
      <c r="G416" s="14" t="s">
        <v>39</v>
      </c>
      <c r="H416" s="15" t="s">
        <v>2126</v>
      </c>
      <c r="I416" s="51">
        <v>0</v>
      </c>
      <c r="J416" s="51">
        <v>0</v>
      </c>
      <c r="K416" s="51">
        <v>0</v>
      </c>
      <c r="L416" s="51">
        <v>1</v>
      </c>
      <c r="M416" s="15" t="s">
        <v>1454</v>
      </c>
      <c r="N416" s="17">
        <v>311001800937</v>
      </c>
      <c r="O416" s="15" t="s">
        <v>179</v>
      </c>
      <c r="P416" s="17">
        <v>311001800937</v>
      </c>
      <c r="Q416" s="14" t="s">
        <v>2137</v>
      </c>
      <c r="R416" s="16" t="s">
        <v>1428</v>
      </c>
      <c r="S416" s="16"/>
      <c r="T416" s="16">
        <v>143</v>
      </c>
      <c r="U416" s="16">
        <v>54</v>
      </c>
      <c r="V416" s="16" t="s">
        <v>1765</v>
      </c>
      <c r="W416" s="16">
        <v>17.022650454339601</v>
      </c>
      <c r="X416" s="16" t="s">
        <v>1643</v>
      </c>
      <c r="Y416" s="16">
        <v>15.416258175498241</v>
      </c>
      <c r="Z416" s="16" t="s">
        <v>1643</v>
      </c>
    </row>
    <row r="417" spans="1:26" x14ac:dyDescent="0.2">
      <c r="A417" s="14">
        <v>55</v>
      </c>
      <c r="B417" s="15" t="s">
        <v>2125</v>
      </c>
      <c r="C417" s="15" t="s">
        <v>171</v>
      </c>
      <c r="D417" s="16">
        <v>2026</v>
      </c>
      <c r="E417" s="16">
        <v>18</v>
      </c>
      <c r="F417" s="16" t="s">
        <v>1746</v>
      </c>
      <c r="G417" s="15" t="s">
        <v>39</v>
      </c>
      <c r="H417" s="15" t="s">
        <v>2126</v>
      </c>
      <c r="I417" s="51">
        <v>0</v>
      </c>
      <c r="J417" s="51">
        <v>1</v>
      </c>
      <c r="K417" s="51">
        <v>0</v>
      </c>
      <c r="L417" s="51">
        <v>0</v>
      </c>
      <c r="M417" s="15" t="s">
        <v>1433</v>
      </c>
      <c r="N417" s="17">
        <v>1100100136139</v>
      </c>
      <c r="O417" s="14" t="s">
        <v>2138</v>
      </c>
      <c r="P417" s="17">
        <v>1100100136139</v>
      </c>
      <c r="Q417" s="14" t="s">
        <v>2138</v>
      </c>
      <c r="R417" s="16" t="s">
        <v>1428</v>
      </c>
      <c r="S417" s="16"/>
      <c r="T417" s="16"/>
      <c r="U417" s="16"/>
      <c r="V417" s="16"/>
      <c r="W417" s="16">
        <v>17.022650454339601</v>
      </c>
      <c r="X417" s="16" t="s">
        <v>1643</v>
      </c>
      <c r="Y417" s="16">
        <v>15.416258175498241</v>
      </c>
      <c r="Z417" s="16" t="s">
        <v>1643</v>
      </c>
    </row>
    <row r="418" spans="1:26" x14ac:dyDescent="0.2">
      <c r="A418" s="14">
        <v>55</v>
      </c>
      <c r="B418" s="15" t="s">
        <v>2125</v>
      </c>
      <c r="C418" s="15" t="s">
        <v>171</v>
      </c>
      <c r="D418" s="16">
        <v>2026</v>
      </c>
      <c r="E418" s="16">
        <v>18</v>
      </c>
      <c r="F418" s="16" t="s">
        <v>1746</v>
      </c>
      <c r="G418" s="15" t="s">
        <v>39</v>
      </c>
      <c r="H418" s="15" t="s">
        <v>2126</v>
      </c>
      <c r="I418" s="51">
        <v>0</v>
      </c>
      <c r="J418" s="51">
        <v>1</v>
      </c>
      <c r="K418" s="51">
        <v>0</v>
      </c>
      <c r="L418" s="51">
        <v>0</v>
      </c>
      <c r="M418" s="15" t="s">
        <v>1433</v>
      </c>
      <c r="N418" s="17">
        <v>1100100136189</v>
      </c>
      <c r="O418" s="14" t="s">
        <v>2139</v>
      </c>
      <c r="P418" s="17">
        <v>1100100136189</v>
      </c>
      <c r="Q418" s="14" t="s">
        <v>2139</v>
      </c>
      <c r="R418" s="16" t="s">
        <v>1428</v>
      </c>
      <c r="S418" s="16"/>
      <c r="T418" s="16"/>
      <c r="U418" s="16"/>
      <c r="V418" s="16"/>
      <c r="W418" s="16">
        <v>17.022650454339601</v>
      </c>
      <c r="X418" s="16" t="s">
        <v>1643</v>
      </c>
      <c r="Y418" s="16">
        <v>15.416258175498241</v>
      </c>
      <c r="Z418" s="16" t="s">
        <v>1643</v>
      </c>
    </row>
    <row r="419" spans="1:26" x14ac:dyDescent="0.2">
      <c r="A419" s="14">
        <v>55</v>
      </c>
      <c r="B419" s="15" t="s">
        <v>2125</v>
      </c>
      <c r="C419" s="15" t="s">
        <v>171</v>
      </c>
      <c r="D419" s="16">
        <v>2026</v>
      </c>
      <c r="E419" s="16">
        <v>18</v>
      </c>
      <c r="F419" s="16" t="s">
        <v>1746</v>
      </c>
      <c r="G419" s="15" t="s">
        <v>39</v>
      </c>
      <c r="H419" s="15" t="s">
        <v>2126</v>
      </c>
      <c r="I419" s="51">
        <v>0</v>
      </c>
      <c r="J419" s="51">
        <v>1</v>
      </c>
      <c r="K419" s="51">
        <v>0</v>
      </c>
      <c r="L419" s="51">
        <v>0</v>
      </c>
      <c r="M419" s="15" t="s">
        <v>1433</v>
      </c>
      <c r="N419" s="17">
        <v>1100100136206</v>
      </c>
      <c r="O419" s="14" t="s">
        <v>2140</v>
      </c>
      <c r="P419" s="17">
        <v>1100100136206</v>
      </c>
      <c r="Q419" s="14" t="s">
        <v>2140</v>
      </c>
      <c r="R419" s="16" t="s">
        <v>1428</v>
      </c>
      <c r="S419" s="16"/>
      <c r="T419" s="16"/>
      <c r="U419" s="16"/>
      <c r="V419" s="16"/>
      <c r="W419" s="16">
        <v>17.022650454339601</v>
      </c>
      <c r="X419" s="16" t="s">
        <v>1643</v>
      </c>
      <c r="Y419" s="16">
        <v>15.416258175498241</v>
      </c>
      <c r="Z419" s="16" t="s">
        <v>1643</v>
      </c>
    </row>
    <row r="420" spans="1:26" x14ac:dyDescent="0.2">
      <c r="A420" s="14">
        <v>55</v>
      </c>
      <c r="B420" s="15" t="s">
        <v>2125</v>
      </c>
      <c r="C420" s="15" t="s">
        <v>171</v>
      </c>
      <c r="D420" s="16">
        <v>2026</v>
      </c>
      <c r="E420" s="16">
        <v>18</v>
      </c>
      <c r="F420" s="16" t="s">
        <v>1746</v>
      </c>
      <c r="G420" s="15" t="s">
        <v>39</v>
      </c>
      <c r="H420" s="15" t="s">
        <v>2126</v>
      </c>
      <c r="I420" s="51">
        <v>0</v>
      </c>
      <c r="J420" s="51">
        <v>1</v>
      </c>
      <c r="K420" s="51">
        <v>0</v>
      </c>
      <c r="L420" s="51">
        <v>0</v>
      </c>
      <c r="M420" s="15" t="s">
        <v>1433</v>
      </c>
      <c r="N420" s="17">
        <v>1100100136210</v>
      </c>
      <c r="O420" s="14" t="s">
        <v>2141</v>
      </c>
      <c r="P420" s="17">
        <v>1100100136210</v>
      </c>
      <c r="Q420" s="14" t="s">
        <v>2141</v>
      </c>
      <c r="R420" s="16" t="s">
        <v>1428</v>
      </c>
      <c r="S420" s="16"/>
      <c r="T420" s="16"/>
      <c r="U420" s="16"/>
      <c r="V420" s="16"/>
      <c r="W420" s="16">
        <v>17.022650454339601</v>
      </c>
      <c r="X420" s="16" t="s">
        <v>1643</v>
      </c>
      <c r="Y420" s="16">
        <v>15.416258175498241</v>
      </c>
      <c r="Z420" s="16" t="s">
        <v>1643</v>
      </c>
    </row>
    <row r="421" spans="1:26" x14ac:dyDescent="0.2">
      <c r="A421" s="14">
        <v>55</v>
      </c>
      <c r="B421" s="15" t="s">
        <v>2125</v>
      </c>
      <c r="C421" s="15" t="s">
        <v>171</v>
      </c>
      <c r="D421" s="16">
        <v>2026</v>
      </c>
      <c r="E421" s="16">
        <v>18</v>
      </c>
      <c r="F421" s="16" t="s">
        <v>1746</v>
      </c>
      <c r="G421" s="15" t="s">
        <v>39</v>
      </c>
      <c r="H421" s="15" t="s">
        <v>2126</v>
      </c>
      <c r="I421" s="51">
        <v>0</v>
      </c>
      <c r="J421" s="51">
        <v>1</v>
      </c>
      <c r="K421" s="51">
        <v>0</v>
      </c>
      <c r="L421" s="51">
        <v>0</v>
      </c>
      <c r="M421" s="15" t="s">
        <v>1433</v>
      </c>
      <c r="N421" s="17">
        <v>1100100136254</v>
      </c>
      <c r="O421" s="14" t="s">
        <v>2142</v>
      </c>
      <c r="P421" s="17">
        <v>1100100136254</v>
      </c>
      <c r="Q421" s="14" t="s">
        <v>2142</v>
      </c>
      <c r="R421" s="16" t="s">
        <v>1428</v>
      </c>
      <c r="S421" s="16"/>
      <c r="T421" s="16"/>
      <c r="U421" s="16"/>
      <c r="V421" s="16"/>
      <c r="W421" s="16">
        <v>17.022650454339601</v>
      </c>
      <c r="X421" s="16" t="s">
        <v>1643</v>
      </c>
      <c r="Y421" s="16">
        <v>15.416258175498241</v>
      </c>
      <c r="Z421" s="16" t="s">
        <v>1643</v>
      </c>
    </row>
    <row r="422" spans="1:26" x14ac:dyDescent="0.2">
      <c r="A422" s="14">
        <v>55</v>
      </c>
      <c r="B422" s="15" t="s">
        <v>2125</v>
      </c>
      <c r="C422" s="15" t="s">
        <v>171</v>
      </c>
      <c r="D422" s="16">
        <v>2026</v>
      </c>
      <c r="E422" s="16">
        <v>18</v>
      </c>
      <c r="F422" s="16" t="s">
        <v>1746</v>
      </c>
      <c r="G422" s="15" t="s">
        <v>39</v>
      </c>
      <c r="H422" s="15" t="s">
        <v>2126</v>
      </c>
      <c r="I422" s="51">
        <v>0</v>
      </c>
      <c r="J422" s="51">
        <v>1</v>
      </c>
      <c r="K422" s="51">
        <v>0</v>
      </c>
      <c r="L422" s="51">
        <v>0</v>
      </c>
      <c r="M422" s="15" t="s">
        <v>1433</v>
      </c>
      <c r="N422" s="17">
        <v>1100100136277</v>
      </c>
      <c r="O422" s="14" t="s">
        <v>2143</v>
      </c>
      <c r="P422" s="17">
        <v>1100100136277</v>
      </c>
      <c r="Q422" s="14" t="s">
        <v>2143</v>
      </c>
      <c r="R422" s="16" t="s">
        <v>1428</v>
      </c>
      <c r="S422" s="16"/>
      <c r="T422" s="16"/>
      <c r="U422" s="16"/>
      <c r="V422" s="16"/>
      <c r="W422" s="16">
        <v>17.022650454339601</v>
      </c>
      <c r="X422" s="16" t="s">
        <v>1643</v>
      </c>
      <c r="Y422" s="16">
        <v>15.416258175498241</v>
      </c>
      <c r="Z422" s="16" t="s">
        <v>1643</v>
      </c>
    </row>
    <row r="423" spans="1:26" x14ac:dyDescent="0.2">
      <c r="A423" s="14">
        <v>55</v>
      </c>
      <c r="B423" s="15" t="s">
        <v>2125</v>
      </c>
      <c r="C423" s="15" t="s">
        <v>171</v>
      </c>
      <c r="D423" s="16">
        <v>2026</v>
      </c>
      <c r="E423" s="16">
        <v>18</v>
      </c>
      <c r="F423" s="16" t="s">
        <v>1746</v>
      </c>
      <c r="G423" s="15" t="s">
        <v>39</v>
      </c>
      <c r="H423" s="15" t="s">
        <v>2126</v>
      </c>
      <c r="I423" s="51">
        <v>0</v>
      </c>
      <c r="J423" s="51">
        <v>1</v>
      </c>
      <c r="K423" s="51">
        <v>0</v>
      </c>
      <c r="L423" s="51">
        <v>0</v>
      </c>
      <c r="M423" s="15" t="s">
        <v>1433</v>
      </c>
      <c r="N423" s="17">
        <v>110011120083</v>
      </c>
      <c r="O423" s="14" t="s">
        <v>2144</v>
      </c>
      <c r="P423" s="17">
        <v>110011120083</v>
      </c>
      <c r="Q423" s="14" t="s">
        <v>2144</v>
      </c>
      <c r="R423" s="16" t="s">
        <v>1428</v>
      </c>
      <c r="S423" s="16"/>
      <c r="T423" s="16"/>
      <c r="U423" s="16"/>
      <c r="V423" s="16"/>
      <c r="W423" s="16">
        <v>17.022650454339601</v>
      </c>
      <c r="X423" s="16" t="s">
        <v>1643</v>
      </c>
      <c r="Y423" s="16">
        <v>15.416258175498241</v>
      </c>
      <c r="Z423" s="16" t="s">
        <v>1643</v>
      </c>
    </row>
    <row r="424" spans="1:26" x14ac:dyDescent="0.2">
      <c r="A424" s="14">
        <v>55</v>
      </c>
      <c r="B424" s="15" t="s">
        <v>2125</v>
      </c>
      <c r="C424" s="15" t="s">
        <v>171</v>
      </c>
      <c r="D424" s="16">
        <v>2026</v>
      </c>
      <c r="E424" s="16">
        <v>18</v>
      </c>
      <c r="F424" s="16" t="s">
        <v>1746</v>
      </c>
      <c r="G424" s="15" t="s">
        <v>39</v>
      </c>
      <c r="H424" s="15" t="s">
        <v>2126</v>
      </c>
      <c r="I424" s="51">
        <v>0</v>
      </c>
      <c r="J424" s="51">
        <v>1</v>
      </c>
      <c r="K424" s="51">
        <v>0</v>
      </c>
      <c r="L424" s="51">
        <v>0</v>
      </c>
      <c r="M424" s="15" t="s">
        <v>1433</v>
      </c>
      <c r="N424" s="17">
        <v>110011121680</v>
      </c>
      <c r="O424" s="14" t="s">
        <v>1489</v>
      </c>
      <c r="P424" s="17">
        <v>110011121680</v>
      </c>
      <c r="Q424" s="14" t="s">
        <v>1489</v>
      </c>
      <c r="R424" s="16" t="s">
        <v>1428</v>
      </c>
      <c r="S424" s="16"/>
      <c r="T424" s="16"/>
      <c r="U424" s="16"/>
      <c r="V424" s="16"/>
      <c r="W424" s="16">
        <v>17.022650454339601</v>
      </c>
      <c r="X424" s="16" t="s">
        <v>1643</v>
      </c>
      <c r="Y424" s="16">
        <v>15.416258175498241</v>
      </c>
      <c r="Z424" s="16" t="s">
        <v>1643</v>
      </c>
    </row>
    <row r="425" spans="1:26" x14ac:dyDescent="0.2">
      <c r="A425" s="14">
        <v>55</v>
      </c>
      <c r="B425" s="15" t="s">
        <v>2125</v>
      </c>
      <c r="C425" s="15" t="s">
        <v>171</v>
      </c>
      <c r="D425" s="16">
        <v>2026</v>
      </c>
      <c r="E425" s="16">
        <v>18</v>
      </c>
      <c r="F425" s="16" t="s">
        <v>1746</v>
      </c>
      <c r="G425" s="15" t="s">
        <v>39</v>
      </c>
      <c r="H425" s="15" t="s">
        <v>2126</v>
      </c>
      <c r="I425" s="51">
        <v>0</v>
      </c>
      <c r="J425" s="51">
        <v>1</v>
      </c>
      <c r="K425" s="51">
        <v>0</v>
      </c>
      <c r="L425" s="51">
        <v>0</v>
      </c>
      <c r="M425" s="15" t="s">
        <v>1433</v>
      </c>
      <c r="N425" s="17">
        <v>110011122111</v>
      </c>
      <c r="O425" s="14" t="s">
        <v>2145</v>
      </c>
      <c r="P425" s="17">
        <v>110011122111</v>
      </c>
      <c r="Q425" s="14" t="s">
        <v>2145</v>
      </c>
      <c r="R425" s="16" t="s">
        <v>1428</v>
      </c>
      <c r="S425" s="16"/>
      <c r="T425" s="16"/>
      <c r="U425" s="16"/>
      <c r="V425" s="16"/>
      <c r="W425" s="16">
        <v>17.022650454339601</v>
      </c>
      <c r="X425" s="16" t="s">
        <v>1643</v>
      </c>
      <c r="Y425" s="16">
        <v>15.416258175498241</v>
      </c>
      <c r="Z425" s="16" t="s">
        <v>1643</v>
      </c>
    </row>
    <row r="426" spans="1:26" x14ac:dyDescent="0.2">
      <c r="A426" s="14">
        <v>55</v>
      </c>
      <c r="B426" s="15" t="s">
        <v>2125</v>
      </c>
      <c r="C426" s="15" t="s">
        <v>171</v>
      </c>
      <c r="D426" s="16">
        <v>2026</v>
      </c>
      <c r="E426" s="16">
        <v>18</v>
      </c>
      <c r="F426" s="16" t="s">
        <v>1746</v>
      </c>
      <c r="G426" s="15" t="s">
        <v>39</v>
      </c>
      <c r="H426" s="15" t="s">
        <v>2126</v>
      </c>
      <c r="I426" s="51">
        <v>0</v>
      </c>
      <c r="J426" s="51">
        <v>1</v>
      </c>
      <c r="K426" s="51">
        <v>0</v>
      </c>
      <c r="L426" s="51">
        <v>0</v>
      </c>
      <c r="M426" s="15" t="s">
        <v>1433</v>
      </c>
      <c r="N426" s="17">
        <v>110011122125</v>
      </c>
      <c r="O426" s="14" t="s">
        <v>2146</v>
      </c>
      <c r="P426" s="17">
        <v>110011122125</v>
      </c>
      <c r="Q426" s="14" t="s">
        <v>2146</v>
      </c>
      <c r="R426" s="16" t="s">
        <v>1428</v>
      </c>
      <c r="S426" s="16"/>
      <c r="T426" s="16"/>
      <c r="U426" s="16"/>
      <c r="V426" s="16"/>
      <c r="W426" s="16">
        <v>17.022650454339601</v>
      </c>
      <c r="X426" s="16" t="s">
        <v>1643</v>
      </c>
      <c r="Y426" s="16">
        <v>15.416258175498241</v>
      </c>
      <c r="Z426" s="16" t="s">
        <v>1643</v>
      </c>
    </row>
    <row r="427" spans="1:26" x14ac:dyDescent="0.2">
      <c r="A427" s="14">
        <v>55</v>
      </c>
      <c r="B427" s="15" t="s">
        <v>2125</v>
      </c>
      <c r="C427" s="15" t="s">
        <v>171</v>
      </c>
      <c r="D427" s="16">
        <v>2026</v>
      </c>
      <c r="E427" s="16">
        <v>18</v>
      </c>
      <c r="F427" s="16" t="s">
        <v>1746</v>
      </c>
      <c r="G427" s="15" t="s">
        <v>39</v>
      </c>
      <c r="H427" s="15" t="s">
        <v>2126</v>
      </c>
      <c r="I427" s="51">
        <v>0</v>
      </c>
      <c r="J427" s="51">
        <v>1</v>
      </c>
      <c r="K427" s="51">
        <v>0</v>
      </c>
      <c r="L427" s="51">
        <v>0</v>
      </c>
      <c r="M427" s="15" t="s">
        <v>1433</v>
      </c>
      <c r="N427" s="17">
        <v>110011122135</v>
      </c>
      <c r="O427" s="14" t="s">
        <v>1826</v>
      </c>
      <c r="P427" s="17">
        <v>110011122135</v>
      </c>
      <c r="Q427" s="14" t="s">
        <v>1826</v>
      </c>
      <c r="R427" s="16" t="s">
        <v>1428</v>
      </c>
      <c r="S427" s="16"/>
      <c r="T427" s="16"/>
      <c r="U427" s="16"/>
      <c r="V427" s="16"/>
      <c r="W427" s="16">
        <v>17.022650454339601</v>
      </c>
      <c r="X427" s="16" t="s">
        <v>1643</v>
      </c>
      <c r="Y427" s="16">
        <v>15.416258175498241</v>
      </c>
      <c r="Z427" s="16" t="s">
        <v>1643</v>
      </c>
    </row>
    <row r="428" spans="1:26" s="13" customFormat="1" x14ac:dyDescent="0.2">
      <c r="A428" s="14">
        <v>55</v>
      </c>
      <c r="B428" s="15" t="s">
        <v>2125</v>
      </c>
      <c r="C428" s="15" t="s">
        <v>171</v>
      </c>
      <c r="D428" s="16">
        <v>2026</v>
      </c>
      <c r="E428" s="16">
        <v>18</v>
      </c>
      <c r="F428" s="16" t="s">
        <v>1746</v>
      </c>
      <c r="G428" s="15" t="s">
        <v>39</v>
      </c>
      <c r="H428" s="15" t="s">
        <v>2126</v>
      </c>
      <c r="I428" s="51">
        <v>0</v>
      </c>
      <c r="J428" s="51">
        <v>1</v>
      </c>
      <c r="K428" s="51">
        <v>0</v>
      </c>
      <c r="L428" s="51">
        <v>0</v>
      </c>
      <c r="M428" s="15" t="s">
        <v>1433</v>
      </c>
      <c r="N428" s="17">
        <v>110011151047</v>
      </c>
      <c r="O428" s="14" t="s">
        <v>2147</v>
      </c>
      <c r="P428" s="17">
        <v>110011151047</v>
      </c>
      <c r="Q428" s="14" t="s">
        <v>2147</v>
      </c>
      <c r="R428" s="16" t="s">
        <v>1428</v>
      </c>
      <c r="S428" s="16"/>
      <c r="T428" s="16"/>
      <c r="U428" s="16"/>
      <c r="V428" s="16"/>
      <c r="W428" s="16">
        <v>17.022650454339601</v>
      </c>
      <c r="X428" s="16" t="s">
        <v>1643</v>
      </c>
      <c r="Y428" s="20">
        <v>15.416258175498241</v>
      </c>
      <c r="Z428" s="20" t="s">
        <v>1643</v>
      </c>
    </row>
    <row r="429" spans="1:26" x14ac:dyDescent="0.2">
      <c r="A429" s="14">
        <v>55</v>
      </c>
      <c r="B429" s="15" t="s">
        <v>2125</v>
      </c>
      <c r="C429" s="15" t="s">
        <v>171</v>
      </c>
      <c r="D429" s="16">
        <v>2026</v>
      </c>
      <c r="E429" s="16">
        <v>18</v>
      </c>
      <c r="F429" s="16" t="s">
        <v>1746</v>
      </c>
      <c r="G429" s="15" t="s">
        <v>39</v>
      </c>
      <c r="H429" s="15" t="s">
        <v>2126</v>
      </c>
      <c r="I429" s="51">
        <v>0</v>
      </c>
      <c r="J429" s="51">
        <v>1</v>
      </c>
      <c r="K429" s="51">
        <v>0</v>
      </c>
      <c r="L429" s="51">
        <v>0</v>
      </c>
      <c r="M429" s="15" t="s">
        <v>1433</v>
      </c>
      <c r="N429" s="17">
        <v>110011151920</v>
      </c>
      <c r="O429" s="14" t="s">
        <v>2148</v>
      </c>
      <c r="P429" s="17">
        <v>110011151920</v>
      </c>
      <c r="Q429" s="14" t="s">
        <v>2148</v>
      </c>
      <c r="R429" s="16" t="s">
        <v>1428</v>
      </c>
      <c r="S429" s="16"/>
      <c r="T429" s="16"/>
      <c r="U429" s="16"/>
      <c r="V429" s="16"/>
      <c r="W429" s="16">
        <v>17.022650454339601</v>
      </c>
      <c r="X429" s="16" t="s">
        <v>1643</v>
      </c>
      <c r="Y429" s="16">
        <v>15.416258175498241</v>
      </c>
      <c r="Z429" s="16" t="s">
        <v>1643</v>
      </c>
    </row>
    <row r="430" spans="1:26" x14ac:dyDescent="0.2">
      <c r="A430" s="14">
        <v>55</v>
      </c>
      <c r="B430" s="15" t="s">
        <v>2125</v>
      </c>
      <c r="C430" s="15" t="s">
        <v>171</v>
      </c>
      <c r="D430" s="16">
        <v>2026</v>
      </c>
      <c r="E430" s="16">
        <v>18</v>
      </c>
      <c r="F430" s="16" t="s">
        <v>1746</v>
      </c>
      <c r="G430" s="15" t="s">
        <v>39</v>
      </c>
      <c r="H430" s="15" t="s">
        <v>2126</v>
      </c>
      <c r="I430" s="51">
        <v>1</v>
      </c>
      <c r="J430" s="51">
        <v>0</v>
      </c>
      <c r="K430" s="51">
        <v>0</v>
      </c>
      <c r="L430" s="51">
        <v>0</v>
      </c>
      <c r="M430" s="15" t="s">
        <v>1438</v>
      </c>
      <c r="N430" s="17">
        <v>819</v>
      </c>
      <c r="O430" s="15" t="s">
        <v>2149</v>
      </c>
      <c r="P430" s="17">
        <v>819</v>
      </c>
      <c r="Q430" s="14" t="s">
        <v>2149</v>
      </c>
      <c r="R430" s="16" t="s">
        <v>1428</v>
      </c>
      <c r="S430" s="16"/>
      <c r="T430" s="16">
        <v>124</v>
      </c>
      <c r="U430" s="16"/>
      <c r="V430" s="16"/>
      <c r="W430" s="16">
        <v>17.022650454339601</v>
      </c>
      <c r="X430" s="16" t="s">
        <v>1643</v>
      </c>
      <c r="Y430" s="16">
        <v>15.416258175498241</v>
      </c>
      <c r="Z430" s="16" t="s">
        <v>1643</v>
      </c>
    </row>
    <row r="431" spans="1:26" x14ac:dyDescent="0.2">
      <c r="A431" s="14">
        <v>55</v>
      </c>
      <c r="B431" s="15" t="s">
        <v>2125</v>
      </c>
      <c r="C431" s="15" t="s">
        <v>171</v>
      </c>
      <c r="D431" s="16">
        <v>2026</v>
      </c>
      <c r="E431" s="16">
        <v>18</v>
      </c>
      <c r="F431" s="16" t="s">
        <v>1746</v>
      </c>
      <c r="G431" s="15" t="s">
        <v>39</v>
      </c>
      <c r="H431" s="15" t="s">
        <v>2126</v>
      </c>
      <c r="I431" s="51">
        <v>1</v>
      </c>
      <c r="J431" s="51">
        <v>0</v>
      </c>
      <c r="K431" s="51">
        <v>0</v>
      </c>
      <c r="L431" s="51">
        <v>0</v>
      </c>
      <c r="M431" s="15" t="s">
        <v>1438</v>
      </c>
      <c r="N431" s="17">
        <v>946</v>
      </c>
      <c r="O431" s="15" t="s">
        <v>2150</v>
      </c>
      <c r="P431" s="17">
        <v>946</v>
      </c>
      <c r="Q431" s="14" t="s">
        <v>2150</v>
      </c>
      <c r="R431" s="16" t="s">
        <v>1428</v>
      </c>
      <c r="S431" s="16"/>
      <c r="T431" s="16"/>
      <c r="U431" s="16"/>
      <c r="V431" s="16"/>
      <c r="W431" s="16">
        <v>17.022650454339601</v>
      </c>
      <c r="X431" s="16" t="s">
        <v>1643</v>
      </c>
      <c r="Y431" s="16">
        <v>15.416258175498241</v>
      </c>
      <c r="Z431" s="16" t="s">
        <v>1643</v>
      </c>
    </row>
    <row r="432" spans="1:26" x14ac:dyDescent="0.2">
      <c r="A432" s="14">
        <v>56</v>
      </c>
      <c r="B432" s="15" t="s">
        <v>2151</v>
      </c>
      <c r="C432" s="15" t="s">
        <v>2152</v>
      </c>
      <c r="D432" s="16">
        <v>2026</v>
      </c>
      <c r="E432" s="16">
        <v>18</v>
      </c>
      <c r="F432" s="16" t="s">
        <v>1746</v>
      </c>
      <c r="G432" s="14" t="s">
        <v>39</v>
      </c>
      <c r="H432" s="15" t="s">
        <v>2153</v>
      </c>
      <c r="I432" s="51">
        <v>0</v>
      </c>
      <c r="J432" s="51">
        <v>0</v>
      </c>
      <c r="K432" s="51">
        <v>1</v>
      </c>
      <c r="L432" s="51">
        <v>0</v>
      </c>
      <c r="M432" s="15" t="s">
        <v>1425</v>
      </c>
      <c r="N432" s="17">
        <v>111001015172</v>
      </c>
      <c r="O432" s="15" t="s">
        <v>2154</v>
      </c>
      <c r="P432" s="17">
        <v>111001015172</v>
      </c>
      <c r="Q432" s="14" t="s">
        <v>2155</v>
      </c>
      <c r="R432" s="16" t="s">
        <v>1428</v>
      </c>
      <c r="S432" s="17">
        <v>11100101517201</v>
      </c>
      <c r="T432" s="16">
        <v>1298</v>
      </c>
      <c r="U432" s="16">
        <v>36</v>
      </c>
      <c r="V432" s="16" t="s">
        <v>442</v>
      </c>
      <c r="W432" s="16">
        <v>17.24776029745189</v>
      </c>
      <c r="X432" s="16" t="s">
        <v>1643</v>
      </c>
      <c r="Y432" s="16">
        <v>15.346675478839281</v>
      </c>
      <c r="Z432" s="16" t="s">
        <v>1643</v>
      </c>
    </row>
    <row r="433" spans="1:26" x14ac:dyDescent="0.2">
      <c r="A433" s="14">
        <v>56</v>
      </c>
      <c r="B433" s="15" t="s">
        <v>2151</v>
      </c>
      <c r="C433" s="15" t="s">
        <v>2152</v>
      </c>
      <c r="D433" s="16">
        <v>2026</v>
      </c>
      <c r="E433" s="16">
        <v>18</v>
      </c>
      <c r="F433" s="16" t="s">
        <v>1746</v>
      </c>
      <c r="G433" s="14" t="s">
        <v>39</v>
      </c>
      <c r="H433" s="15" t="s">
        <v>2153</v>
      </c>
      <c r="I433" s="51">
        <v>0</v>
      </c>
      <c r="J433" s="51">
        <v>0</v>
      </c>
      <c r="K433" s="51">
        <v>1</v>
      </c>
      <c r="L433" s="51">
        <v>0</v>
      </c>
      <c r="M433" s="15" t="s">
        <v>1425</v>
      </c>
      <c r="N433" s="17">
        <v>111001030015</v>
      </c>
      <c r="O433" s="15" t="s">
        <v>2156</v>
      </c>
      <c r="P433" s="17">
        <v>111001030015</v>
      </c>
      <c r="Q433" s="14" t="s">
        <v>2157</v>
      </c>
      <c r="R433" s="16" t="s">
        <v>1428</v>
      </c>
      <c r="S433" s="17">
        <v>11100103001501</v>
      </c>
      <c r="T433" s="16">
        <v>3954</v>
      </c>
      <c r="U433" s="16">
        <v>36</v>
      </c>
      <c r="V433" s="16" t="s">
        <v>442</v>
      </c>
      <c r="W433" s="16">
        <v>17.24776029745189</v>
      </c>
      <c r="X433" s="16" t="s">
        <v>1643</v>
      </c>
      <c r="Y433" s="16">
        <v>15.346675478839281</v>
      </c>
      <c r="Z433" s="16" t="s">
        <v>1643</v>
      </c>
    </row>
    <row r="434" spans="1:26" x14ac:dyDescent="0.2">
      <c r="A434" s="18">
        <v>56</v>
      </c>
      <c r="B434" s="19" t="s">
        <v>2151</v>
      </c>
      <c r="C434" s="19" t="s">
        <v>2152</v>
      </c>
      <c r="D434" s="20">
        <v>2026</v>
      </c>
      <c r="E434" s="20">
        <v>18</v>
      </c>
      <c r="F434" s="20" t="s">
        <v>1746</v>
      </c>
      <c r="G434" s="18" t="s">
        <v>39</v>
      </c>
      <c r="H434" s="19" t="s">
        <v>2153</v>
      </c>
      <c r="I434" s="52">
        <v>0</v>
      </c>
      <c r="J434" s="52">
        <v>0</v>
      </c>
      <c r="K434" s="52">
        <v>1</v>
      </c>
      <c r="L434" s="52">
        <v>0</v>
      </c>
      <c r="M434" s="19" t="s">
        <v>1425</v>
      </c>
      <c r="N434" s="21">
        <v>111001027332</v>
      </c>
      <c r="O434" s="19" t="s">
        <v>2158</v>
      </c>
      <c r="P434" s="21">
        <v>111001027332</v>
      </c>
      <c r="Q434" s="14" t="s">
        <v>2159</v>
      </c>
      <c r="R434" s="20" t="s">
        <v>1428</v>
      </c>
      <c r="S434" s="17">
        <v>11100102733201</v>
      </c>
      <c r="T434" s="20">
        <v>679</v>
      </c>
      <c r="U434" s="20">
        <v>36</v>
      </c>
      <c r="V434" s="20" t="s">
        <v>442</v>
      </c>
      <c r="W434" s="20">
        <v>17.24776029745189</v>
      </c>
      <c r="X434" s="20" t="s">
        <v>1643</v>
      </c>
      <c r="Y434" s="16">
        <v>15.346675478839281</v>
      </c>
      <c r="Z434" s="16" t="s">
        <v>1643</v>
      </c>
    </row>
    <row r="435" spans="1:26" x14ac:dyDescent="0.2">
      <c r="A435" s="14">
        <v>56</v>
      </c>
      <c r="B435" s="15" t="s">
        <v>2151</v>
      </c>
      <c r="C435" s="15" t="s">
        <v>2152</v>
      </c>
      <c r="D435" s="16">
        <v>2026</v>
      </c>
      <c r="E435" s="16">
        <v>18</v>
      </c>
      <c r="F435" s="16" t="s">
        <v>1746</v>
      </c>
      <c r="G435" s="14" t="s">
        <v>39</v>
      </c>
      <c r="H435" s="15" t="s">
        <v>2153</v>
      </c>
      <c r="I435" s="51">
        <v>0</v>
      </c>
      <c r="J435" s="51">
        <v>0</v>
      </c>
      <c r="K435" s="51">
        <v>0</v>
      </c>
      <c r="L435" s="51">
        <v>1</v>
      </c>
      <c r="M435" s="15" t="s">
        <v>1454</v>
      </c>
      <c r="N435" s="17">
        <v>311001001049</v>
      </c>
      <c r="O435" s="15" t="s">
        <v>181</v>
      </c>
      <c r="P435" s="17">
        <v>311001001049</v>
      </c>
      <c r="Q435" s="14" t="s">
        <v>2160</v>
      </c>
      <c r="R435" s="16" t="s">
        <v>1428</v>
      </c>
      <c r="S435" s="16"/>
      <c r="T435" s="16">
        <v>415</v>
      </c>
      <c r="U435" s="16">
        <v>36</v>
      </c>
      <c r="V435" s="16" t="s">
        <v>442</v>
      </c>
      <c r="W435" s="16">
        <v>17.24776029745189</v>
      </c>
      <c r="X435" s="16" t="s">
        <v>1643</v>
      </c>
      <c r="Y435" s="16">
        <v>15.346675478839281</v>
      </c>
      <c r="Z435" s="16" t="s">
        <v>1643</v>
      </c>
    </row>
    <row r="436" spans="1:26" x14ac:dyDescent="0.2">
      <c r="A436" s="14">
        <v>56</v>
      </c>
      <c r="B436" s="15" t="s">
        <v>2151</v>
      </c>
      <c r="C436" s="15" t="s">
        <v>2152</v>
      </c>
      <c r="D436" s="16">
        <v>2026</v>
      </c>
      <c r="E436" s="16">
        <v>18</v>
      </c>
      <c r="F436" s="16" t="s">
        <v>1746</v>
      </c>
      <c r="G436" s="14" t="s">
        <v>39</v>
      </c>
      <c r="H436" s="15" t="s">
        <v>2153</v>
      </c>
      <c r="I436" s="51">
        <v>0</v>
      </c>
      <c r="J436" s="51">
        <v>0</v>
      </c>
      <c r="K436" s="51">
        <v>0</v>
      </c>
      <c r="L436" s="51">
        <v>1</v>
      </c>
      <c r="M436" s="15" t="s">
        <v>1454</v>
      </c>
      <c r="N436" s="17">
        <v>311001001332</v>
      </c>
      <c r="O436" s="15" t="s">
        <v>182</v>
      </c>
      <c r="P436" s="17">
        <v>311001001332</v>
      </c>
      <c r="Q436" s="14" t="s">
        <v>2161</v>
      </c>
      <c r="R436" s="16" t="s">
        <v>1428</v>
      </c>
      <c r="S436" s="16"/>
      <c r="T436" s="16">
        <v>385</v>
      </c>
      <c r="U436" s="16">
        <v>32</v>
      </c>
      <c r="V436" s="16" t="s">
        <v>1941</v>
      </c>
      <c r="W436" s="16">
        <v>17.24776029745189</v>
      </c>
      <c r="X436" s="16" t="s">
        <v>1643</v>
      </c>
      <c r="Y436" s="16">
        <v>15.346675478839281</v>
      </c>
      <c r="Z436" s="16" t="s">
        <v>1643</v>
      </c>
    </row>
    <row r="437" spans="1:26" x14ac:dyDescent="0.2">
      <c r="A437" s="14">
        <v>56</v>
      </c>
      <c r="B437" s="15" t="s">
        <v>2151</v>
      </c>
      <c r="C437" s="15" t="s">
        <v>2152</v>
      </c>
      <c r="D437" s="16">
        <v>2026</v>
      </c>
      <c r="E437" s="16">
        <v>18</v>
      </c>
      <c r="F437" s="16" t="s">
        <v>1746</v>
      </c>
      <c r="G437" s="14" t="s">
        <v>39</v>
      </c>
      <c r="H437" s="15" t="s">
        <v>2153</v>
      </c>
      <c r="I437" s="51">
        <v>0</v>
      </c>
      <c r="J437" s="51">
        <v>0</v>
      </c>
      <c r="K437" s="51">
        <v>0</v>
      </c>
      <c r="L437" s="51">
        <v>1</v>
      </c>
      <c r="M437" s="15" t="s">
        <v>1454</v>
      </c>
      <c r="N437" s="17">
        <v>311001010099</v>
      </c>
      <c r="O437" s="15" t="s">
        <v>183</v>
      </c>
      <c r="P437" s="17">
        <v>311001010099</v>
      </c>
      <c r="Q437" s="14" t="s">
        <v>2162</v>
      </c>
      <c r="R437" s="16" t="s">
        <v>1428</v>
      </c>
      <c r="S437" s="16"/>
      <c r="T437" s="16">
        <v>403</v>
      </c>
      <c r="U437" s="16">
        <v>36</v>
      </c>
      <c r="V437" s="16" t="s">
        <v>442</v>
      </c>
      <c r="W437" s="16">
        <v>17.24776029745189</v>
      </c>
      <c r="X437" s="16" t="s">
        <v>1643</v>
      </c>
      <c r="Y437" s="16">
        <v>15.346675478839281</v>
      </c>
      <c r="Z437" s="16" t="s">
        <v>1643</v>
      </c>
    </row>
    <row r="438" spans="1:26" x14ac:dyDescent="0.2">
      <c r="A438" s="14">
        <v>56</v>
      </c>
      <c r="B438" s="15" t="s">
        <v>2151</v>
      </c>
      <c r="C438" s="15" t="s">
        <v>2152</v>
      </c>
      <c r="D438" s="16">
        <v>2026</v>
      </c>
      <c r="E438" s="16">
        <v>18</v>
      </c>
      <c r="F438" s="16" t="s">
        <v>1746</v>
      </c>
      <c r="G438" s="14" t="s">
        <v>39</v>
      </c>
      <c r="H438" s="15" t="s">
        <v>2153</v>
      </c>
      <c r="I438" s="51">
        <v>0</v>
      </c>
      <c r="J438" s="51">
        <v>0</v>
      </c>
      <c r="K438" s="51">
        <v>0</v>
      </c>
      <c r="L438" s="51">
        <v>1</v>
      </c>
      <c r="M438" s="15" t="s">
        <v>1454</v>
      </c>
      <c r="N438" s="17">
        <v>311001025207</v>
      </c>
      <c r="O438" s="15" t="s">
        <v>184</v>
      </c>
      <c r="P438" s="17">
        <v>311001025207</v>
      </c>
      <c r="Q438" s="14" t="s">
        <v>2163</v>
      </c>
      <c r="R438" s="16" t="s">
        <v>1428</v>
      </c>
      <c r="S438" s="16"/>
      <c r="T438" s="16">
        <v>334</v>
      </c>
      <c r="U438" s="16">
        <v>36</v>
      </c>
      <c r="V438" s="16" t="s">
        <v>442</v>
      </c>
      <c r="W438" s="16">
        <v>17.24776029745189</v>
      </c>
      <c r="X438" s="16" t="s">
        <v>1643</v>
      </c>
      <c r="Y438" s="16">
        <v>15.346675478839281</v>
      </c>
      <c r="Z438" s="16" t="s">
        <v>1643</v>
      </c>
    </row>
    <row r="439" spans="1:26" x14ac:dyDescent="0.2">
      <c r="A439" s="14">
        <v>56</v>
      </c>
      <c r="B439" s="15" t="s">
        <v>2151</v>
      </c>
      <c r="C439" s="15" t="s">
        <v>2152</v>
      </c>
      <c r="D439" s="16">
        <v>2026</v>
      </c>
      <c r="E439" s="16">
        <v>18</v>
      </c>
      <c r="F439" s="16" t="s">
        <v>1746</v>
      </c>
      <c r="G439" s="14" t="s">
        <v>39</v>
      </c>
      <c r="H439" s="15" t="s">
        <v>2153</v>
      </c>
      <c r="I439" s="51">
        <v>0</v>
      </c>
      <c r="J439" s="51">
        <v>0</v>
      </c>
      <c r="K439" s="51">
        <v>0</v>
      </c>
      <c r="L439" s="51">
        <v>1</v>
      </c>
      <c r="M439" s="15" t="s">
        <v>1454</v>
      </c>
      <c r="N439" s="17">
        <v>311001043787</v>
      </c>
      <c r="O439" s="15" t="s">
        <v>185</v>
      </c>
      <c r="P439" s="17">
        <v>311001043787</v>
      </c>
      <c r="Q439" s="14" t="s">
        <v>2164</v>
      </c>
      <c r="R439" s="16" t="s">
        <v>1428</v>
      </c>
      <c r="S439" s="16"/>
      <c r="T439" s="16">
        <v>113</v>
      </c>
      <c r="U439" s="16">
        <v>36</v>
      </c>
      <c r="V439" s="16" t="s">
        <v>442</v>
      </c>
      <c r="W439" s="16">
        <v>17.24776029745189</v>
      </c>
      <c r="X439" s="16" t="s">
        <v>1643</v>
      </c>
      <c r="Y439" s="16">
        <v>15.346675478839281</v>
      </c>
      <c r="Z439" s="16" t="s">
        <v>1643</v>
      </c>
    </row>
    <row r="440" spans="1:26" x14ac:dyDescent="0.2">
      <c r="A440" s="14">
        <v>56</v>
      </c>
      <c r="B440" s="15" t="s">
        <v>2151</v>
      </c>
      <c r="C440" s="15" t="s">
        <v>2152</v>
      </c>
      <c r="D440" s="16">
        <v>2026</v>
      </c>
      <c r="E440" s="16">
        <v>18</v>
      </c>
      <c r="F440" s="16" t="s">
        <v>1746</v>
      </c>
      <c r="G440" s="15" t="s">
        <v>39</v>
      </c>
      <c r="H440" s="15" t="s">
        <v>2153</v>
      </c>
      <c r="I440" s="51">
        <v>0</v>
      </c>
      <c r="J440" s="51">
        <v>1</v>
      </c>
      <c r="K440" s="51">
        <v>0</v>
      </c>
      <c r="L440" s="51">
        <v>0</v>
      </c>
      <c r="M440" s="15" t="s">
        <v>1433</v>
      </c>
      <c r="N440" s="17">
        <v>1100100135010</v>
      </c>
      <c r="O440" s="14" t="s">
        <v>2165</v>
      </c>
      <c r="P440" s="17">
        <v>1100100135010</v>
      </c>
      <c r="Q440" s="14" t="s">
        <v>2165</v>
      </c>
      <c r="R440" s="16" t="s">
        <v>1428</v>
      </c>
      <c r="S440" s="16"/>
      <c r="T440" s="16"/>
      <c r="U440" s="16"/>
      <c r="V440" s="16"/>
      <c r="W440" s="16">
        <v>17.24776029745189</v>
      </c>
      <c r="X440" s="16" t="s">
        <v>1643</v>
      </c>
      <c r="Y440" s="16">
        <v>15.346675478839281</v>
      </c>
      <c r="Z440" s="16" t="s">
        <v>1643</v>
      </c>
    </row>
    <row r="441" spans="1:26" x14ac:dyDescent="0.2">
      <c r="A441" s="14">
        <v>56</v>
      </c>
      <c r="B441" s="15" t="s">
        <v>2151</v>
      </c>
      <c r="C441" s="15" t="s">
        <v>2152</v>
      </c>
      <c r="D441" s="16">
        <v>2026</v>
      </c>
      <c r="E441" s="16">
        <v>18</v>
      </c>
      <c r="F441" s="16" t="s">
        <v>1746</v>
      </c>
      <c r="G441" s="15" t="s">
        <v>39</v>
      </c>
      <c r="H441" s="15" t="s">
        <v>2153</v>
      </c>
      <c r="I441" s="51">
        <v>0</v>
      </c>
      <c r="J441" s="51">
        <v>1</v>
      </c>
      <c r="K441" s="51">
        <v>0</v>
      </c>
      <c r="L441" s="51">
        <v>0</v>
      </c>
      <c r="M441" s="15" t="s">
        <v>1433</v>
      </c>
      <c r="N441" s="17">
        <v>1100100138112</v>
      </c>
      <c r="O441" s="14" t="s">
        <v>2166</v>
      </c>
      <c r="P441" s="17">
        <v>1100100138112</v>
      </c>
      <c r="Q441" s="14" t="s">
        <v>2166</v>
      </c>
      <c r="R441" s="16" t="s">
        <v>1428</v>
      </c>
      <c r="S441" s="16"/>
      <c r="T441" s="16"/>
      <c r="U441" s="16"/>
      <c r="V441" s="16"/>
      <c r="W441" s="16">
        <v>17.24776029745189</v>
      </c>
      <c r="X441" s="16" t="s">
        <v>1643</v>
      </c>
      <c r="Y441" s="16">
        <v>15.346675478839281</v>
      </c>
      <c r="Z441" s="16" t="s">
        <v>1643</v>
      </c>
    </row>
    <row r="442" spans="1:26" x14ac:dyDescent="0.2">
      <c r="A442" s="14">
        <v>56</v>
      </c>
      <c r="B442" s="15" t="s">
        <v>2151</v>
      </c>
      <c r="C442" s="15" t="s">
        <v>2152</v>
      </c>
      <c r="D442" s="16">
        <v>2026</v>
      </c>
      <c r="E442" s="16">
        <v>18</v>
      </c>
      <c r="F442" s="16" t="s">
        <v>1746</v>
      </c>
      <c r="G442" s="15" t="s">
        <v>39</v>
      </c>
      <c r="H442" s="15" t="s">
        <v>2153</v>
      </c>
      <c r="I442" s="51">
        <v>0</v>
      </c>
      <c r="J442" s="51">
        <v>1</v>
      </c>
      <c r="K442" s="51">
        <v>0</v>
      </c>
      <c r="L442" s="51">
        <v>0</v>
      </c>
      <c r="M442" s="15" t="s">
        <v>1433</v>
      </c>
      <c r="N442" s="17">
        <v>110011113542</v>
      </c>
      <c r="O442" s="14" t="s">
        <v>2167</v>
      </c>
      <c r="P442" s="17">
        <v>110011113542</v>
      </c>
      <c r="Q442" s="14" t="s">
        <v>2167</v>
      </c>
      <c r="R442" s="16" t="s">
        <v>1428</v>
      </c>
      <c r="S442" s="16"/>
      <c r="T442" s="16"/>
      <c r="U442" s="16"/>
      <c r="V442" s="16"/>
      <c r="W442" s="16">
        <v>17.24776029745189</v>
      </c>
      <c r="X442" s="16" t="s">
        <v>1643</v>
      </c>
      <c r="Y442" s="16">
        <v>15.346675478839281</v>
      </c>
      <c r="Z442" s="16" t="s">
        <v>1643</v>
      </c>
    </row>
    <row r="443" spans="1:26" x14ac:dyDescent="0.2">
      <c r="A443" s="14">
        <v>56</v>
      </c>
      <c r="B443" s="15" t="s">
        <v>2151</v>
      </c>
      <c r="C443" s="15" t="s">
        <v>2152</v>
      </c>
      <c r="D443" s="16">
        <v>2026</v>
      </c>
      <c r="E443" s="16">
        <v>18</v>
      </c>
      <c r="F443" s="16" t="s">
        <v>1746</v>
      </c>
      <c r="G443" s="15" t="s">
        <v>39</v>
      </c>
      <c r="H443" s="15" t="s">
        <v>2153</v>
      </c>
      <c r="I443" s="51">
        <v>0</v>
      </c>
      <c r="J443" s="51">
        <v>1</v>
      </c>
      <c r="K443" s="51">
        <v>0</v>
      </c>
      <c r="L443" s="51">
        <v>0</v>
      </c>
      <c r="M443" s="15" t="s">
        <v>1433</v>
      </c>
      <c r="N443" s="17">
        <v>110011113573</v>
      </c>
      <c r="O443" s="14" t="s">
        <v>2168</v>
      </c>
      <c r="P443" s="17">
        <v>110011113573</v>
      </c>
      <c r="Q443" s="14" t="s">
        <v>2168</v>
      </c>
      <c r="R443" s="16" t="s">
        <v>1428</v>
      </c>
      <c r="S443" s="16"/>
      <c r="T443" s="16"/>
      <c r="U443" s="16"/>
      <c r="V443" s="16"/>
      <c r="W443" s="16">
        <v>17.24776029745189</v>
      </c>
      <c r="X443" s="16" t="s">
        <v>1643</v>
      </c>
      <c r="Y443" s="16">
        <v>15.346675478839281</v>
      </c>
      <c r="Z443" s="16" t="s">
        <v>1643</v>
      </c>
    </row>
    <row r="444" spans="1:26" x14ac:dyDescent="0.2">
      <c r="A444" s="14">
        <v>56</v>
      </c>
      <c r="B444" s="15" t="s">
        <v>2151</v>
      </c>
      <c r="C444" s="15" t="s">
        <v>2152</v>
      </c>
      <c r="D444" s="16">
        <v>2026</v>
      </c>
      <c r="E444" s="16">
        <v>18</v>
      </c>
      <c r="F444" s="16" t="s">
        <v>1746</v>
      </c>
      <c r="G444" s="15" t="s">
        <v>39</v>
      </c>
      <c r="H444" s="15" t="s">
        <v>2153</v>
      </c>
      <c r="I444" s="51">
        <v>0</v>
      </c>
      <c r="J444" s="51">
        <v>1</v>
      </c>
      <c r="K444" s="51">
        <v>0</v>
      </c>
      <c r="L444" s="51">
        <v>0</v>
      </c>
      <c r="M444" s="15" t="s">
        <v>1433</v>
      </c>
      <c r="N444" s="17">
        <v>110011113588</v>
      </c>
      <c r="O444" s="14" t="s">
        <v>2169</v>
      </c>
      <c r="P444" s="17">
        <v>110011113588</v>
      </c>
      <c r="Q444" s="14" t="s">
        <v>2169</v>
      </c>
      <c r="R444" s="16" t="s">
        <v>1428</v>
      </c>
      <c r="S444" s="16"/>
      <c r="T444" s="16"/>
      <c r="U444" s="16"/>
      <c r="V444" s="16"/>
      <c r="W444" s="16">
        <v>17.24776029745189</v>
      </c>
      <c r="X444" s="16" t="s">
        <v>1643</v>
      </c>
      <c r="Y444" s="16">
        <v>15.346675478839281</v>
      </c>
      <c r="Z444" s="16" t="s">
        <v>1643</v>
      </c>
    </row>
    <row r="445" spans="1:26" x14ac:dyDescent="0.2">
      <c r="A445" s="14">
        <v>56</v>
      </c>
      <c r="B445" s="15" t="s">
        <v>2151</v>
      </c>
      <c r="C445" s="15" t="s">
        <v>2152</v>
      </c>
      <c r="D445" s="16">
        <v>2026</v>
      </c>
      <c r="E445" s="16">
        <v>18</v>
      </c>
      <c r="F445" s="16" t="s">
        <v>1746</v>
      </c>
      <c r="G445" s="15" t="s">
        <v>39</v>
      </c>
      <c r="H445" s="15" t="s">
        <v>2153</v>
      </c>
      <c r="I445" s="51">
        <v>0</v>
      </c>
      <c r="J445" s="51">
        <v>1</v>
      </c>
      <c r="K445" s="51">
        <v>0</v>
      </c>
      <c r="L445" s="51">
        <v>0</v>
      </c>
      <c r="M445" s="15" t="s">
        <v>1433</v>
      </c>
      <c r="N445" s="17">
        <v>110011113641</v>
      </c>
      <c r="O445" s="14" t="s">
        <v>2170</v>
      </c>
      <c r="P445" s="17">
        <v>110011113641</v>
      </c>
      <c r="Q445" s="14" t="s">
        <v>2170</v>
      </c>
      <c r="R445" s="16" t="s">
        <v>1428</v>
      </c>
      <c r="S445" s="16"/>
      <c r="T445" s="16"/>
      <c r="U445" s="16"/>
      <c r="V445" s="16"/>
      <c r="W445" s="16">
        <v>17.24776029745189</v>
      </c>
      <c r="X445" s="16" t="s">
        <v>1643</v>
      </c>
      <c r="Y445" s="16">
        <v>15.346675478839281</v>
      </c>
      <c r="Z445" s="16" t="s">
        <v>1643</v>
      </c>
    </row>
    <row r="446" spans="1:26" x14ac:dyDescent="0.2">
      <c r="A446" s="14">
        <v>56</v>
      </c>
      <c r="B446" s="15" t="s">
        <v>2151</v>
      </c>
      <c r="C446" s="15" t="s">
        <v>2152</v>
      </c>
      <c r="D446" s="16">
        <v>2026</v>
      </c>
      <c r="E446" s="16">
        <v>18</v>
      </c>
      <c r="F446" s="16" t="s">
        <v>1746</v>
      </c>
      <c r="G446" s="15" t="s">
        <v>39</v>
      </c>
      <c r="H446" s="15" t="s">
        <v>2153</v>
      </c>
      <c r="I446" s="51">
        <v>0</v>
      </c>
      <c r="J446" s="51">
        <v>1</v>
      </c>
      <c r="K446" s="51">
        <v>0</v>
      </c>
      <c r="L446" s="51">
        <v>0</v>
      </c>
      <c r="M446" s="15" t="s">
        <v>1433</v>
      </c>
      <c r="N446" s="17">
        <v>110011120828</v>
      </c>
      <c r="O446" s="14" t="s">
        <v>2171</v>
      </c>
      <c r="P446" s="17">
        <v>110011120828</v>
      </c>
      <c r="Q446" s="14" t="s">
        <v>2171</v>
      </c>
      <c r="R446" s="16" t="s">
        <v>1428</v>
      </c>
      <c r="S446" s="16"/>
      <c r="T446" s="16"/>
      <c r="U446" s="16"/>
      <c r="V446" s="16"/>
      <c r="W446" s="16">
        <v>17.24776029745189</v>
      </c>
      <c r="X446" s="16" t="s">
        <v>1643</v>
      </c>
      <c r="Y446" s="16">
        <v>15.346675478839281</v>
      </c>
      <c r="Z446" s="16" t="s">
        <v>1643</v>
      </c>
    </row>
    <row r="447" spans="1:26" x14ac:dyDescent="0.2">
      <c r="A447" s="14">
        <v>56</v>
      </c>
      <c r="B447" s="15" t="s">
        <v>2151</v>
      </c>
      <c r="C447" s="15" t="s">
        <v>2152</v>
      </c>
      <c r="D447" s="16">
        <v>2026</v>
      </c>
      <c r="E447" s="16">
        <v>18</v>
      </c>
      <c r="F447" s="16" t="s">
        <v>1746</v>
      </c>
      <c r="G447" s="15" t="s">
        <v>39</v>
      </c>
      <c r="H447" s="15" t="s">
        <v>2153</v>
      </c>
      <c r="I447" s="51">
        <v>0</v>
      </c>
      <c r="J447" s="51">
        <v>1</v>
      </c>
      <c r="K447" s="51">
        <v>0</v>
      </c>
      <c r="L447" s="51">
        <v>0</v>
      </c>
      <c r="M447" s="15" t="s">
        <v>1433</v>
      </c>
      <c r="N447" s="17">
        <v>110011148972</v>
      </c>
      <c r="O447" s="14" t="s">
        <v>2172</v>
      </c>
      <c r="P447" s="17">
        <v>110011148972</v>
      </c>
      <c r="Q447" s="14" t="s">
        <v>2172</v>
      </c>
      <c r="R447" s="16" t="s">
        <v>1428</v>
      </c>
      <c r="S447" s="16"/>
      <c r="T447" s="16"/>
      <c r="U447" s="16"/>
      <c r="V447" s="16"/>
      <c r="W447" s="16">
        <v>17.24776029745189</v>
      </c>
      <c r="X447" s="16" t="s">
        <v>1643</v>
      </c>
      <c r="Y447" s="16">
        <v>15.346675478839281</v>
      </c>
      <c r="Z447" s="16" t="s">
        <v>1643</v>
      </c>
    </row>
    <row r="448" spans="1:26" x14ac:dyDescent="0.2">
      <c r="A448" s="14">
        <v>56</v>
      </c>
      <c r="B448" s="15" t="s">
        <v>2151</v>
      </c>
      <c r="C448" s="15" t="s">
        <v>2152</v>
      </c>
      <c r="D448" s="16">
        <v>2026</v>
      </c>
      <c r="E448" s="16">
        <v>18</v>
      </c>
      <c r="F448" s="16" t="s">
        <v>1746</v>
      </c>
      <c r="G448" s="15" t="s">
        <v>39</v>
      </c>
      <c r="H448" s="15" t="s">
        <v>2153</v>
      </c>
      <c r="I448" s="51">
        <v>1</v>
      </c>
      <c r="J448" s="51">
        <v>0</v>
      </c>
      <c r="K448" s="51">
        <v>0</v>
      </c>
      <c r="L448" s="51">
        <v>0</v>
      </c>
      <c r="M448" s="15" t="s">
        <v>1438</v>
      </c>
      <c r="N448" s="17">
        <v>927</v>
      </c>
      <c r="O448" s="15" t="s">
        <v>2173</v>
      </c>
      <c r="P448" s="17">
        <v>927</v>
      </c>
      <c r="Q448" s="14" t="s">
        <v>2173</v>
      </c>
      <c r="R448" s="16" t="s">
        <v>1428</v>
      </c>
      <c r="S448" s="16"/>
      <c r="T448" s="16">
        <v>172</v>
      </c>
      <c r="U448" s="16"/>
      <c r="V448" s="16"/>
      <c r="W448" s="16">
        <v>17.24776029745189</v>
      </c>
      <c r="X448" s="16" t="s">
        <v>1643</v>
      </c>
      <c r="Y448" s="16">
        <v>15.346675478839281</v>
      </c>
      <c r="Z448" s="16" t="s">
        <v>1643</v>
      </c>
    </row>
    <row r="449" spans="1:26" x14ac:dyDescent="0.2">
      <c r="A449" s="14">
        <v>57</v>
      </c>
      <c r="B449" s="15" t="s">
        <v>2174</v>
      </c>
      <c r="C449" s="15" t="s">
        <v>2175</v>
      </c>
      <c r="D449" s="16">
        <v>2026</v>
      </c>
      <c r="E449" s="16">
        <v>18</v>
      </c>
      <c r="F449" s="16" t="s">
        <v>1746</v>
      </c>
      <c r="G449" s="14" t="s">
        <v>39</v>
      </c>
      <c r="H449" s="15" t="s">
        <v>2176</v>
      </c>
      <c r="I449" s="51">
        <v>0</v>
      </c>
      <c r="J449" s="51">
        <v>0</v>
      </c>
      <c r="K449" s="51">
        <v>1</v>
      </c>
      <c r="L449" s="51">
        <v>0</v>
      </c>
      <c r="M449" s="15" t="s">
        <v>1425</v>
      </c>
      <c r="N449" s="17">
        <v>111001011029</v>
      </c>
      <c r="O449" s="15" t="s">
        <v>2177</v>
      </c>
      <c r="P449" s="17">
        <v>111001011029</v>
      </c>
      <c r="Q449" s="14" t="s">
        <v>2178</v>
      </c>
      <c r="R449" s="16" t="s">
        <v>1428</v>
      </c>
      <c r="S449" s="17">
        <v>11100101102901</v>
      </c>
      <c r="T449" s="16">
        <v>888</v>
      </c>
      <c r="U449" s="16">
        <v>53</v>
      </c>
      <c r="V449" s="16" t="s">
        <v>109</v>
      </c>
      <c r="W449" s="16">
        <v>17.98901103468695</v>
      </c>
      <c r="X449" s="16" t="s">
        <v>1445</v>
      </c>
      <c r="Y449" s="16">
        <v>19.449508110786471</v>
      </c>
      <c r="Z449" s="16" t="s">
        <v>1445</v>
      </c>
    </row>
    <row r="450" spans="1:26" x14ac:dyDescent="0.2">
      <c r="A450" s="14">
        <v>57</v>
      </c>
      <c r="B450" s="15" t="s">
        <v>2174</v>
      </c>
      <c r="C450" s="15" t="s">
        <v>2175</v>
      </c>
      <c r="D450" s="16">
        <v>2026</v>
      </c>
      <c r="E450" s="16">
        <v>18</v>
      </c>
      <c r="F450" s="16" t="s">
        <v>1746</v>
      </c>
      <c r="G450" s="14" t="s">
        <v>39</v>
      </c>
      <c r="H450" s="15" t="s">
        <v>2176</v>
      </c>
      <c r="I450" s="51">
        <v>0</v>
      </c>
      <c r="J450" s="51">
        <v>0</v>
      </c>
      <c r="K450" s="51">
        <v>1</v>
      </c>
      <c r="L450" s="51">
        <v>0</v>
      </c>
      <c r="M450" s="15" t="s">
        <v>1425</v>
      </c>
      <c r="N450" s="17">
        <v>111001011029</v>
      </c>
      <c r="O450" s="15" t="s">
        <v>2177</v>
      </c>
      <c r="P450" s="17">
        <v>111001018091</v>
      </c>
      <c r="Q450" s="14" t="s">
        <v>2179</v>
      </c>
      <c r="R450" s="16" t="s">
        <v>1428</v>
      </c>
      <c r="S450" s="17">
        <v>11100101102902</v>
      </c>
      <c r="T450" s="16">
        <v>537</v>
      </c>
      <c r="U450" s="16">
        <v>53</v>
      </c>
      <c r="V450" s="16" t="s">
        <v>109</v>
      </c>
      <c r="W450" s="16">
        <v>17.98901103468695</v>
      </c>
      <c r="X450" s="16" t="s">
        <v>1445</v>
      </c>
      <c r="Y450" s="16">
        <v>19.449508110786471</v>
      </c>
      <c r="Z450" s="16" t="s">
        <v>1445</v>
      </c>
    </row>
    <row r="451" spans="1:26" x14ac:dyDescent="0.2">
      <c r="A451" s="14">
        <v>57</v>
      </c>
      <c r="B451" s="15" t="s">
        <v>2174</v>
      </c>
      <c r="C451" s="15" t="s">
        <v>2175</v>
      </c>
      <c r="D451" s="16">
        <v>2026</v>
      </c>
      <c r="E451" s="16">
        <v>18</v>
      </c>
      <c r="F451" s="16" t="s">
        <v>1746</v>
      </c>
      <c r="G451" s="14" t="s">
        <v>39</v>
      </c>
      <c r="H451" s="15" t="s">
        <v>2176</v>
      </c>
      <c r="I451" s="51">
        <v>0</v>
      </c>
      <c r="J451" s="51">
        <v>0</v>
      </c>
      <c r="K451" s="51">
        <v>1</v>
      </c>
      <c r="L451" s="51">
        <v>0</v>
      </c>
      <c r="M451" s="15" t="s">
        <v>1425</v>
      </c>
      <c r="N451" s="17">
        <v>111001011029</v>
      </c>
      <c r="O451" s="15" t="s">
        <v>2177</v>
      </c>
      <c r="P451" s="17">
        <v>111001107824</v>
      </c>
      <c r="Q451" s="14" t="s">
        <v>2180</v>
      </c>
      <c r="R451" s="16" t="s">
        <v>1428</v>
      </c>
      <c r="S451" s="17">
        <v>11100101102904</v>
      </c>
      <c r="T451" s="16">
        <v>337</v>
      </c>
      <c r="U451" s="16">
        <v>53</v>
      </c>
      <c r="V451" s="16" t="s">
        <v>109</v>
      </c>
      <c r="W451" s="16">
        <v>17.98901103468695</v>
      </c>
      <c r="X451" s="16" t="s">
        <v>1445</v>
      </c>
      <c r="Y451" s="16">
        <v>19.449508110786471</v>
      </c>
      <c r="Z451" s="16" t="s">
        <v>1445</v>
      </c>
    </row>
    <row r="452" spans="1:26" x14ac:dyDescent="0.2">
      <c r="A452" s="14">
        <v>57</v>
      </c>
      <c r="B452" s="15" t="s">
        <v>2174</v>
      </c>
      <c r="C452" s="15" t="s">
        <v>2175</v>
      </c>
      <c r="D452" s="16">
        <v>2026</v>
      </c>
      <c r="E452" s="16">
        <v>18</v>
      </c>
      <c r="F452" s="16" t="s">
        <v>1746</v>
      </c>
      <c r="G452" s="14" t="s">
        <v>39</v>
      </c>
      <c r="H452" s="15" t="s">
        <v>2176</v>
      </c>
      <c r="I452" s="51">
        <v>0</v>
      </c>
      <c r="J452" s="51">
        <v>0</v>
      </c>
      <c r="K452" s="51">
        <v>0</v>
      </c>
      <c r="L452" s="51">
        <v>1</v>
      </c>
      <c r="M452" s="15" t="s">
        <v>1454</v>
      </c>
      <c r="N452" s="17">
        <v>311001000441</v>
      </c>
      <c r="O452" s="15" t="s">
        <v>188</v>
      </c>
      <c r="P452" s="17">
        <v>311001000441</v>
      </c>
      <c r="Q452" s="14" t="s">
        <v>2181</v>
      </c>
      <c r="R452" s="16" t="s">
        <v>1428</v>
      </c>
      <c r="S452" s="16"/>
      <c r="T452" s="16">
        <v>500</v>
      </c>
      <c r="U452" s="16">
        <v>53</v>
      </c>
      <c r="V452" s="16" t="s">
        <v>109</v>
      </c>
      <c r="W452" s="16">
        <v>17.98901103468695</v>
      </c>
      <c r="X452" s="16" t="s">
        <v>1445</v>
      </c>
      <c r="Y452" s="16">
        <v>19.449508110786471</v>
      </c>
      <c r="Z452" s="16" t="s">
        <v>1445</v>
      </c>
    </row>
    <row r="453" spans="1:26" x14ac:dyDescent="0.2">
      <c r="A453" s="14">
        <v>57</v>
      </c>
      <c r="B453" s="15" t="s">
        <v>2174</v>
      </c>
      <c r="C453" s="15" t="s">
        <v>2175</v>
      </c>
      <c r="D453" s="16">
        <v>2026</v>
      </c>
      <c r="E453" s="16">
        <v>18</v>
      </c>
      <c r="F453" s="16" t="s">
        <v>1746</v>
      </c>
      <c r="G453" s="14" t="s">
        <v>39</v>
      </c>
      <c r="H453" s="15" t="s">
        <v>2176</v>
      </c>
      <c r="I453" s="51">
        <v>0</v>
      </c>
      <c r="J453" s="51">
        <v>0</v>
      </c>
      <c r="K453" s="51">
        <v>0</v>
      </c>
      <c r="L453" s="51">
        <v>1</v>
      </c>
      <c r="M453" s="15" t="s">
        <v>1454</v>
      </c>
      <c r="N453" s="17">
        <v>311001001553</v>
      </c>
      <c r="O453" s="15" t="s">
        <v>189</v>
      </c>
      <c r="P453" s="17">
        <v>311001001553</v>
      </c>
      <c r="Q453" s="14" t="s">
        <v>2182</v>
      </c>
      <c r="R453" s="16" t="s">
        <v>1428</v>
      </c>
      <c r="S453" s="16"/>
      <c r="T453" s="16">
        <v>181</v>
      </c>
      <c r="U453" s="16">
        <v>53</v>
      </c>
      <c r="V453" s="16" t="s">
        <v>109</v>
      </c>
      <c r="W453" s="16">
        <v>17.98901103468695</v>
      </c>
      <c r="X453" s="16" t="s">
        <v>1445</v>
      </c>
      <c r="Y453" s="16">
        <v>19.449508110786471</v>
      </c>
      <c r="Z453" s="16" t="s">
        <v>1445</v>
      </c>
    </row>
    <row r="454" spans="1:26" x14ac:dyDescent="0.2">
      <c r="A454" s="14">
        <v>57</v>
      </c>
      <c r="B454" s="15" t="s">
        <v>2174</v>
      </c>
      <c r="C454" s="15" t="s">
        <v>2175</v>
      </c>
      <c r="D454" s="16">
        <v>2026</v>
      </c>
      <c r="E454" s="16">
        <v>18</v>
      </c>
      <c r="F454" s="16" t="s">
        <v>1746</v>
      </c>
      <c r="G454" s="14" t="s">
        <v>39</v>
      </c>
      <c r="H454" s="15" t="s">
        <v>2176</v>
      </c>
      <c r="I454" s="51">
        <v>0</v>
      </c>
      <c r="J454" s="51">
        <v>0</v>
      </c>
      <c r="K454" s="51">
        <v>0</v>
      </c>
      <c r="L454" s="51">
        <v>1</v>
      </c>
      <c r="M454" s="15" t="s">
        <v>1454</v>
      </c>
      <c r="N454" s="17">
        <v>311001101884</v>
      </c>
      <c r="O454" s="15" t="s">
        <v>190</v>
      </c>
      <c r="P454" s="17">
        <v>311001101884</v>
      </c>
      <c r="Q454" s="14" t="s">
        <v>2183</v>
      </c>
      <c r="R454" s="16" t="s">
        <v>1428</v>
      </c>
      <c r="S454" s="16"/>
      <c r="T454" s="16">
        <v>123</v>
      </c>
      <c r="U454" s="16">
        <v>53</v>
      </c>
      <c r="V454" s="16" t="s">
        <v>109</v>
      </c>
      <c r="W454" s="16">
        <v>17.98901103468695</v>
      </c>
      <c r="X454" s="16" t="s">
        <v>1445</v>
      </c>
      <c r="Y454" s="16">
        <v>19.449508110786471</v>
      </c>
      <c r="Z454" s="16" t="s">
        <v>1445</v>
      </c>
    </row>
    <row r="455" spans="1:26" x14ac:dyDescent="0.2">
      <c r="A455" s="14">
        <v>57</v>
      </c>
      <c r="B455" s="15" t="s">
        <v>2174</v>
      </c>
      <c r="C455" s="15" t="s">
        <v>2175</v>
      </c>
      <c r="D455" s="16">
        <v>2026</v>
      </c>
      <c r="E455" s="16">
        <v>18</v>
      </c>
      <c r="F455" s="16" t="s">
        <v>1746</v>
      </c>
      <c r="G455" s="14" t="s">
        <v>39</v>
      </c>
      <c r="H455" s="15" t="s">
        <v>2176</v>
      </c>
      <c r="I455" s="51">
        <v>0</v>
      </c>
      <c r="J455" s="51">
        <v>0</v>
      </c>
      <c r="K455" s="51">
        <v>0</v>
      </c>
      <c r="L455" s="51">
        <v>1</v>
      </c>
      <c r="M455" s="15" t="s">
        <v>1454</v>
      </c>
      <c r="N455" s="17">
        <v>311001108315</v>
      </c>
      <c r="O455" s="15" t="s">
        <v>191</v>
      </c>
      <c r="P455" s="17">
        <v>311001108315</v>
      </c>
      <c r="Q455" s="14" t="s">
        <v>2184</v>
      </c>
      <c r="R455" s="16" t="s">
        <v>1428</v>
      </c>
      <c r="S455" s="16"/>
      <c r="T455" s="16">
        <v>59</v>
      </c>
      <c r="U455" s="16">
        <v>53</v>
      </c>
      <c r="V455" s="16" t="s">
        <v>109</v>
      </c>
      <c r="W455" s="16">
        <v>17.98901103468695</v>
      </c>
      <c r="X455" s="16" t="s">
        <v>1445</v>
      </c>
      <c r="Y455" s="16">
        <v>19.449508110786471</v>
      </c>
      <c r="Z455" s="16" t="s">
        <v>1445</v>
      </c>
    </row>
    <row r="456" spans="1:26" x14ac:dyDescent="0.2">
      <c r="A456" s="14">
        <v>57</v>
      </c>
      <c r="B456" s="15" t="s">
        <v>2174</v>
      </c>
      <c r="C456" s="15" t="s">
        <v>2175</v>
      </c>
      <c r="D456" s="16">
        <v>2026</v>
      </c>
      <c r="E456" s="16">
        <v>18</v>
      </c>
      <c r="F456" s="16" t="s">
        <v>1746</v>
      </c>
      <c r="G456" s="14" t="s">
        <v>39</v>
      </c>
      <c r="H456" s="15" t="s">
        <v>2176</v>
      </c>
      <c r="I456" s="51">
        <v>0</v>
      </c>
      <c r="J456" s="51">
        <v>0</v>
      </c>
      <c r="K456" s="51">
        <v>0</v>
      </c>
      <c r="L456" s="51">
        <v>1</v>
      </c>
      <c r="M456" s="15" t="s">
        <v>1454</v>
      </c>
      <c r="N456" s="17">
        <v>311001108374</v>
      </c>
      <c r="O456" s="15" t="s">
        <v>192</v>
      </c>
      <c r="P456" s="17">
        <v>311001108374</v>
      </c>
      <c r="Q456" s="14" t="s">
        <v>2185</v>
      </c>
      <c r="R456" s="16" t="s">
        <v>1428</v>
      </c>
      <c r="S456" s="16"/>
      <c r="T456" s="16">
        <v>332</v>
      </c>
      <c r="U456" s="16">
        <v>53</v>
      </c>
      <c r="V456" s="16" t="s">
        <v>109</v>
      </c>
      <c r="W456" s="16">
        <v>17.98901103468695</v>
      </c>
      <c r="X456" s="16" t="s">
        <v>1445</v>
      </c>
      <c r="Y456" s="16">
        <v>19.449508110786471</v>
      </c>
      <c r="Z456" s="16" t="s">
        <v>1445</v>
      </c>
    </row>
    <row r="457" spans="1:26" x14ac:dyDescent="0.2">
      <c r="A457" s="14">
        <v>57</v>
      </c>
      <c r="B457" s="15" t="s">
        <v>2174</v>
      </c>
      <c r="C457" s="15" t="s">
        <v>2175</v>
      </c>
      <c r="D457" s="16">
        <v>2026</v>
      </c>
      <c r="E457" s="16">
        <v>18</v>
      </c>
      <c r="F457" s="16" t="s">
        <v>1746</v>
      </c>
      <c r="G457" s="15" t="s">
        <v>39</v>
      </c>
      <c r="H457" s="15" t="s">
        <v>2176</v>
      </c>
      <c r="I457" s="51">
        <v>0</v>
      </c>
      <c r="J457" s="51">
        <v>1</v>
      </c>
      <c r="K457" s="51">
        <v>0</v>
      </c>
      <c r="L457" s="51">
        <v>0</v>
      </c>
      <c r="M457" s="15" t="s">
        <v>1433</v>
      </c>
      <c r="N457" s="17">
        <v>1100100013477</v>
      </c>
      <c r="O457" s="14" t="s">
        <v>2186</v>
      </c>
      <c r="P457" s="17">
        <v>1100100013477</v>
      </c>
      <c r="Q457" s="14" t="s">
        <v>2186</v>
      </c>
      <c r="R457" s="16" t="s">
        <v>1428</v>
      </c>
      <c r="S457" s="16"/>
      <c r="T457" s="16"/>
      <c r="U457" s="16"/>
      <c r="V457" s="16"/>
      <c r="W457" s="16">
        <v>17.98901103468695</v>
      </c>
      <c r="X457" s="16" t="s">
        <v>1445</v>
      </c>
      <c r="Y457" s="16">
        <v>19.449508110786471</v>
      </c>
      <c r="Z457" s="16" t="s">
        <v>1445</v>
      </c>
    </row>
    <row r="458" spans="1:26" x14ac:dyDescent="0.2">
      <c r="A458" s="14">
        <v>57</v>
      </c>
      <c r="B458" s="15" t="s">
        <v>2174</v>
      </c>
      <c r="C458" s="15" t="s">
        <v>2175</v>
      </c>
      <c r="D458" s="16">
        <v>2026</v>
      </c>
      <c r="E458" s="16">
        <v>18</v>
      </c>
      <c r="F458" s="16" t="s">
        <v>1746</v>
      </c>
      <c r="G458" s="15" t="s">
        <v>39</v>
      </c>
      <c r="H458" s="15" t="s">
        <v>2176</v>
      </c>
      <c r="I458" s="51">
        <v>0</v>
      </c>
      <c r="J458" s="51">
        <v>1</v>
      </c>
      <c r="K458" s="51">
        <v>0</v>
      </c>
      <c r="L458" s="51">
        <v>0</v>
      </c>
      <c r="M458" s="15" t="s">
        <v>1433</v>
      </c>
      <c r="N458" s="17">
        <v>1100100013698</v>
      </c>
      <c r="O458" s="14" t="s">
        <v>2187</v>
      </c>
      <c r="P458" s="17">
        <v>1100100013698</v>
      </c>
      <c r="Q458" s="14" t="s">
        <v>2187</v>
      </c>
      <c r="R458" s="16" t="s">
        <v>1428</v>
      </c>
      <c r="S458" s="16"/>
      <c r="T458" s="16"/>
      <c r="U458" s="16"/>
      <c r="V458" s="16"/>
      <c r="W458" s="16">
        <v>17.98901103468695</v>
      </c>
      <c r="X458" s="16" t="s">
        <v>1445</v>
      </c>
      <c r="Y458" s="16">
        <v>19.449508110786471</v>
      </c>
      <c r="Z458" s="16" t="s">
        <v>1445</v>
      </c>
    </row>
    <row r="459" spans="1:26" x14ac:dyDescent="0.2">
      <c r="A459" s="14">
        <v>57</v>
      </c>
      <c r="B459" s="15" t="s">
        <v>2174</v>
      </c>
      <c r="C459" s="15" t="s">
        <v>2175</v>
      </c>
      <c r="D459" s="16">
        <v>2026</v>
      </c>
      <c r="E459" s="16">
        <v>18</v>
      </c>
      <c r="F459" s="16" t="s">
        <v>1746</v>
      </c>
      <c r="G459" s="15" t="s">
        <v>39</v>
      </c>
      <c r="H459" s="15" t="s">
        <v>2176</v>
      </c>
      <c r="I459" s="51">
        <v>0</v>
      </c>
      <c r="J459" s="51">
        <v>1</v>
      </c>
      <c r="K459" s="51">
        <v>0</v>
      </c>
      <c r="L459" s="51">
        <v>0</v>
      </c>
      <c r="M459" s="15" t="s">
        <v>1433</v>
      </c>
      <c r="N459" s="17">
        <v>1100100014438</v>
      </c>
      <c r="O459" s="14" t="s">
        <v>2188</v>
      </c>
      <c r="P459" s="17">
        <v>1100100014438</v>
      </c>
      <c r="Q459" s="14" t="s">
        <v>2188</v>
      </c>
      <c r="R459" s="16" t="s">
        <v>1428</v>
      </c>
      <c r="S459" s="16"/>
      <c r="T459" s="16"/>
      <c r="U459" s="16"/>
      <c r="V459" s="16"/>
      <c r="W459" s="16">
        <v>17.98901103468695</v>
      </c>
      <c r="X459" s="16" t="s">
        <v>1445</v>
      </c>
      <c r="Y459" s="16">
        <v>19.449508110786471</v>
      </c>
      <c r="Z459" s="16" t="s">
        <v>1445</v>
      </c>
    </row>
    <row r="460" spans="1:26" x14ac:dyDescent="0.2">
      <c r="A460" s="14">
        <v>57</v>
      </c>
      <c r="B460" s="15" t="s">
        <v>2174</v>
      </c>
      <c r="C460" s="15" t="s">
        <v>2175</v>
      </c>
      <c r="D460" s="16">
        <v>2026</v>
      </c>
      <c r="E460" s="16">
        <v>18</v>
      </c>
      <c r="F460" s="16" t="s">
        <v>1746</v>
      </c>
      <c r="G460" s="15" t="s">
        <v>39</v>
      </c>
      <c r="H460" s="15" t="s">
        <v>2176</v>
      </c>
      <c r="I460" s="51">
        <v>0</v>
      </c>
      <c r="J460" s="51">
        <v>1</v>
      </c>
      <c r="K460" s="51">
        <v>0</v>
      </c>
      <c r="L460" s="51">
        <v>0</v>
      </c>
      <c r="M460" s="15" t="s">
        <v>1433</v>
      </c>
      <c r="N460" s="17">
        <v>1100100014469</v>
      </c>
      <c r="O460" s="14" t="s">
        <v>2189</v>
      </c>
      <c r="P460" s="17">
        <v>1100100014469</v>
      </c>
      <c r="Q460" s="14" t="s">
        <v>2189</v>
      </c>
      <c r="R460" s="16" t="s">
        <v>1428</v>
      </c>
      <c r="S460" s="16"/>
      <c r="T460" s="16"/>
      <c r="U460" s="16"/>
      <c r="V460" s="16"/>
      <c r="W460" s="16">
        <v>17.98901103468695</v>
      </c>
      <c r="X460" s="16" t="s">
        <v>1445</v>
      </c>
      <c r="Y460" s="16">
        <v>19.449508110786471</v>
      </c>
      <c r="Z460" s="16" t="s">
        <v>1445</v>
      </c>
    </row>
    <row r="461" spans="1:26" x14ac:dyDescent="0.2">
      <c r="A461" s="14">
        <v>57</v>
      </c>
      <c r="B461" s="15" t="s">
        <v>2174</v>
      </c>
      <c r="C461" s="15" t="s">
        <v>2175</v>
      </c>
      <c r="D461" s="16">
        <v>2026</v>
      </c>
      <c r="E461" s="16">
        <v>18</v>
      </c>
      <c r="F461" s="16" t="s">
        <v>1746</v>
      </c>
      <c r="G461" s="15" t="s">
        <v>39</v>
      </c>
      <c r="H461" s="15" t="s">
        <v>2176</v>
      </c>
      <c r="I461" s="51">
        <v>0</v>
      </c>
      <c r="J461" s="51">
        <v>1</v>
      </c>
      <c r="K461" s="51">
        <v>0</v>
      </c>
      <c r="L461" s="51">
        <v>0</v>
      </c>
      <c r="M461" s="15" t="s">
        <v>1433</v>
      </c>
      <c r="N461" s="17">
        <v>1100100014475</v>
      </c>
      <c r="O461" s="14" t="s">
        <v>2165</v>
      </c>
      <c r="P461" s="17">
        <v>1100100014475</v>
      </c>
      <c r="Q461" s="14" t="s">
        <v>2165</v>
      </c>
      <c r="R461" s="16" t="s">
        <v>1428</v>
      </c>
      <c r="S461" s="16"/>
      <c r="T461" s="16"/>
      <c r="U461" s="16"/>
      <c r="V461" s="16"/>
      <c r="W461" s="16">
        <v>17.98901103468695</v>
      </c>
      <c r="X461" s="16" t="s">
        <v>1445</v>
      </c>
      <c r="Y461" s="16">
        <v>19.449508110786471</v>
      </c>
      <c r="Z461" s="16" t="s">
        <v>1445</v>
      </c>
    </row>
    <row r="462" spans="1:26" x14ac:dyDescent="0.2">
      <c r="A462" s="14">
        <v>57</v>
      </c>
      <c r="B462" s="15" t="s">
        <v>2174</v>
      </c>
      <c r="C462" s="15" t="s">
        <v>2175</v>
      </c>
      <c r="D462" s="16">
        <v>2026</v>
      </c>
      <c r="E462" s="16">
        <v>18</v>
      </c>
      <c r="F462" s="16" t="s">
        <v>1746</v>
      </c>
      <c r="G462" s="15" t="s">
        <v>39</v>
      </c>
      <c r="H462" s="15" t="s">
        <v>2176</v>
      </c>
      <c r="I462" s="51">
        <v>0</v>
      </c>
      <c r="J462" s="51">
        <v>1</v>
      </c>
      <c r="K462" s="51">
        <v>0</v>
      </c>
      <c r="L462" s="51">
        <v>0</v>
      </c>
      <c r="M462" s="15" t="s">
        <v>1433</v>
      </c>
      <c r="N462" s="17">
        <v>1100100136742</v>
      </c>
      <c r="O462" s="14" t="s">
        <v>2190</v>
      </c>
      <c r="P462" s="17">
        <v>1100100136742</v>
      </c>
      <c r="Q462" s="14" t="s">
        <v>2190</v>
      </c>
      <c r="R462" s="16" t="s">
        <v>1428</v>
      </c>
      <c r="S462" s="16"/>
      <c r="T462" s="16"/>
      <c r="U462" s="16"/>
      <c r="V462" s="16"/>
      <c r="W462" s="16">
        <v>17.98901103468695</v>
      </c>
      <c r="X462" s="16" t="s">
        <v>1445</v>
      </c>
      <c r="Y462" s="16">
        <v>19.449508110786471</v>
      </c>
      <c r="Z462" s="16" t="s">
        <v>1445</v>
      </c>
    </row>
    <row r="463" spans="1:26" x14ac:dyDescent="0.2">
      <c r="A463" s="14">
        <v>57</v>
      </c>
      <c r="B463" s="15" t="s">
        <v>2174</v>
      </c>
      <c r="C463" s="15" t="s">
        <v>2175</v>
      </c>
      <c r="D463" s="16">
        <v>2026</v>
      </c>
      <c r="E463" s="16">
        <v>18</v>
      </c>
      <c r="F463" s="16" t="s">
        <v>1746</v>
      </c>
      <c r="G463" s="15" t="s">
        <v>39</v>
      </c>
      <c r="H463" s="15" t="s">
        <v>2176</v>
      </c>
      <c r="I463" s="51">
        <v>0</v>
      </c>
      <c r="J463" s="51">
        <v>1</v>
      </c>
      <c r="K463" s="51">
        <v>0</v>
      </c>
      <c r="L463" s="51">
        <v>0</v>
      </c>
      <c r="M463" s="15" t="s">
        <v>1433</v>
      </c>
      <c r="N463" s="17">
        <v>1100100137007</v>
      </c>
      <c r="O463" s="14" t="s">
        <v>1489</v>
      </c>
      <c r="P463" s="17">
        <v>1100100137007</v>
      </c>
      <c r="Q463" s="14" t="s">
        <v>1489</v>
      </c>
      <c r="R463" s="16" t="s">
        <v>1428</v>
      </c>
      <c r="S463" s="16"/>
      <c r="T463" s="16"/>
      <c r="U463" s="16"/>
      <c r="V463" s="16"/>
      <c r="W463" s="16">
        <v>17.98901103468695</v>
      </c>
      <c r="X463" s="16" t="s">
        <v>1445</v>
      </c>
      <c r="Y463" s="16">
        <v>19.449508110786471</v>
      </c>
      <c r="Z463" s="16" t="s">
        <v>1445</v>
      </c>
    </row>
    <row r="464" spans="1:26" x14ac:dyDescent="0.2">
      <c r="A464" s="14">
        <v>57</v>
      </c>
      <c r="B464" s="15" t="s">
        <v>2174</v>
      </c>
      <c r="C464" s="15" t="s">
        <v>2175</v>
      </c>
      <c r="D464" s="16">
        <v>2026</v>
      </c>
      <c r="E464" s="16">
        <v>18</v>
      </c>
      <c r="F464" s="16" t="s">
        <v>1746</v>
      </c>
      <c r="G464" s="15" t="s">
        <v>39</v>
      </c>
      <c r="H464" s="15" t="s">
        <v>2176</v>
      </c>
      <c r="I464" s="51">
        <v>0</v>
      </c>
      <c r="J464" s="51">
        <v>1</v>
      </c>
      <c r="K464" s="51">
        <v>0</v>
      </c>
      <c r="L464" s="51">
        <v>0</v>
      </c>
      <c r="M464" s="15" t="s">
        <v>1433</v>
      </c>
      <c r="N464" s="17">
        <v>1100100137022</v>
      </c>
      <c r="O464" s="14" t="s">
        <v>2191</v>
      </c>
      <c r="P464" s="17">
        <v>1100100137022</v>
      </c>
      <c r="Q464" s="14" t="s">
        <v>2191</v>
      </c>
      <c r="R464" s="16" t="s">
        <v>1428</v>
      </c>
      <c r="S464" s="16"/>
      <c r="T464" s="16"/>
      <c r="U464" s="16"/>
      <c r="V464" s="16"/>
      <c r="W464" s="16">
        <v>17.98901103468695</v>
      </c>
      <c r="X464" s="16" t="s">
        <v>1445</v>
      </c>
      <c r="Y464" s="16">
        <v>19.449508110786471</v>
      </c>
      <c r="Z464" s="16" t="s">
        <v>1445</v>
      </c>
    </row>
    <row r="465" spans="1:26" x14ac:dyDescent="0.2">
      <c r="A465" s="14">
        <v>57</v>
      </c>
      <c r="B465" s="15" t="s">
        <v>2174</v>
      </c>
      <c r="C465" s="15" t="s">
        <v>2175</v>
      </c>
      <c r="D465" s="16">
        <v>2026</v>
      </c>
      <c r="E465" s="16">
        <v>18</v>
      </c>
      <c r="F465" s="16" t="s">
        <v>1746</v>
      </c>
      <c r="G465" s="15" t="s">
        <v>39</v>
      </c>
      <c r="H465" s="15" t="s">
        <v>2176</v>
      </c>
      <c r="I465" s="51">
        <v>0</v>
      </c>
      <c r="J465" s="51">
        <v>1</v>
      </c>
      <c r="K465" s="51">
        <v>0</v>
      </c>
      <c r="L465" s="51">
        <v>0</v>
      </c>
      <c r="M465" s="15" t="s">
        <v>1433</v>
      </c>
      <c r="N465" s="17">
        <v>1100100137341</v>
      </c>
      <c r="O465" s="14" t="s">
        <v>2192</v>
      </c>
      <c r="P465" s="17">
        <v>1100100137341</v>
      </c>
      <c r="Q465" s="14" t="s">
        <v>2192</v>
      </c>
      <c r="R465" s="16" t="s">
        <v>1428</v>
      </c>
      <c r="S465" s="16"/>
      <c r="T465" s="16"/>
      <c r="U465" s="16"/>
      <c r="V465" s="16"/>
      <c r="W465" s="16">
        <v>17.98901103468695</v>
      </c>
      <c r="X465" s="16" t="s">
        <v>1445</v>
      </c>
      <c r="Y465" s="16">
        <v>19.449508110786471</v>
      </c>
      <c r="Z465" s="16" t="s">
        <v>1445</v>
      </c>
    </row>
    <row r="466" spans="1:26" x14ac:dyDescent="0.2">
      <c r="A466" s="14">
        <v>58</v>
      </c>
      <c r="B466" s="15" t="s">
        <v>2193</v>
      </c>
      <c r="C466" s="15" t="s">
        <v>277</v>
      </c>
      <c r="D466" s="16">
        <v>2026</v>
      </c>
      <c r="E466" s="16">
        <v>4</v>
      </c>
      <c r="F466" s="16" t="s">
        <v>1492</v>
      </c>
      <c r="G466" s="14" t="s">
        <v>25</v>
      </c>
      <c r="H466" s="15" t="s">
        <v>2194</v>
      </c>
      <c r="I466" s="51">
        <v>0</v>
      </c>
      <c r="J466" s="51">
        <v>0</v>
      </c>
      <c r="K466" s="51">
        <v>1</v>
      </c>
      <c r="L466" s="51">
        <v>0</v>
      </c>
      <c r="M466" s="15" t="s">
        <v>1425</v>
      </c>
      <c r="N466" s="17">
        <v>111001018309</v>
      </c>
      <c r="O466" s="15" t="s">
        <v>2195</v>
      </c>
      <c r="P466" s="17">
        <v>111001018309</v>
      </c>
      <c r="Q466" s="14" t="s">
        <v>2196</v>
      </c>
      <c r="R466" s="16" t="s">
        <v>1428</v>
      </c>
      <c r="S466" s="17">
        <v>11100101830901</v>
      </c>
      <c r="T466" s="16">
        <v>809</v>
      </c>
      <c r="U466" s="16">
        <v>34</v>
      </c>
      <c r="V466" s="16" t="s">
        <v>1495</v>
      </c>
      <c r="W466" s="16">
        <v>25.839372279052789</v>
      </c>
      <c r="X466" s="16" t="s">
        <v>1429</v>
      </c>
      <c r="Y466" s="16">
        <v>28.473824102662039</v>
      </c>
      <c r="Z466" s="16" t="s">
        <v>1429</v>
      </c>
    </row>
    <row r="467" spans="1:26" x14ac:dyDescent="0.2">
      <c r="A467" s="14">
        <v>58</v>
      </c>
      <c r="B467" s="15" t="s">
        <v>2193</v>
      </c>
      <c r="C467" s="15" t="s">
        <v>277</v>
      </c>
      <c r="D467" s="16">
        <v>2026</v>
      </c>
      <c r="E467" s="16">
        <v>4</v>
      </c>
      <c r="F467" s="16" t="s">
        <v>1492</v>
      </c>
      <c r="G467" s="14" t="s">
        <v>25</v>
      </c>
      <c r="H467" s="15" t="s">
        <v>2194</v>
      </c>
      <c r="I467" s="51">
        <v>0</v>
      </c>
      <c r="J467" s="51">
        <v>0</v>
      </c>
      <c r="K467" s="51">
        <v>1</v>
      </c>
      <c r="L467" s="51">
        <v>0</v>
      </c>
      <c r="M467" s="15" t="s">
        <v>1425</v>
      </c>
      <c r="N467" s="17">
        <v>111001030864</v>
      </c>
      <c r="O467" s="15" t="s">
        <v>2197</v>
      </c>
      <c r="P467" s="17">
        <v>111001030864</v>
      </c>
      <c r="Q467" s="14" t="s">
        <v>2198</v>
      </c>
      <c r="R467" s="16" t="s">
        <v>1428</v>
      </c>
      <c r="S467" s="17">
        <v>11100103086401</v>
      </c>
      <c r="T467" s="16">
        <v>463</v>
      </c>
      <c r="U467" s="16">
        <v>50</v>
      </c>
      <c r="V467" s="16" t="s">
        <v>772</v>
      </c>
      <c r="W467" s="16">
        <v>25.839372279052789</v>
      </c>
      <c r="X467" s="16" t="s">
        <v>1429</v>
      </c>
      <c r="Y467" s="16">
        <v>28.473824102662039</v>
      </c>
      <c r="Z467" s="16" t="s">
        <v>1429</v>
      </c>
    </row>
    <row r="468" spans="1:26" x14ac:dyDescent="0.2">
      <c r="A468" s="14">
        <v>58</v>
      </c>
      <c r="B468" s="15" t="s">
        <v>2193</v>
      </c>
      <c r="C468" s="15" t="s">
        <v>277</v>
      </c>
      <c r="D468" s="16">
        <v>2026</v>
      </c>
      <c r="E468" s="16">
        <v>4</v>
      </c>
      <c r="F468" s="16" t="s">
        <v>1492</v>
      </c>
      <c r="G468" s="15" t="s">
        <v>25</v>
      </c>
      <c r="H468" s="15" t="s">
        <v>2194</v>
      </c>
      <c r="I468" s="51">
        <v>1</v>
      </c>
      <c r="J468" s="51">
        <v>0</v>
      </c>
      <c r="K468" s="51">
        <v>0</v>
      </c>
      <c r="L468" s="51">
        <v>0</v>
      </c>
      <c r="M468" s="15" t="s">
        <v>1438</v>
      </c>
      <c r="N468" s="17">
        <v>994</v>
      </c>
      <c r="O468" s="15" t="s">
        <v>2199</v>
      </c>
      <c r="P468" s="17">
        <v>994</v>
      </c>
      <c r="Q468" s="14" t="s">
        <v>2199</v>
      </c>
      <c r="R468" s="16" t="s">
        <v>1428</v>
      </c>
      <c r="S468" s="16"/>
      <c r="T468" s="16">
        <v>89</v>
      </c>
      <c r="U468" s="16"/>
      <c r="V468" s="16"/>
      <c r="W468" s="16">
        <v>25.839372279052789</v>
      </c>
      <c r="X468" s="16" t="s">
        <v>1429</v>
      </c>
      <c r="Y468" s="16">
        <v>28.473824102662039</v>
      </c>
      <c r="Z468" s="16" t="s">
        <v>1429</v>
      </c>
    </row>
    <row r="469" spans="1:26" x14ac:dyDescent="0.2">
      <c r="A469" s="14">
        <v>59</v>
      </c>
      <c r="B469" s="15" t="s">
        <v>2200</v>
      </c>
      <c r="C469" s="15" t="s">
        <v>2201</v>
      </c>
      <c r="D469" s="16">
        <v>2026</v>
      </c>
      <c r="E469" s="16">
        <v>11</v>
      </c>
      <c r="F469" s="16" t="s">
        <v>1662</v>
      </c>
      <c r="G469" s="14" t="s">
        <v>71</v>
      </c>
      <c r="H469" s="15" t="s">
        <v>2202</v>
      </c>
      <c r="I469" s="51">
        <v>0</v>
      </c>
      <c r="J469" s="51">
        <v>0</v>
      </c>
      <c r="K469" s="51">
        <v>1</v>
      </c>
      <c r="L469" s="51">
        <v>0</v>
      </c>
      <c r="M469" s="15" t="s">
        <v>1425</v>
      </c>
      <c r="N469" s="17">
        <v>111001075272</v>
      </c>
      <c r="O469" s="15" t="s">
        <v>2203</v>
      </c>
      <c r="P469" s="17">
        <v>111001075272</v>
      </c>
      <c r="Q469" s="14" t="s">
        <v>2204</v>
      </c>
      <c r="R469" s="16" t="s">
        <v>1428</v>
      </c>
      <c r="S469" s="17">
        <v>11100107527201</v>
      </c>
      <c r="T469" s="16">
        <v>1920</v>
      </c>
      <c r="U469" s="16">
        <v>28</v>
      </c>
      <c r="V469" s="16" t="s">
        <v>1666</v>
      </c>
      <c r="W469" s="16">
        <v>32.777336403779522</v>
      </c>
      <c r="X469" s="16" t="s">
        <v>1429</v>
      </c>
      <c r="Y469" s="16">
        <v>27.782405297466909</v>
      </c>
      <c r="Z469" s="16" t="s">
        <v>1429</v>
      </c>
    </row>
    <row r="470" spans="1:26" x14ac:dyDescent="0.2">
      <c r="A470" s="14">
        <v>59</v>
      </c>
      <c r="B470" s="15" t="s">
        <v>2200</v>
      </c>
      <c r="C470" s="15" t="s">
        <v>2201</v>
      </c>
      <c r="D470" s="16">
        <v>2026</v>
      </c>
      <c r="E470" s="16">
        <v>11</v>
      </c>
      <c r="F470" s="16" t="s">
        <v>1662</v>
      </c>
      <c r="G470" s="14" t="s">
        <v>71</v>
      </c>
      <c r="H470" s="15" t="s">
        <v>2202</v>
      </c>
      <c r="I470" s="51">
        <v>0</v>
      </c>
      <c r="J470" s="51">
        <v>0</v>
      </c>
      <c r="K470" s="51">
        <v>1</v>
      </c>
      <c r="L470" s="51">
        <v>0</v>
      </c>
      <c r="M470" s="15" t="s">
        <v>1425</v>
      </c>
      <c r="N470" s="17">
        <v>111001093084</v>
      </c>
      <c r="O470" s="15" t="s">
        <v>2205</v>
      </c>
      <c r="P470" s="17">
        <v>111001093084</v>
      </c>
      <c r="Q470" s="14" t="s">
        <v>2206</v>
      </c>
      <c r="R470" s="16" t="s">
        <v>1428</v>
      </c>
      <c r="S470" s="17">
        <v>11100109308401</v>
      </c>
      <c r="T470" s="16">
        <v>1438</v>
      </c>
      <c r="U470" s="16">
        <v>28</v>
      </c>
      <c r="V470" s="16" t="s">
        <v>1666</v>
      </c>
      <c r="W470" s="16">
        <v>32.777336403779522</v>
      </c>
      <c r="X470" s="16" t="s">
        <v>1429</v>
      </c>
      <c r="Y470" s="16">
        <v>27.782405297466909</v>
      </c>
      <c r="Z470" s="16" t="s">
        <v>1429</v>
      </c>
    </row>
    <row r="471" spans="1:26" x14ac:dyDescent="0.2">
      <c r="A471" s="14">
        <v>59</v>
      </c>
      <c r="B471" s="15" t="s">
        <v>2200</v>
      </c>
      <c r="C471" s="15" t="s">
        <v>2201</v>
      </c>
      <c r="D471" s="16">
        <v>2026</v>
      </c>
      <c r="E471" s="16">
        <v>11</v>
      </c>
      <c r="F471" s="16" t="s">
        <v>1662</v>
      </c>
      <c r="G471" s="14" t="s">
        <v>71</v>
      </c>
      <c r="H471" s="15" t="s">
        <v>2202</v>
      </c>
      <c r="I471" s="51">
        <v>0</v>
      </c>
      <c r="J471" s="51">
        <v>0</v>
      </c>
      <c r="K471" s="51">
        <v>1</v>
      </c>
      <c r="L471" s="51">
        <v>0</v>
      </c>
      <c r="M471" s="15" t="s">
        <v>1425</v>
      </c>
      <c r="N471" s="17">
        <v>111001104388</v>
      </c>
      <c r="O471" s="15" t="s">
        <v>2207</v>
      </c>
      <c r="P471" s="17">
        <v>111001104388</v>
      </c>
      <c r="Q471" s="14" t="s">
        <v>2208</v>
      </c>
      <c r="R471" s="16" t="s">
        <v>1428</v>
      </c>
      <c r="S471" s="17">
        <v>11100110438801</v>
      </c>
      <c r="T471" s="16">
        <v>2335</v>
      </c>
      <c r="U471" s="16">
        <v>28</v>
      </c>
      <c r="V471" s="16" t="s">
        <v>1666</v>
      </c>
      <c r="W471" s="16">
        <v>32.777336403779522</v>
      </c>
      <c r="X471" s="16" t="s">
        <v>1429</v>
      </c>
      <c r="Y471" s="16">
        <v>27.782405297466909</v>
      </c>
      <c r="Z471" s="16" t="s">
        <v>1429</v>
      </c>
    </row>
    <row r="472" spans="1:26" x14ac:dyDescent="0.2">
      <c r="A472" s="14">
        <v>59</v>
      </c>
      <c r="B472" s="15" t="s">
        <v>2200</v>
      </c>
      <c r="C472" s="15" t="s">
        <v>2201</v>
      </c>
      <c r="D472" s="16">
        <v>2026</v>
      </c>
      <c r="E472" s="16">
        <v>11</v>
      </c>
      <c r="F472" s="16" t="s">
        <v>1662</v>
      </c>
      <c r="G472" s="15" t="s">
        <v>71</v>
      </c>
      <c r="H472" s="15" t="s">
        <v>2202</v>
      </c>
      <c r="I472" s="51">
        <v>0</v>
      </c>
      <c r="J472" s="51">
        <v>1</v>
      </c>
      <c r="K472" s="51">
        <v>0</v>
      </c>
      <c r="L472" s="51">
        <v>0</v>
      </c>
      <c r="M472" s="15" t="s">
        <v>1433</v>
      </c>
      <c r="N472" s="17">
        <v>1100100135221</v>
      </c>
      <c r="O472" s="14" t="s">
        <v>2209</v>
      </c>
      <c r="P472" s="17">
        <v>1100100135221</v>
      </c>
      <c r="Q472" s="14" t="s">
        <v>2209</v>
      </c>
      <c r="R472" s="16" t="s">
        <v>1428</v>
      </c>
      <c r="S472" s="16"/>
      <c r="T472" s="16"/>
      <c r="U472" s="16"/>
      <c r="V472" s="16"/>
      <c r="W472" s="16">
        <v>32.777336403779522</v>
      </c>
      <c r="X472" s="16" t="s">
        <v>1429</v>
      </c>
      <c r="Y472" s="16">
        <v>27.782405297466909</v>
      </c>
      <c r="Z472" s="16" t="s">
        <v>1429</v>
      </c>
    </row>
    <row r="473" spans="1:26" x14ac:dyDescent="0.2">
      <c r="A473" s="14">
        <v>59</v>
      </c>
      <c r="B473" s="15" t="s">
        <v>2200</v>
      </c>
      <c r="C473" s="15" t="s">
        <v>2201</v>
      </c>
      <c r="D473" s="16">
        <v>2026</v>
      </c>
      <c r="E473" s="16">
        <v>11</v>
      </c>
      <c r="F473" s="16" t="s">
        <v>1662</v>
      </c>
      <c r="G473" s="15" t="s">
        <v>71</v>
      </c>
      <c r="H473" s="15" t="s">
        <v>2202</v>
      </c>
      <c r="I473" s="51">
        <v>1</v>
      </c>
      <c r="J473" s="51">
        <v>0</v>
      </c>
      <c r="K473" s="51">
        <v>0</v>
      </c>
      <c r="L473" s="51">
        <v>0</v>
      </c>
      <c r="M473" s="15" t="s">
        <v>1438</v>
      </c>
      <c r="N473" s="17">
        <v>915</v>
      </c>
      <c r="O473" s="15" t="s">
        <v>2201</v>
      </c>
      <c r="P473" s="17">
        <v>915</v>
      </c>
      <c r="Q473" s="14" t="s">
        <v>2201</v>
      </c>
      <c r="R473" s="16" t="s">
        <v>1428</v>
      </c>
      <c r="S473" s="16"/>
      <c r="T473" s="16">
        <v>819</v>
      </c>
      <c r="U473" s="16"/>
      <c r="V473" s="16"/>
      <c r="W473" s="16">
        <v>32.777336403779522</v>
      </c>
      <c r="X473" s="16" t="s">
        <v>1429</v>
      </c>
      <c r="Y473" s="16">
        <v>27.782405297466909</v>
      </c>
      <c r="Z473" s="16" t="s">
        <v>1429</v>
      </c>
    </row>
    <row r="474" spans="1:26" x14ac:dyDescent="0.2">
      <c r="A474" s="14">
        <v>60</v>
      </c>
      <c r="B474" s="15" t="s">
        <v>2210</v>
      </c>
      <c r="C474" s="15" t="s">
        <v>2211</v>
      </c>
      <c r="D474" s="16">
        <v>2026</v>
      </c>
      <c r="E474" s="16">
        <v>11</v>
      </c>
      <c r="F474" s="16" t="s">
        <v>1662</v>
      </c>
      <c r="G474" s="14" t="s">
        <v>71</v>
      </c>
      <c r="H474" s="15" t="s">
        <v>2212</v>
      </c>
      <c r="I474" s="51">
        <v>0</v>
      </c>
      <c r="J474" s="51">
        <v>0</v>
      </c>
      <c r="K474" s="51">
        <v>1</v>
      </c>
      <c r="L474" s="51">
        <v>0</v>
      </c>
      <c r="M474" s="15" t="s">
        <v>1425</v>
      </c>
      <c r="N474" s="17">
        <v>111001045225</v>
      </c>
      <c r="O474" s="15" t="s">
        <v>2213</v>
      </c>
      <c r="P474" s="17">
        <v>111001045225</v>
      </c>
      <c r="Q474" s="14" t="s">
        <v>2214</v>
      </c>
      <c r="R474" s="16" t="s">
        <v>1428</v>
      </c>
      <c r="S474" s="17">
        <v>11100104522501</v>
      </c>
      <c r="T474" s="16">
        <v>1425</v>
      </c>
      <c r="U474" s="16">
        <v>71</v>
      </c>
      <c r="V474" s="16" t="s">
        <v>1686</v>
      </c>
      <c r="W474" s="16">
        <v>19.557022453723039</v>
      </c>
      <c r="X474" s="16" t="s">
        <v>1445</v>
      </c>
      <c r="Y474" s="16">
        <v>16.871917256107139</v>
      </c>
      <c r="Z474" s="16" t="s">
        <v>1445</v>
      </c>
    </row>
    <row r="475" spans="1:26" x14ac:dyDescent="0.2">
      <c r="A475" s="14">
        <v>60</v>
      </c>
      <c r="B475" s="15" t="s">
        <v>2210</v>
      </c>
      <c r="C475" s="15" t="s">
        <v>2211</v>
      </c>
      <c r="D475" s="16">
        <v>2026</v>
      </c>
      <c r="E475" s="16">
        <v>11</v>
      </c>
      <c r="F475" s="16" t="s">
        <v>1662</v>
      </c>
      <c r="G475" s="14" t="s">
        <v>71</v>
      </c>
      <c r="H475" s="15" t="s">
        <v>2212</v>
      </c>
      <c r="I475" s="51">
        <v>0</v>
      </c>
      <c r="J475" s="51">
        <v>0</v>
      </c>
      <c r="K475" s="51">
        <v>1</v>
      </c>
      <c r="L475" s="51">
        <v>0</v>
      </c>
      <c r="M475" s="15" t="s">
        <v>1425</v>
      </c>
      <c r="N475" s="17">
        <v>111001094889</v>
      </c>
      <c r="O475" s="15" t="s">
        <v>2215</v>
      </c>
      <c r="P475" s="17">
        <v>111001801161</v>
      </c>
      <c r="Q475" s="14" t="s">
        <v>2216</v>
      </c>
      <c r="R475" s="16" t="s">
        <v>1428</v>
      </c>
      <c r="S475" s="17">
        <v>11100109488904</v>
      </c>
      <c r="T475" s="16">
        <v>347</v>
      </c>
      <c r="U475" s="16">
        <v>71</v>
      </c>
      <c r="V475" s="16" t="s">
        <v>1686</v>
      </c>
      <c r="W475" s="16">
        <v>19.557022453723039</v>
      </c>
      <c r="X475" s="16" t="s">
        <v>1445</v>
      </c>
      <c r="Y475" s="16">
        <v>16.871917256107139</v>
      </c>
      <c r="Z475" s="16" t="s">
        <v>1445</v>
      </c>
    </row>
    <row r="476" spans="1:26" x14ac:dyDescent="0.2">
      <c r="A476" s="14">
        <v>60</v>
      </c>
      <c r="B476" s="15" t="s">
        <v>2210</v>
      </c>
      <c r="C476" s="15" t="s">
        <v>2211</v>
      </c>
      <c r="D476" s="16">
        <v>2026</v>
      </c>
      <c r="E476" s="16">
        <v>11</v>
      </c>
      <c r="F476" s="16" t="s">
        <v>1662</v>
      </c>
      <c r="G476" s="14" t="s">
        <v>71</v>
      </c>
      <c r="H476" s="15" t="s">
        <v>2212</v>
      </c>
      <c r="I476" s="51">
        <v>0</v>
      </c>
      <c r="J476" s="51">
        <v>0</v>
      </c>
      <c r="K476" s="51">
        <v>1</v>
      </c>
      <c r="L476" s="51">
        <v>0</v>
      </c>
      <c r="M476" s="15" t="s">
        <v>1519</v>
      </c>
      <c r="N476" s="17">
        <v>111001104043</v>
      </c>
      <c r="O476" s="15" t="s">
        <v>2217</v>
      </c>
      <c r="P476" s="17">
        <v>111001104043</v>
      </c>
      <c r="Q476" s="14" t="s">
        <v>2218</v>
      </c>
      <c r="R476" s="16" t="s">
        <v>1428</v>
      </c>
      <c r="S476" s="17">
        <v>11100110404301</v>
      </c>
      <c r="T476" s="16">
        <v>1270</v>
      </c>
      <c r="U476" s="16">
        <v>71</v>
      </c>
      <c r="V476" s="16" t="s">
        <v>1686</v>
      </c>
      <c r="W476" s="16">
        <v>19.557022453723039</v>
      </c>
      <c r="X476" s="16" t="s">
        <v>1445</v>
      </c>
      <c r="Y476" s="16">
        <v>16.871917256107139</v>
      </c>
      <c r="Z476" s="16" t="s">
        <v>1445</v>
      </c>
    </row>
    <row r="477" spans="1:26" x14ac:dyDescent="0.2">
      <c r="A477" s="14">
        <v>60</v>
      </c>
      <c r="B477" s="15" t="s">
        <v>2210</v>
      </c>
      <c r="C477" s="15" t="s">
        <v>2211</v>
      </c>
      <c r="D477" s="16">
        <v>2026</v>
      </c>
      <c r="E477" s="16">
        <v>11</v>
      </c>
      <c r="F477" s="16" t="s">
        <v>1662</v>
      </c>
      <c r="G477" s="14" t="s">
        <v>71</v>
      </c>
      <c r="H477" s="15" t="s">
        <v>2212</v>
      </c>
      <c r="I477" s="51">
        <v>0</v>
      </c>
      <c r="J477" s="51">
        <v>0</v>
      </c>
      <c r="K477" s="51">
        <v>1</v>
      </c>
      <c r="L477" s="51">
        <v>0</v>
      </c>
      <c r="M477" s="15" t="s">
        <v>1425</v>
      </c>
      <c r="N477" s="17">
        <v>111001801349</v>
      </c>
      <c r="O477" s="15" t="s">
        <v>199</v>
      </c>
      <c r="P477" s="17">
        <v>111001801349</v>
      </c>
      <c r="Q477" s="14" t="s">
        <v>2219</v>
      </c>
      <c r="R477" s="16" t="s">
        <v>1428</v>
      </c>
      <c r="S477" s="17">
        <v>11100180134901</v>
      </c>
      <c r="T477" s="16">
        <v>812</v>
      </c>
      <c r="U477" s="16">
        <v>71</v>
      </c>
      <c r="V477" s="16" t="s">
        <v>1686</v>
      </c>
      <c r="W477" s="16">
        <v>19.557022453723039</v>
      </c>
      <c r="X477" s="16" t="s">
        <v>1445</v>
      </c>
      <c r="Y477" s="16">
        <v>16.871917256107139</v>
      </c>
      <c r="Z477" s="16" t="s">
        <v>1445</v>
      </c>
    </row>
    <row r="478" spans="1:26" x14ac:dyDescent="0.2">
      <c r="A478" s="14">
        <v>60</v>
      </c>
      <c r="B478" s="15" t="s">
        <v>2210</v>
      </c>
      <c r="C478" s="15" t="s">
        <v>2211</v>
      </c>
      <c r="D478" s="16">
        <v>2026</v>
      </c>
      <c r="E478" s="16">
        <v>11</v>
      </c>
      <c r="F478" s="16" t="s">
        <v>1662</v>
      </c>
      <c r="G478" s="15" t="s">
        <v>71</v>
      </c>
      <c r="H478" s="15" t="s">
        <v>2212</v>
      </c>
      <c r="I478" s="51">
        <v>0</v>
      </c>
      <c r="J478" s="51">
        <v>1</v>
      </c>
      <c r="K478" s="51">
        <v>0</v>
      </c>
      <c r="L478" s="51">
        <v>0</v>
      </c>
      <c r="M478" s="15" t="s">
        <v>1433</v>
      </c>
      <c r="N478" s="17">
        <v>1100100069690</v>
      </c>
      <c r="O478" s="14" t="s">
        <v>2220</v>
      </c>
      <c r="P478" s="17">
        <v>1100100069690</v>
      </c>
      <c r="Q478" s="14" t="s">
        <v>2220</v>
      </c>
      <c r="R478" s="16" t="s">
        <v>1428</v>
      </c>
      <c r="S478" s="16"/>
      <c r="T478" s="16"/>
      <c r="U478" s="16"/>
      <c r="V478" s="16"/>
      <c r="W478" s="16">
        <v>19.557022453723039</v>
      </c>
      <c r="X478" s="16" t="s">
        <v>1445</v>
      </c>
      <c r="Y478" s="16">
        <v>16.871917256107139</v>
      </c>
      <c r="Z478" s="16" t="s">
        <v>1445</v>
      </c>
    </row>
    <row r="479" spans="1:26" x14ac:dyDescent="0.2">
      <c r="A479" s="14">
        <v>60</v>
      </c>
      <c r="B479" s="15" t="s">
        <v>2210</v>
      </c>
      <c r="C479" s="15" t="s">
        <v>2211</v>
      </c>
      <c r="D479" s="16">
        <v>2026</v>
      </c>
      <c r="E479" s="16">
        <v>11</v>
      </c>
      <c r="F479" s="16" t="s">
        <v>1662</v>
      </c>
      <c r="G479" s="15" t="s">
        <v>71</v>
      </c>
      <c r="H479" s="15" t="s">
        <v>2212</v>
      </c>
      <c r="I479" s="51">
        <v>0</v>
      </c>
      <c r="J479" s="51">
        <v>1</v>
      </c>
      <c r="K479" s="51">
        <v>0</v>
      </c>
      <c r="L479" s="51">
        <v>0</v>
      </c>
      <c r="M479" s="15" t="s">
        <v>1433</v>
      </c>
      <c r="N479" s="17">
        <v>1100100069711</v>
      </c>
      <c r="O479" s="14" t="s">
        <v>2221</v>
      </c>
      <c r="P479" s="17">
        <v>1100100069711</v>
      </c>
      <c r="Q479" s="14" t="s">
        <v>2221</v>
      </c>
      <c r="R479" s="16" t="s">
        <v>1428</v>
      </c>
      <c r="S479" s="16"/>
      <c r="T479" s="16"/>
      <c r="U479" s="16"/>
      <c r="V479" s="16"/>
      <c r="W479" s="16">
        <v>19.557022453723039</v>
      </c>
      <c r="X479" s="16" t="s">
        <v>1445</v>
      </c>
      <c r="Y479" s="16">
        <v>16.871917256107139</v>
      </c>
      <c r="Z479" s="16" t="s">
        <v>1445</v>
      </c>
    </row>
    <row r="480" spans="1:26" x14ac:dyDescent="0.2">
      <c r="A480" s="14">
        <v>60</v>
      </c>
      <c r="B480" s="15" t="s">
        <v>2210</v>
      </c>
      <c r="C480" s="15" t="s">
        <v>2211</v>
      </c>
      <c r="D480" s="16">
        <v>2026</v>
      </c>
      <c r="E480" s="16">
        <v>11</v>
      </c>
      <c r="F480" s="16" t="s">
        <v>1662</v>
      </c>
      <c r="G480" s="15" t="s">
        <v>71</v>
      </c>
      <c r="H480" s="15" t="s">
        <v>2212</v>
      </c>
      <c r="I480" s="51">
        <v>0</v>
      </c>
      <c r="J480" s="51">
        <v>1</v>
      </c>
      <c r="K480" s="51">
        <v>0</v>
      </c>
      <c r="L480" s="51">
        <v>0</v>
      </c>
      <c r="M480" s="15" t="s">
        <v>1433</v>
      </c>
      <c r="N480" s="17">
        <v>1100100069745</v>
      </c>
      <c r="O480" s="14" t="s">
        <v>2222</v>
      </c>
      <c r="P480" s="17">
        <v>1100100069745</v>
      </c>
      <c r="Q480" s="14" t="s">
        <v>2222</v>
      </c>
      <c r="R480" s="16" t="s">
        <v>1428</v>
      </c>
      <c r="S480" s="16"/>
      <c r="T480" s="16"/>
      <c r="U480" s="16"/>
      <c r="V480" s="16"/>
      <c r="W480" s="16">
        <v>19.557022453723039</v>
      </c>
      <c r="X480" s="16" t="s">
        <v>1445</v>
      </c>
      <c r="Y480" s="16">
        <v>16.871917256107139</v>
      </c>
      <c r="Z480" s="16" t="s">
        <v>1445</v>
      </c>
    </row>
    <row r="481" spans="1:26" x14ac:dyDescent="0.2">
      <c r="A481" s="14">
        <v>60</v>
      </c>
      <c r="B481" s="15" t="s">
        <v>2210</v>
      </c>
      <c r="C481" s="15" t="s">
        <v>2211</v>
      </c>
      <c r="D481" s="16">
        <v>2026</v>
      </c>
      <c r="E481" s="16">
        <v>11</v>
      </c>
      <c r="F481" s="16" t="s">
        <v>1662</v>
      </c>
      <c r="G481" s="15" t="s">
        <v>71</v>
      </c>
      <c r="H481" s="15" t="s">
        <v>2212</v>
      </c>
      <c r="I481" s="51">
        <v>0</v>
      </c>
      <c r="J481" s="51">
        <v>1</v>
      </c>
      <c r="K481" s="51">
        <v>0</v>
      </c>
      <c r="L481" s="51">
        <v>0</v>
      </c>
      <c r="M481" s="15" t="s">
        <v>1433</v>
      </c>
      <c r="N481" s="17">
        <v>1100100069765</v>
      </c>
      <c r="O481" s="14" t="s">
        <v>2223</v>
      </c>
      <c r="P481" s="17">
        <v>1100100069765</v>
      </c>
      <c r="Q481" s="14" t="s">
        <v>2223</v>
      </c>
      <c r="R481" s="16" t="s">
        <v>1428</v>
      </c>
      <c r="S481" s="16"/>
      <c r="T481" s="16"/>
      <c r="U481" s="16"/>
      <c r="V481" s="16"/>
      <c r="W481" s="16">
        <v>19.557022453723039</v>
      </c>
      <c r="X481" s="16" t="s">
        <v>1445</v>
      </c>
      <c r="Y481" s="16">
        <v>16.871917256107139</v>
      </c>
      <c r="Z481" s="16" t="s">
        <v>1445</v>
      </c>
    </row>
    <row r="482" spans="1:26" x14ac:dyDescent="0.2">
      <c r="A482" s="14">
        <v>60</v>
      </c>
      <c r="B482" s="15" t="s">
        <v>2210</v>
      </c>
      <c r="C482" s="15" t="s">
        <v>2211</v>
      </c>
      <c r="D482" s="16">
        <v>2026</v>
      </c>
      <c r="E482" s="16">
        <v>11</v>
      </c>
      <c r="F482" s="16" t="s">
        <v>1662</v>
      </c>
      <c r="G482" s="15" t="s">
        <v>71</v>
      </c>
      <c r="H482" s="15" t="s">
        <v>2212</v>
      </c>
      <c r="I482" s="51">
        <v>0</v>
      </c>
      <c r="J482" s="51">
        <v>1</v>
      </c>
      <c r="K482" s="51">
        <v>0</v>
      </c>
      <c r="L482" s="51">
        <v>0</v>
      </c>
      <c r="M482" s="15" t="s">
        <v>1433</v>
      </c>
      <c r="N482" s="17">
        <v>1100100135056</v>
      </c>
      <c r="O482" s="14" t="s">
        <v>2224</v>
      </c>
      <c r="P482" s="17">
        <v>1100100135056</v>
      </c>
      <c r="Q482" s="14" t="s">
        <v>2224</v>
      </c>
      <c r="R482" s="16" t="s">
        <v>1428</v>
      </c>
      <c r="S482" s="16"/>
      <c r="T482" s="16"/>
      <c r="U482" s="16"/>
      <c r="V482" s="16"/>
      <c r="W482" s="16">
        <v>19.557022453723039</v>
      </c>
      <c r="X482" s="16" t="s">
        <v>1445</v>
      </c>
      <c r="Y482" s="16">
        <v>16.871917256107139</v>
      </c>
      <c r="Z482" s="16" t="s">
        <v>1445</v>
      </c>
    </row>
    <row r="483" spans="1:26" x14ac:dyDescent="0.2">
      <c r="A483" s="14">
        <v>60</v>
      </c>
      <c r="B483" s="15" t="s">
        <v>2210</v>
      </c>
      <c r="C483" s="15" t="s">
        <v>2211</v>
      </c>
      <c r="D483" s="16">
        <v>2026</v>
      </c>
      <c r="E483" s="16">
        <v>11</v>
      </c>
      <c r="F483" s="16" t="s">
        <v>1662</v>
      </c>
      <c r="G483" s="15" t="s">
        <v>71</v>
      </c>
      <c r="H483" s="15" t="s">
        <v>2212</v>
      </c>
      <c r="I483" s="51">
        <v>0</v>
      </c>
      <c r="J483" s="51">
        <v>1</v>
      </c>
      <c r="K483" s="51">
        <v>0</v>
      </c>
      <c r="L483" s="51">
        <v>0</v>
      </c>
      <c r="M483" s="15" t="s">
        <v>1433</v>
      </c>
      <c r="N483" s="17">
        <v>110011111565</v>
      </c>
      <c r="O483" s="14" t="s">
        <v>2225</v>
      </c>
      <c r="P483" s="17">
        <v>110011111565</v>
      </c>
      <c r="Q483" s="14" t="s">
        <v>2225</v>
      </c>
      <c r="R483" s="16" t="s">
        <v>1428</v>
      </c>
      <c r="S483" s="16"/>
      <c r="T483" s="16"/>
      <c r="U483" s="16"/>
      <c r="V483" s="16"/>
      <c r="W483" s="16">
        <v>19.557022453723039</v>
      </c>
      <c r="X483" s="16" t="s">
        <v>1445</v>
      </c>
      <c r="Y483" s="16">
        <v>16.871917256107139</v>
      </c>
      <c r="Z483" s="16" t="s">
        <v>1445</v>
      </c>
    </row>
    <row r="484" spans="1:26" x14ac:dyDescent="0.2">
      <c r="A484" s="14">
        <v>60</v>
      </c>
      <c r="B484" s="15" t="s">
        <v>2210</v>
      </c>
      <c r="C484" s="15" t="s">
        <v>2211</v>
      </c>
      <c r="D484" s="16">
        <v>2026</v>
      </c>
      <c r="E484" s="16">
        <v>11</v>
      </c>
      <c r="F484" s="16" t="s">
        <v>1662</v>
      </c>
      <c r="G484" s="15" t="s">
        <v>71</v>
      </c>
      <c r="H484" s="15" t="s">
        <v>2212</v>
      </c>
      <c r="I484" s="51">
        <v>1</v>
      </c>
      <c r="J484" s="51">
        <v>0</v>
      </c>
      <c r="K484" s="51">
        <v>0</v>
      </c>
      <c r="L484" s="51">
        <v>0</v>
      </c>
      <c r="M484" s="15" t="s">
        <v>1438</v>
      </c>
      <c r="N484" s="17">
        <v>1021</v>
      </c>
      <c r="O484" s="15" t="s">
        <v>2226</v>
      </c>
      <c r="P484" s="17">
        <v>1021</v>
      </c>
      <c r="Q484" s="14" t="s">
        <v>2226</v>
      </c>
      <c r="R484" s="16" t="s">
        <v>1428</v>
      </c>
      <c r="S484" s="16"/>
      <c r="T484" s="16">
        <v>438</v>
      </c>
      <c r="U484" s="16"/>
      <c r="V484" s="16"/>
      <c r="W484" s="16">
        <v>19.557022453723039</v>
      </c>
      <c r="X484" s="16" t="s">
        <v>1445</v>
      </c>
      <c r="Y484" s="16">
        <v>16.871917256107139</v>
      </c>
      <c r="Z484" s="16" t="s">
        <v>1445</v>
      </c>
    </row>
    <row r="485" spans="1:26" x14ac:dyDescent="0.2">
      <c r="A485" s="14">
        <v>61</v>
      </c>
      <c r="B485" s="15" t="s">
        <v>2227</v>
      </c>
      <c r="C485" s="15" t="s">
        <v>202</v>
      </c>
      <c r="D485" s="16">
        <v>2026</v>
      </c>
      <c r="E485" s="16">
        <v>6</v>
      </c>
      <c r="F485" s="16" t="s">
        <v>1792</v>
      </c>
      <c r="G485" s="14" t="s">
        <v>22</v>
      </c>
      <c r="H485" s="15" t="s">
        <v>2228</v>
      </c>
      <c r="I485" s="51">
        <v>0</v>
      </c>
      <c r="J485" s="51">
        <v>0</v>
      </c>
      <c r="K485" s="51">
        <v>1</v>
      </c>
      <c r="L485" s="51">
        <v>0</v>
      </c>
      <c r="M485" s="15" t="s">
        <v>1425</v>
      </c>
      <c r="N485" s="17">
        <v>111001010251</v>
      </c>
      <c r="O485" s="15" t="s">
        <v>2229</v>
      </c>
      <c r="P485" s="17">
        <v>111001010251</v>
      </c>
      <c r="Q485" s="14" t="s">
        <v>2230</v>
      </c>
      <c r="R485" s="16" t="s">
        <v>1428</v>
      </c>
      <c r="S485" s="17">
        <v>11100101025101</v>
      </c>
      <c r="T485" s="16">
        <v>3156</v>
      </c>
      <c r="U485" s="16">
        <v>42</v>
      </c>
      <c r="V485" s="16" t="s">
        <v>202</v>
      </c>
      <c r="W485" s="16">
        <v>25.039133587931119</v>
      </c>
      <c r="X485" s="16" t="s">
        <v>1429</v>
      </c>
      <c r="Y485" s="16">
        <v>21.741007747068569</v>
      </c>
      <c r="Z485" s="16" t="s">
        <v>1429</v>
      </c>
    </row>
    <row r="486" spans="1:26" x14ac:dyDescent="0.2">
      <c r="A486" s="14">
        <v>61</v>
      </c>
      <c r="B486" s="15" t="s">
        <v>2227</v>
      </c>
      <c r="C486" s="15" t="s">
        <v>202</v>
      </c>
      <c r="D486" s="16">
        <v>2026</v>
      </c>
      <c r="E486" s="16">
        <v>6</v>
      </c>
      <c r="F486" s="16" t="s">
        <v>1792</v>
      </c>
      <c r="G486" s="14" t="s">
        <v>22</v>
      </c>
      <c r="H486" s="15" t="s">
        <v>2228</v>
      </c>
      <c r="I486" s="51">
        <v>0</v>
      </c>
      <c r="J486" s="51">
        <v>0</v>
      </c>
      <c r="K486" s="51">
        <v>0</v>
      </c>
      <c r="L486" s="51">
        <v>1</v>
      </c>
      <c r="M486" s="15" t="s">
        <v>1454</v>
      </c>
      <c r="N486" s="17">
        <v>311001108706</v>
      </c>
      <c r="O486" s="15" t="s">
        <v>200</v>
      </c>
      <c r="P486" s="17">
        <v>311001108706</v>
      </c>
      <c r="Q486" s="14" t="s">
        <v>2231</v>
      </c>
      <c r="R486" s="16" t="s">
        <v>1428</v>
      </c>
      <c r="S486" s="16"/>
      <c r="T486" s="16">
        <v>480</v>
      </c>
      <c r="U486" s="16">
        <v>42</v>
      </c>
      <c r="V486" s="16" t="s">
        <v>202</v>
      </c>
      <c r="W486" s="16">
        <v>25.039133587931119</v>
      </c>
      <c r="X486" s="16" t="s">
        <v>1429</v>
      </c>
      <c r="Y486" s="16">
        <v>21.741007747068569</v>
      </c>
      <c r="Z486" s="16" t="s">
        <v>1429</v>
      </c>
    </row>
    <row r="487" spans="1:26" x14ac:dyDescent="0.2">
      <c r="A487" s="14">
        <v>61</v>
      </c>
      <c r="B487" s="15" t="s">
        <v>2227</v>
      </c>
      <c r="C487" s="15" t="s">
        <v>202</v>
      </c>
      <c r="D487" s="16">
        <v>2026</v>
      </c>
      <c r="E487" s="16">
        <v>6</v>
      </c>
      <c r="F487" s="16" t="s">
        <v>1792</v>
      </c>
      <c r="G487" s="14" t="s">
        <v>22</v>
      </c>
      <c r="H487" s="15" t="s">
        <v>2228</v>
      </c>
      <c r="I487" s="51">
        <v>0</v>
      </c>
      <c r="J487" s="51">
        <v>0</v>
      </c>
      <c r="K487" s="51">
        <v>0</v>
      </c>
      <c r="L487" s="51">
        <v>1</v>
      </c>
      <c r="M487" s="15" t="s">
        <v>1454</v>
      </c>
      <c r="N487" s="17">
        <v>311001110417</v>
      </c>
      <c r="O487" s="15" t="s">
        <v>201</v>
      </c>
      <c r="P487" s="17">
        <v>311001110417</v>
      </c>
      <c r="Q487" s="14" t="s">
        <v>2232</v>
      </c>
      <c r="R487" s="16" t="s">
        <v>1428</v>
      </c>
      <c r="S487" s="16"/>
      <c r="T487" s="16">
        <v>185</v>
      </c>
      <c r="U487" s="16">
        <v>42</v>
      </c>
      <c r="V487" s="16" t="s">
        <v>202</v>
      </c>
      <c r="W487" s="16">
        <v>25.039133587931119</v>
      </c>
      <c r="X487" s="16" t="s">
        <v>1429</v>
      </c>
      <c r="Y487" s="16">
        <v>21.741007747068569</v>
      </c>
      <c r="Z487" s="16" t="s">
        <v>1429</v>
      </c>
    </row>
    <row r="488" spans="1:26" x14ac:dyDescent="0.2">
      <c r="A488" s="14">
        <v>61</v>
      </c>
      <c r="B488" s="15" t="s">
        <v>2227</v>
      </c>
      <c r="C488" s="15" t="s">
        <v>202</v>
      </c>
      <c r="D488" s="16">
        <v>2026</v>
      </c>
      <c r="E488" s="16">
        <v>6</v>
      </c>
      <c r="F488" s="16" t="s">
        <v>1792</v>
      </c>
      <c r="G488" s="15" t="s">
        <v>22</v>
      </c>
      <c r="H488" s="15" t="s">
        <v>2228</v>
      </c>
      <c r="I488" s="51">
        <v>0</v>
      </c>
      <c r="J488" s="51">
        <v>1</v>
      </c>
      <c r="K488" s="51">
        <v>0</v>
      </c>
      <c r="L488" s="51">
        <v>0</v>
      </c>
      <c r="M488" s="15" t="s">
        <v>1433</v>
      </c>
      <c r="N488" s="17">
        <v>1100100131760</v>
      </c>
      <c r="O488" s="14" t="s">
        <v>2233</v>
      </c>
      <c r="P488" s="17">
        <v>1100100131760</v>
      </c>
      <c r="Q488" s="14" t="s">
        <v>2233</v>
      </c>
      <c r="R488" s="16" t="s">
        <v>1428</v>
      </c>
      <c r="S488" s="16"/>
      <c r="T488" s="16"/>
      <c r="U488" s="16"/>
      <c r="V488" s="16"/>
      <c r="W488" s="16">
        <v>25.039133587931119</v>
      </c>
      <c r="X488" s="16" t="s">
        <v>1429</v>
      </c>
      <c r="Y488" s="16">
        <v>21.741007747068569</v>
      </c>
      <c r="Z488" s="16" t="s">
        <v>1429</v>
      </c>
    </row>
    <row r="489" spans="1:26" x14ac:dyDescent="0.2">
      <c r="A489" s="14">
        <v>62</v>
      </c>
      <c r="B489" s="15" t="s">
        <v>2234</v>
      </c>
      <c r="C489" s="15" t="s">
        <v>2235</v>
      </c>
      <c r="D489" s="16">
        <v>2026</v>
      </c>
      <c r="E489" s="16">
        <v>1</v>
      </c>
      <c r="F489" s="16" t="s">
        <v>1778</v>
      </c>
      <c r="G489" s="14" t="s">
        <v>286</v>
      </c>
      <c r="H489" s="15" t="s">
        <v>2236</v>
      </c>
      <c r="I489" s="51">
        <v>0</v>
      </c>
      <c r="J489" s="51">
        <v>0</v>
      </c>
      <c r="K489" s="51">
        <v>1</v>
      </c>
      <c r="L489" s="51">
        <v>0</v>
      </c>
      <c r="M489" s="15" t="s">
        <v>1425</v>
      </c>
      <c r="N489" s="17">
        <v>111001000132</v>
      </c>
      <c r="O489" s="15" t="s">
        <v>2237</v>
      </c>
      <c r="P489" s="17">
        <v>111001000132</v>
      </c>
      <c r="Q489" s="14" t="s">
        <v>2238</v>
      </c>
      <c r="R489" s="16" t="s">
        <v>1428</v>
      </c>
      <c r="S489" s="17">
        <v>11100100013201</v>
      </c>
      <c r="T489" s="16">
        <v>2595</v>
      </c>
      <c r="U489" s="16">
        <v>9</v>
      </c>
      <c r="V489" s="16" t="s">
        <v>2235</v>
      </c>
      <c r="W489" s="16">
        <v>21.907145607284299</v>
      </c>
      <c r="X489" s="16" t="s">
        <v>1445</v>
      </c>
      <c r="Y489" s="16">
        <v>21.139545471208869</v>
      </c>
      <c r="Z489" s="16" t="s">
        <v>1429</v>
      </c>
    </row>
    <row r="490" spans="1:26" x14ac:dyDescent="0.2">
      <c r="A490" s="14">
        <v>62</v>
      </c>
      <c r="B490" s="15" t="s">
        <v>2234</v>
      </c>
      <c r="C490" s="15" t="s">
        <v>2235</v>
      </c>
      <c r="D490" s="16">
        <v>2026</v>
      </c>
      <c r="E490" s="16">
        <v>1</v>
      </c>
      <c r="F490" s="16" t="s">
        <v>1778</v>
      </c>
      <c r="G490" s="15" t="s">
        <v>286</v>
      </c>
      <c r="H490" s="15" t="s">
        <v>2236</v>
      </c>
      <c r="I490" s="51">
        <v>1</v>
      </c>
      <c r="J490" s="51">
        <v>0</v>
      </c>
      <c r="K490" s="51">
        <v>0</v>
      </c>
      <c r="L490" s="51">
        <v>0</v>
      </c>
      <c r="M490" s="15" t="s">
        <v>1438</v>
      </c>
      <c r="N490" s="17">
        <v>860</v>
      </c>
      <c r="O490" s="15" t="s">
        <v>2235</v>
      </c>
      <c r="P490" s="17">
        <v>860</v>
      </c>
      <c r="Q490" s="14" t="s">
        <v>2235</v>
      </c>
      <c r="R490" s="16" t="s">
        <v>1428</v>
      </c>
      <c r="S490" s="16"/>
      <c r="T490" s="16">
        <v>226</v>
      </c>
      <c r="U490" s="16"/>
      <c r="V490" s="16"/>
      <c r="W490" s="16">
        <v>21.907145607284299</v>
      </c>
      <c r="X490" s="16" t="s">
        <v>1445</v>
      </c>
      <c r="Y490" s="16">
        <v>21.139545471208869</v>
      </c>
      <c r="Z490" s="16" t="s">
        <v>1429</v>
      </c>
    </row>
    <row r="491" spans="1:26" x14ac:dyDescent="0.2">
      <c r="A491" s="14">
        <v>63</v>
      </c>
      <c r="B491" s="15" t="s">
        <v>2239</v>
      </c>
      <c r="C491" s="15" t="s">
        <v>2240</v>
      </c>
      <c r="D491" s="16">
        <v>2026</v>
      </c>
      <c r="E491" s="16">
        <v>1</v>
      </c>
      <c r="F491" s="16" t="s">
        <v>1778</v>
      </c>
      <c r="G491" s="14" t="s">
        <v>286</v>
      </c>
      <c r="H491" s="15" t="s">
        <v>2241</v>
      </c>
      <c r="I491" s="51">
        <v>0</v>
      </c>
      <c r="J491" s="51">
        <v>0</v>
      </c>
      <c r="K491" s="51">
        <v>1</v>
      </c>
      <c r="L491" s="51">
        <v>0</v>
      </c>
      <c r="M491" s="15" t="s">
        <v>1425</v>
      </c>
      <c r="N491" s="17">
        <v>111001046957</v>
      </c>
      <c r="O491" s="15" t="s">
        <v>2242</v>
      </c>
      <c r="P491" s="17">
        <v>111001046957</v>
      </c>
      <c r="Q491" s="14" t="s">
        <v>2243</v>
      </c>
      <c r="R491" s="16" t="s">
        <v>1428</v>
      </c>
      <c r="S491" s="17">
        <v>11100104695701</v>
      </c>
      <c r="T491" s="16">
        <v>1228</v>
      </c>
      <c r="U491" s="16">
        <v>12</v>
      </c>
      <c r="V491" s="16" t="s">
        <v>294</v>
      </c>
      <c r="W491" s="16">
        <v>19.040988708871591</v>
      </c>
      <c r="X491" s="16" t="s">
        <v>1445</v>
      </c>
      <c r="Y491" s="16">
        <v>17.848036730005258</v>
      </c>
      <c r="Z491" s="16" t="s">
        <v>1445</v>
      </c>
    </row>
    <row r="492" spans="1:26" x14ac:dyDescent="0.2">
      <c r="A492" s="14">
        <v>63</v>
      </c>
      <c r="B492" s="15" t="s">
        <v>2239</v>
      </c>
      <c r="C492" s="15" t="s">
        <v>2240</v>
      </c>
      <c r="D492" s="16">
        <v>2026</v>
      </c>
      <c r="E492" s="16">
        <v>1</v>
      </c>
      <c r="F492" s="16" t="s">
        <v>1778</v>
      </c>
      <c r="G492" s="14" t="s">
        <v>286</v>
      </c>
      <c r="H492" s="15" t="s">
        <v>2241</v>
      </c>
      <c r="I492" s="51">
        <v>0</v>
      </c>
      <c r="J492" s="51">
        <v>0</v>
      </c>
      <c r="K492" s="51">
        <v>0</v>
      </c>
      <c r="L492" s="51">
        <v>1</v>
      </c>
      <c r="M492" s="15" t="s">
        <v>1454</v>
      </c>
      <c r="N492" s="17">
        <v>311001801305</v>
      </c>
      <c r="O492" s="15" t="s">
        <v>293</v>
      </c>
      <c r="P492" s="17">
        <v>311001801305</v>
      </c>
      <c r="Q492" s="14" t="s">
        <v>2244</v>
      </c>
      <c r="R492" s="16" t="s">
        <v>1428</v>
      </c>
      <c r="S492" s="16"/>
      <c r="T492" s="16">
        <v>29</v>
      </c>
      <c r="U492" s="16">
        <v>12</v>
      </c>
      <c r="V492" s="16" t="s">
        <v>294</v>
      </c>
      <c r="W492" s="16">
        <v>19.040988708871591</v>
      </c>
      <c r="X492" s="16" t="s">
        <v>1445</v>
      </c>
      <c r="Y492" s="16">
        <v>17.848036730005258</v>
      </c>
      <c r="Z492" s="16" t="s">
        <v>1445</v>
      </c>
    </row>
    <row r="493" spans="1:26" x14ac:dyDescent="0.2">
      <c r="A493" s="14">
        <v>64</v>
      </c>
      <c r="B493" s="15" t="s">
        <v>2245</v>
      </c>
      <c r="C493" s="15" t="s">
        <v>2246</v>
      </c>
      <c r="D493" s="16">
        <v>2026</v>
      </c>
      <c r="E493" s="16">
        <v>5</v>
      </c>
      <c r="F493" s="16" t="s">
        <v>1602</v>
      </c>
      <c r="G493" s="14" t="s">
        <v>56</v>
      </c>
      <c r="H493" s="15" t="s">
        <v>2247</v>
      </c>
      <c r="I493" s="51">
        <v>0</v>
      </c>
      <c r="J493" s="51">
        <v>0</v>
      </c>
      <c r="K493" s="51">
        <v>1</v>
      </c>
      <c r="L493" s="51">
        <v>0</v>
      </c>
      <c r="M493" s="15" t="s">
        <v>1425</v>
      </c>
      <c r="N493" s="17">
        <v>111001107760</v>
      </c>
      <c r="O493" s="15" t="s">
        <v>2248</v>
      </c>
      <c r="P493" s="17">
        <v>111001107760</v>
      </c>
      <c r="Q493" s="14" t="s">
        <v>2249</v>
      </c>
      <c r="R493" s="16" t="s">
        <v>1428</v>
      </c>
      <c r="S493" s="17">
        <v>11100110776001</v>
      </c>
      <c r="T493" s="16">
        <v>2889</v>
      </c>
      <c r="U493" s="16">
        <v>56</v>
      </c>
      <c r="V493" s="16" t="s">
        <v>2250</v>
      </c>
      <c r="W493" s="16">
        <v>32.040971187848378</v>
      </c>
      <c r="X493" s="16" t="s">
        <v>1429</v>
      </c>
      <c r="Y493" s="16">
        <v>20.692555089973109</v>
      </c>
      <c r="Z493" s="16" t="s">
        <v>1429</v>
      </c>
    </row>
    <row r="494" spans="1:26" x14ac:dyDescent="0.2">
      <c r="A494" s="14">
        <v>64</v>
      </c>
      <c r="B494" s="15" t="s">
        <v>2245</v>
      </c>
      <c r="C494" s="15" t="s">
        <v>2246</v>
      </c>
      <c r="D494" s="16">
        <v>2026</v>
      </c>
      <c r="E494" s="16">
        <v>5</v>
      </c>
      <c r="F494" s="16" t="s">
        <v>1602</v>
      </c>
      <c r="G494" s="15" t="s">
        <v>56</v>
      </c>
      <c r="H494" s="15" t="s">
        <v>2247</v>
      </c>
      <c r="I494" s="51">
        <v>0</v>
      </c>
      <c r="J494" s="51">
        <v>1</v>
      </c>
      <c r="K494" s="51">
        <v>0</v>
      </c>
      <c r="L494" s="51">
        <v>0</v>
      </c>
      <c r="M494" s="15" t="s">
        <v>1433</v>
      </c>
      <c r="N494" s="17">
        <v>1100100131211</v>
      </c>
      <c r="O494" s="14" t="s">
        <v>2251</v>
      </c>
      <c r="P494" s="17">
        <v>1100100131211</v>
      </c>
      <c r="Q494" s="14" t="s">
        <v>2251</v>
      </c>
      <c r="R494" s="16" t="s">
        <v>1428</v>
      </c>
      <c r="S494" s="16"/>
      <c r="T494" s="16"/>
      <c r="U494" s="16"/>
      <c r="V494" s="16"/>
      <c r="W494" s="16">
        <v>32.040971187848378</v>
      </c>
      <c r="X494" s="16" t="s">
        <v>1429</v>
      </c>
      <c r="Y494" s="16">
        <v>20.692555089973109</v>
      </c>
      <c r="Z494" s="16" t="s">
        <v>1429</v>
      </c>
    </row>
    <row r="495" spans="1:26" x14ac:dyDescent="0.2">
      <c r="A495" s="14">
        <v>65</v>
      </c>
      <c r="B495" s="15" t="s">
        <v>2252</v>
      </c>
      <c r="C495" s="15" t="s">
        <v>2253</v>
      </c>
      <c r="D495" s="16">
        <v>2026</v>
      </c>
      <c r="E495" s="16">
        <v>5</v>
      </c>
      <c r="F495" s="16" t="s">
        <v>1602</v>
      </c>
      <c r="G495" s="14" t="s">
        <v>56</v>
      </c>
      <c r="H495" s="15" t="s">
        <v>2254</v>
      </c>
      <c r="I495" s="51">
        <v>0</v>
      </c>
      <c r="J495" s="51">
        <v>0</v>
      </c>
      <c r="K495" s="51">
        <v>1</v>
      </c>
      <c r="L495" s="51">
        <v>0</v>
      </c>
      <c r="M495" s="15" t="s">
        <v>1425</v>
      </c>
      <c r="N495" s="17">
        <v>111001045705</v>
      </c>
      <c r="O495" s="15" t="s">
        <v>2255</v>
      </c>
      <c r="P495" s="17">
        <v>111001045705</v>
      </c>
      <c r="Q495" s="14" t="s">
        <v>2256</v>
      </c>
      <c r="R495" s="16" t="s">
        <v>1428</v>
      </c>
      <c r="S495" s="17">
        <v>11100104570501</v>
      </c>
      <c r="T495" s="16">
        <v>1428</v>
      </c>
      <c r="U495" s="16">
        <v>57</v>
      </c>
      <c r="V495" s="16" t="s">
        <v>808</v>
      </c>
      <c r="W495" s="16">
        <v>17.125701944906432</v>
      </c>
      <c r="X495" s="16" t="s">
        <v>1643</v>
      </c>
      <c r="Y495" s="16">
        <v>15.499745067597051</v>
      </c>
      <c r="Z495" s="16" t="s">
        <v>1643</v>
      </c>
    </row>
    <row r="496" spans="1:26" x14ac:dyDescent="0.2">
      <c r="A496" s="14">
        <v>65</v>
      </c>
      <c r="B496" s="15" t="s">
        <v>2252</v>
      </c>
      <c r="C496" s="15" t="s">
        <v>2253</v>
      </c>
      <c r="D496" s="16">
        <v>2026</v>
      </c>
      <c r="E496" s="16">
        <v>5</v>
      </c>
      <c r="F496" s="16" t="s">
        <v>1602</v>
      </c>
      <c r="G496" s="14" t="s">
        <v>56</v>
      </c>
      <c r="H496" s="15" t="s">
        <v>2254</v>
      </c>
      <c r="I496" s="51">
        <v>0</v>
      </c>
      <c r="J496" s="51">
        <v>0</v>
      </c>
      <c r="K496" s="51">
        <v>1</v>
      </c>
      <c r="L496" s="51">
        <v>0</v>
      </c>
      <c r="M496" s="15" t="s">
        <v>1425</v>
      </c>
      <c r="N496" s="17">
        <v>111001046485</v>
      </c>
      <c r="O496" s="15" t="s">
        <v>2257</v>
      </c>
      <c r="P496" s="17">
        <v>111001046485</v>
      </c>
      <c r="Q496" s="14" t="s">
        <v>2258</v>
      </c>
      <c r="R496" s="16" t="s">
        <v>1428</v>
      </c>
      <c r="S496" s="17">
        <v>11100104648501</v>
      </c>
      <c r="T496" s="16">
        <v>1219</v>
      </c>
      <c r="U496" s="16">
        <v>57</v>
      </c>
      <c r="V496" s="16" t="s">
        <v>808</v>
      </c>
      <c r="W496" s="16">
        <v>17.125701944906432</v>
      </c>
      <c r="X496" s="16" t="s">
        <v>1643</v>
      </c>
      <c r="Y496" s="16">
        <v>15.499745067597051</v>
      </c>
      <c r="Z496" s="16" t="s">
        <v>1643</v>
      </c>
    </row>
    <row r="497" spans="1:26" x14ac:dyDescent="0.2">
      <c r="A497" s="14">
        <v>65</v>
      </c>
      <c r="B497" s="15" t="s">
        <v>2252</v>
      </c>
      <c r="C497" s="15" t="s">
        <v>2253</v>
      </c>
      <c r="D497" s="16">
        <v>2026</v>
      </c>
      <c r="E497" s="16">
        <v>5</v>
      </c>
      <c r="F497" s="16" t="s">
        <v>1602</v>
      </c>
      <c r="G497" s="14" t="s">
        <v>56</v>
      </c>
      <c r="H497" s="15" t="s">
        <v>2254</v>
      </c>
      <c r="I497" s="51">
        <v>0</v>
      </c>
      <c r="J497" s="51">
        <v>0</v>
      </c>
      <c r="K497" s="51">
        <v>0</v>
      </c>
      <c r="L497" s="51">
        <v>1</v>
      </c>
      <c r="M497" s="15" t="s">
        <v>1454</v>
      </c>
      <c r="N497" s="17">
        <v>311001094659</v>
      </c>
      <c r="O497" s="15" t="s">
        <v>205</v>
      </c>
      <c r="P497" s="17">
        <v>311001094659</v>
      </c>
      <c r="Q497" s="14" t="s">
        <v>2259</v>
      </c>
      <c r="R497" s="16" t="s">
        <v>1428</v>
      </c>
      <c r="S497" s="16"/>
      <c r="T497" s="16">
        <v>115</v>
      </c>
      <c r="U497" s="16">
        <v>57</v>
      </c>
      <c r="V497" s="16" t="s">
        <v>808</v>
      </c>
      <c r="W497" s="16">
        <v>17.125701944906432</v>
      </c>
      <c r="X497" s="16" t="s">
        <v>1643</v>
      </c>
      <c r="Y497" s="16">
        <v>15.499745067597051</v>
      </c>
      <c r="Z497" s="16" t="s">
        <v>1643</v>
      </c>
    </row>
    <row r="498" spans="1:26" x14ac:dyDescent="0.2">
      <c r="A498" s="14">
        <v>65</v>
      </c>
      <c r="B498" s="15" t="s">
        <v>2252</v>
      </c>
      <c r="C498" s="15" t="s">
        <v>2253</v>
      </c>
      <c r="D498" s="16">
        <v>2026</v>
      </c>
      <c r="E498" s="16">
        <v>5</v>
      </c>
      <c r="F498" s="16" t="s">
        <v>1602</v>
      </c>
      <c r="G498" s="14" t="s">
        <v>56</v>
      </c>
      <c r="H498" s="15" t="s">
        <v>2254</v>
      </c>
      <c r="I498" s="51">
        <v>0</v>
      </c>
      <c r="J498" s="51">
        <v>0</v>
      </c>
      <c r="K498" s="51">
        <v>0</v>
      </c>
      <c r="L498" s="51">
        <v>1</v>
      </c>
      <c r="M498" s="15" t="s">
        <v>1454</v>
      </c>
      <c r="N498" s="17">
        <v>311001107262</v>
      </c>
      <c r="O498" s="15" t="s">
        <v>206</v>
      </c>
      <c r="P498" s="17">
        <v>311001107262</v>
      </c>
      <c r="Q498" s="14" t="s">
        <v>2260</v>
      </c>
      <c r="R498" s="16" t="s">
        <v>1428</v>
      </c>
      <c r="S498" s="16"/>
      <c r="T498" s="16">
        <v>129</v>
      </c>
      <c r="U498" s="16">
        <v>57</v>
      </c>
      <c r="V498" s="16" t="s">
        <v>808</v>
      </c>
      <c r="W498" s="16">
        <v>17.125701944906432</v>
      </c>
      <c r="X498" s="16" t="s">
        <v>1643</v>
      </c>
      <c r="Y498" s="16">
        <v>15.499745067597051</v>
      </c>
      <c r="Z498" s="16" t="s">
        <v>1643</v>
      </c>
    </row>
    <row r="499" spans="1:26" x14ac:dyDescent="0.2">
      <c r="A499" s="14">
        <v>65</v>
      </c>
      <c r="B499" s="15" t="s">
        <v>2252</v>
      </c>
      <c r="C499" s="15" t="s">
        <v>2253</v>
      </c>
      <c r="D499" s="16">
        <v>2026</v>
      </c>
      <c r="E499" s="16">
        <v>5</v>
      </c>
      <c r="F499" s="16" t="s">
        <v>1602</v>
      </c>
      <c r="G499" s="15" t="s">
        <v>56</v>
      </c>
      <c r="H499" s="15" t="s">
        <v>2254</v>
      </c>
      <c r="I499" s="51">
        <v>0</v>
      </c>
      <c r="J499" s="51">
        <v>1</v>
      </c>
      <c r="K499" s="51">
        <v>0</v>
      </c>
      <c r="L499" s="51">
        <v>0</v>
      </c>
      <c r="M499" s="15" t="s">
        <v>1433</v>
      </c>
      <c r="N499" s="17">
        <v>1100100013291</v>
      </c>
      <c r="O499" s="14" t="s">
        <v>1677</v>
      </c>
      <c r="P499" s="17">
        <v>1100100013291</v>
      </c>
      <c r="Q499" s="14" t="s">
        <v>1677</v>
      </c>
      <c r="R499" s="16" t="s">
        <v>1428</v>
      </c>
      <c r="S499" s="16"/>
      <c r="T499" s="16"/>
      <c r="U499" s="16"/>
      <c r="V499" s="16"/>
      <c r="W499" s="16">
        <v>17.125701944906432</v>
      </c>
      <c r="X499" s="16" t="s">
        <v>1643</v>
      </c>
      <c r="Y499" s="16">
        <v>15.499745067597051</v>
      </c>
      <c r="Z499" s="16" t="s">
        <v>1643</v>
      </c>
    </row>
    <row r="500" spans="1:26" x14ac:dyDescent="0.2">
      <c r="A500" s="14">
        <v>65</v>
      </c>
      <c r="B500" s="15" t="s">
        <v>2252</v>
      </c>
      <c r="C500" s="15" t="s">
        <v>2253</v>
      </c>
      <c r="D500" s="16">
        <v>2026</v>
      </c>
      <c r="E500" s="16">
        <v>5</v>
      </c>
      <c r="F500" s="16" t="s">
        <v>1602</v>
      </c>
      <c r="G500" s="15" t="s">
        <v>56</v>
      </c>
      <c r="H500" s="15" t="s">
        <v>2254</v>
      </c>
      <c r="I500" s="51">
        <v>0</v>
      </c>
      <c r="J500" s="51">
        <v>1</v>
      </c>
      <c r="K500" s="51">
        <v>0</v>
      </c>
      <c r="L500" s="51">
        <v>0</v>
      </c>
      <c r="M500" s="15" t="s">
        <v>1433</v>
      </c>
      <c r="N500" s="17">
        <v>1100100013315</v>
      </c>
      <c r="O500" s="14" t="s">
        <v>2261</v>
      </c>
      <c r="P500" s="17">
        <v>1100100013315</v>
      </c>
      <c r="Q500" s="14" t="s">
        <v>2261</v>
      </c>
      <c r="R500" s="16" t="s">
        <v>1428</v>
      </c>
      <c r="S500" s="16"/>
      <c r="T500" s="16"/>
      <c r="U500" s="16"/>
      <c r="V500" s="16"/>
      <c r="W500" s="16">
        <v>17.125701944906432</v>
      </c>
      <c r="X500" s="16" t="s">
        <v>1643</v>
      </c>
      <c r="Y500" s="16">
        <v>15.499745067597051</v>
      </c>
      <c r="Z500" s="16" t="s">
        <v>1643</v>
      </c>
    </row>
    <row r="501" spans="1:26" x14ac:dyDescent="0.2">
      <c r="A501" s="14">
        <v>65</v>
      </c>
      <c r="B501" s="15" t="s">
        <v>2252</v>
      </c>
      <c r="C501" s="15" t="s">
        <v>2253</v>
      </c>
      <c r="D501" s="16">
        <v>2026</v>
      </c>
      <c r="E501" s="16">
        <v>5</v>
      </c>
      <c r="F501" s="16" t="s">
        <v>1602</v>
      </c>
      <c r="G501" s="15" t="s">
        <v>56</v>
      </c>
      <c r="H501" s="15" t="s">
        <v>2254</v>
      </c>
      <c r="I501" s="51">
        <v>0</v>
      </c>
      <c r="J501" s="51">
        <v>1</v>
      </c>
      <c r="K501" s="51">
        <v>0</v>
      </c>
      <c r="L501" s="51">
        <v>0</v>
      </c>
      <c r="M501" s="15" t="s">
        <v>1433</v>
      </c>
      <c r="N501" s="17">
        <v>1100100137278</v>
      </c>
      <c r="O501" s="14" t="s">
        <v>2262</v>
      </c>
      <c r="P501" s="17">
        <v>1100100137278</v>
      </c>
      <c r="Q501" s="14" t="s">
        <v>2262</v>
      </c>
      <c r="R501" s="16" t="s">
        <v>1428</v>
      </c>
      <c r="S501" s="16"/>
      <c r="T501" s="16"/>
      <c r="U501" s="16"/>
      <c r="V501" s="16"/>
      <c r="W501" s="16">
        <v>17.125701944906432</v>
      </c>
      <c r="X501" s="16" t="s">
        <v>1643</v>
      </c>
      <c r="Y501" s="16">
        <v>15.499745067597051</v>
      </c>
      <c r="Z501" s="16" t="s">
        <v>1643</v>
      </c>
    </row>
    <row r="502" spans="1:26" x14ac:dyDescent="0.2">
      <c r="A502" s="14">
        <v>65</v>
      </c>
      <c r="B502" s="15" t="s">
        <v>2252</v>
      </c>
      <c r="C502" s="15" t="s">
        <v>2253</v>
      </c>
      <c r="D502" s="16">
        <v>2026</v>
      </c>
      <c r="E502" s="16">
        <v>5</v>
      </c>
      <c r="F502" s="16" t="s">
        <v>1602</v>
      </c>
      <c r="G502" s="15" t="s">
        <v>56</v>
      </c>
      <c r="H502" s="15" t="s">
        <v>2254</v>
      </c>
      <c r="I502" s="51">
        <v>0</v>
      </c>
      <c r="J502" s="51">
        <v>1</v>
      </c>
      <c r="K502" s="51">
        <v>0</v>
      </c>
      <c r="L502" s="51">
        <v>0</v>
      </c>
      <c r="M502" s="15" t="s">
        <v>1433</v>
      </c>
      <c r="N502" s="17">
        <v>1100100137483</v>
      </c>
      <c r="O502" s="14" t="s">
        <v>2263</v>
      </c>
      <c r="P502" s="17">
        <v>1100100137483</v>
      </c>
      <c r="Q502" s="14" t="s">
        <v>2263</v>
      </c>
      <c r="R502" s="16" t="s">
        <v>1428</v>
      </c>
      <c r="S502" s="16"/>
      <c r="T502" s="16"/>
      <c r="U502" s="16"/>
      <c r="V502" s="16"/>
      <c r="W502" s="16">
        <v>17.125701944906432</v>
      </c>
      <c r="X502" s="16" t="s">
        <v>1643</v>
      </c>
      <c r="Y502" s="16">
        <v>15.499745067597051</v>
      </c>
      <c r="Z502" s="16" t="s">
        <v>1643</v>
      </c>
    </row>
    <row r="503" spans="1:26" x14ac:dyDescent="0.2">
      <c r="A503" s="14">
        <v>65</v>
      </c>
      <c r="B503" s="15" t="s">
        <v>2252</v>
      </c>
      <c r="C503" s="15" t="s">
        <v>2253</v>
      </c>
      <c r="D503" s="16">
        <v>2026</v>
      </c>
      <c r="E503" s="16">
        <v>5</v>
      </c>
      <c r="F503" s="16" t="s">
        <v>1602</v>
      </c>
      <c r="G503" s="15" t="s">
        <v>56</v>
      </c>
      <c r="H503" s="15" t="s">
        <v>2254</v>
      </c>
      <c r="I503" s="51">
        <v>0</v>
      </c>
      <c r="J503" s="51">
        <v>1</v>
      </c>
      <c r="K503" s="51">
        <v>0</v>
      </c>
      <c r="L503" s="51">
        <v>0</v>
      </c>
      <c r="M503" s="15" t="s">
        <v>1433</v>
      </c>
      <c r="N503" s="17">
        <v>1100100137497</v>
      </c>
      <c r="O503" s="14" t="s">
        <v>1861</v>
      </c>
      <c r="P503" s="17">
        <v>1100100137497</v>
      </c>
      <c r="Q503" s="14" t="s">
        <v>1861</v>
      </c>
      <c r="R503" s="16" t="s">
        <v>1428</v>
      </c>
      <c r="S503" s="16"/>
      <c r="T503" s="16"/>
      <c r="U503" s="16"/>
      <c r="V503" s="16"/>
      <c r="W503" s="16">
        <v>17.125701944906432</v>
      </c>
      <c r="X503" s="16" t="s">
        <v>1643</v>
      </c>
      <c r="Y503" s="16">
        <v>15.499745067597051</v>
      </c>
      <c r="Z503" s="16" t="s">
        <v>1643</v>
      </c>
    </row>
    <row r="504" spans="1:26" x14ac:dyDescent="0.2">
      <c r="A504" s="14">
        <v>65</v>
      </c>
      <c r="B504" s="15" t="s">
        <v>2252</v>
      </c>
      <c r="C504" s="15" t="s">
        <v>2253</v>
      </c>
      <c r="D504" s="16">
        <v>2026</v>
      </c>
      <c r="E504" s="16">
        <v>5</v>
      </c>
      <c r="F504" s="16" t="s">
        <v>1602</v>
      </c>
      <c r="G504" s="15" t="s">
        <v>56</v>
      </c>
      <c r="H504" s="15" t="s">
        <v>2254</v>
      </c>
      <c r="I504" s="51">
        <v>0</v>
      </c>
      <c r="J504" s="51">
        <v>1</v>
      </c>
      <c r="K504" s="51">
        <v>0</v>
      </c>
      <c r="L504" s="51">
        <v>0</v>
      </c>
      <c r="M504" s="15" t="s">
        <v>1433</v>
      </c>
      <c r="N504" s="17">
        <v>110011114731</v>
      </c>
      <c r="O504" s="14" t="s">
        <v>2264</v>
      </c>
      <c r="P504" s="17">
        <v>110011114731</v>
      </c>
      <c r="Q504" s="14" t="s">
        <v>2264</v>
      </c>
      <c r="R504" s="16" t="s">
        <v>1428</v>
      </c>
      <c r="S504" s="16"/>
      <c r="T504" s="16"/>
      <c r="U504" s="16"/>
      <c r="V504" s="16"/>
      <c r="W504" s="16">
        <v>17.125701944906432</v>
      </c>
      <c r="X504" s="16" t="s">
        <v>1643</v>
      </c>
      <c r="Y504" s="16">
        <v>15.499745067597051</v>
      </c>
      <c r="Z504" s="16" t="s">
        <v>1643</v>
      </c>
    </row>
    <row r="505" spans="1:26" x14ac:dyDescent="0.2">
      <c r="A505" s="14">
        <v>65</v>
      </c>
      <c r="B505" s="15" t="s">
        <v>2252</v>
      </c>
      <c r="C505" s="15" t="s">
        <v>2253</v>
      </c>
      <c r="D505" s="16">
        <v>2026</v>
      </c>
      <c r="E505" s="16">
        <v>5</v>
      </c>
      <c r="F505" s="16" t="s">
        <v>1602</v>
      </c>
      <c r="G505" s="15" t="s">
        <v>56</v>
      </c>
      <c r="H505" s="15" t="s">
        <v>2254</v>
      </c>
      <c r="I505" s="51">
        <v>0</v>
      </c>
      <c r="J505" s="51">
        <v>1</v>
      </c>
      <c r="K505" s="51">
        <v>0</v>
      </c>
      <c r="L505" s="51">
        <v>0</v>
      </c>
      <c r="M505" s="15" t="s">
        <v>1433</v>
      </c>
      <c r="N505" s="17">
        <v>110011114732</v>
      </c>
      <c r="O505" s="14" t="s">
        <v>2265</v>
      </c>
      <c r="P505" s="17">
        <v>110011114732</v>
      </c>
      <c r="Q505" s="14" t="s">
        <v>2265</v>
      </c>
      <c r="R505" s="16" t="s">
        <v>1428</v>
      </c>
      <c r="S505" s="16"/>
      <c r="T505" s="16"/>
      <c r="U505" s="16"/>
      <c r="V505" s="16"/>
      <c r="W505" s="16">
        <v>17.125701944906432</v>
      </c>
      <c r="X505" s="16" t="s">
        <v>1643</v>
      </c>
      <c r="Y505" s="16">
        <v>15.499745067597051</v>
      </c>
      <c r="Z505" s="16" t="s">
        <v>1643</v>
      </c>
    </row>
    <row r="506" spans="1:26" x14ac:dyDescent="0.2">
      <c r="A506" s="14">
        <v>66</v>
      </c>
      <c r="B506" s="15" t="s">
        <v>2266</v>
      </c>
      <c r="C506" s="15" t="s">
        <v>2267</v>
      </c>
      <c r="D506" s="16">
        <v>2027</v>
      </c>
      <c r="E506" s="16" t="e" vm="1">
        <f ca="1">+_xlfn.XLOOKUP(Tabla1[[#This Row],[localidad]],Zonas!F:F,Zonas!E:E)</f>
        <v>#NAME?</v>
      </c>
      <c r="F506" s="16" t="s">
        <v>1961</v>
      </c>
      <c r="G506" s="15" t="e" vm="1">
        <f ca="1">+_xlfn.XLOOKUP(Tabla1[[#This Row],[localidad]],Zonas!F:F,Zonas!G:G)</f>
        <v>#NAME?</v>
      </c>
      <c r="H506" s="49"/>
      <c r="I506" s="51">
        <v>0</v>
      </c>
      <c r="J506" s="51">
        <v>0</v>
      </c>
      <c r="K506" s="53">
        <v>1</v>
      </c>
      <c r="L506" s="53">
        <v>0</v>
      </c>
      <c r="M506" s="15" t="s">
        <v>1425</v>
      </c>
      <c r="N506" s="17">
        <v>111001011053</v>
      </c>
      <c r="O506" s="14" t="s">
        <v>2268</v>
      </c>
      <c r="P506" s="17">
        <v>111001024716</v>
      </c>
      <c r="Q506" s="14" t="s">
        <v>2269</v>
      </c>
      <c r="R506" s="16" t="s">
        <v>1428</v>
      </c>
      <c r="S506" s="16">
        <v>11100101105302</v>
      </c>
      <c r="T506" s="16" t="e" vm="1">
        <f ca="1">+_xlfn.XLOOKUP(Tabla1[[#This Row],[codigo_SIMAT]],matricula!A:A,matricula!B:B)</f>
        <v>#NAME?</v>
      </c>
      <c r="U506" s="16">
        <v>38</v>
      </c>
      <c r="V506" s="16" t="s">
        <v>1978</v>
      </c>
      <c r="W506" s="16">
        <v>25.935885569115939</v>
      </c>
      <c r="X506" s="16" t="s">
        <v>1429</v>
      </c>
      <c r="Y506" s="16">
        <v>20.612090618746521</v>
      </c>
      <c r="Z506" s="16" t="s">
        <v>1429</v>
      </c>
    </row>
    <row r="507" spans="1:26" x14ac:dyDescent="0.2">
      <c r="A507" s="14">
        <v>66</v>
      </c>
      <c r="B507" s="15" t="s">
        <v>2266</v>
      </c>
      <c r="C507" s="15" t="s">
        <v>2267</v>
      </c>
      <c r="D507" s="16">
        <v>2027</v>
      </c>
      <c r="E507" s="16">
        <v>15</v>
      </c>
      <c r="F507" s="16" t="s">
        <v>1961</v>
      </c>
      <c r="G507" s="15" t="s">
        <v>41</v>
      </c>
      <c r="H507" s="49"/>
      <c r="I507" s="51">
        <v>1</v>
      </c>
      <c r="J507" s="51">
        <v>0</v>
      </c>
      <c r="K507" s="51">
        <v>0</v>
      </c>
      <c r="L507" s="51">
        <v>0</v>
      </c>
      <c r="M507" s="15" t="s">
        <v>1438</v>
      </c>
      <c r="N507" s="49">
        <v>932</v>
      </c>
      <c r="O507" s="49" t="s">
        <v>1978</v>
      </c>
      <c r="P507" s="49">
        <v>932</v>
      </c>
      <c r="Q507" s="14" t="s">
        <v>1978</v>
      </c>
      <c r="R507" s="16" t="s">
        <v>1428</v>
      </c>
      <c r="S507" s="16"/>
      <c r="T507" s="16">
        <v>129</v>
      </c>
      <c r="U507" s="16"/>
      <c r="V507" s="16"/>
      <c r="W507" s="16">
        <v>25.935885569115939</v>
      </c>
      <c r="X507" s="16" t="s">
        <v>1429</v>
      </c>
      <c r="Y507" s="16">
        <v>20.612090618746521</v>
      </c>
      <c r="Z507" s="16" t="s">
        <v>1429</v>
      </c>
    </row>
    <row r="508" spans="1:26" x14ac:dyDescent="0.2">
      <c r="A508" s="14">
        <v>67</v>
      </c>
      <c r="B508" s="15" t="s">
        <v>2270</v>
      </c>
      <c r="C508" s="15" t="s">
        <v>2267</v>
      </c>
      <c r="D508" s="16">
        <v>2027</v>
      </c>
      <c r="E508" s="16" t="e" vm="1">
        <f ca="1">+_xlfn.XLOOKUP(Tabla1[[#This Row],[localidad]],Zonas!F:F,Zonas!E:E)</f>
        <v>#NAME?</v>
      </c>
      <c r="F508" s="16" t="s">
        <v>1981</v>
      </c>
      <c r="G508" s="15" t="e" vm="1">
        <f ca="1">+_xlfn.XLOOKUP(Tabla1[[#This Row],[localidad]],Zonas!F:F,Zonas!G:G)</f>
        <v>#NAME?</v>
      </c>
      <c r="H508" s="49"/>
      <c r="I508" s="51">
        <v>0</v>
      </c>
      <c r="J508" s="51">
        <v>0</v>
      </c>
      <c r="K508" s="53">
        <v>1</v>
      </c>
      <c r="L508" s="53">
        <v>0</v>
      </c>
      <c r="M508" s="15" t="s">
        <v>1425</v>
      </c>
      <c r="N508" s="17">
        <v>111001000612</v>
      </c>
      <c r="O508" s="14" t="s">
        <v>2271</v>
      </c>
      <c r="P508" s="17">
        <v>111001000612</v>
      </c>
      <c r="Q508" s="14" t="s">
        <v>2272</v>
      </c>
      <c r="R508" s="16" t="s">
        <v>1428</v>
      </c>
      <c r="S508" s="16">
        <v>11100100061201</v>
      </c>
      <c r="T508" s="16" t="e" vm="1">
        <f ca="1">+_xlfn.XLOOKUP(Tabla1[[#This Row],[codigo_SIMAT]],matricula!A:A,matricula!B:B)</f>
        <v>#NAME?</v>
      </c>
      <c r="U508" s="16">
        <v>98</v>
      </c>
      <c r="V508" s="16" t="s">
        <v>2273</v>
      </c>
      <c r="W508" s="16">
        <v>19.926241720728552</v>
      </c>
      <c r="X508" s="16" t="s">
        <v>1445</v>
      </c>
      <c r="Y508" s="16">
        <v>20.53114010818674</v>
      </c>
      <c r="Z508" s="16" t="s">
        <v>1429</v>
      </c>
    </row>
    <row r="509" spans="1:26" x14ac:dyDescent="0.2">
      <c r="A509" s="14">
        <v>67</v>
      </c>
      <c r="B509" s="15" t="s">
        <v>2270</v>
      </c>
      <c r="C509" s="15" t="s">
        <v>2267</v>
      </c>
      <c r="D509" s="16">
        <v>2027</v>
      </c>
      <c r="E509" s="16" t="e" vm="1">
        <f ca="1">+_xlfn.XLOOKUP(Tabla1[[#This Row],[localidad]],Zonas!F:F,Zonas!E:E)</f>
        <v>#NAME?</v>
      </c>
      <c r="F509" s="16" t="s">
        <v>1981</v>
      </c>
      <c r="G509" s="15" t="e" vm="1">
        <f ca="1">+_xlfn.XLOOKUP(Tabla1[[#This Row],[localidad]],Zonas!F:F,Zonas!G:G)</f>
        <v>#NAME?</v>
      </c>
      <c r="H509" s="49"/>
      <c r="I509" s="51">
        <v>0</v>
      </c>
      <c r="J509" s="51">
        <v>0</v>
      </c>
      <c r="K509" s="53">
        <v>1</v>
      </c>
      <c r="L509" s="53">
        <v>0</v>
      </c>
      <c r="M509" s="15" t="s">
        <v>1425</v>
      </c>
      <c r="N509" s="17">
        <v>111001000612</v>
      </c>
      <c r="O509" s="14" t="s">
        <v>2271</v>
      </c>
      <c r="P509" s="17">
        <v>111001110124</v>
      </c>
      <c r="Q509" s="14" t="s">
        <v>2274</v>
      </c>
      <c r="R509" s="16" t="s">
        <v>1428</v>
      </c>
      <c r="S509" s="16">
        <v>11100100061203</v>
      </c>
      <c r="T509" s="16" t="e" vm="1">
        <f ca="1">+_xlfn.XLOOKUP(Tabla1[[#This Row],[codigo_SIMAT]],matricula!A:A,matricula!B:B)</f>
        <v>#NAME?</v>
      </c>
      <c r="U509" s="16">
        <v>22</v>
      </c>
      <c r="V509" s="16" t="s">
        <v>1985</v>
      </c>
      <c r="W509" s="16">
        <v>19.926241720728552</v>
      </c>
      <c r="X509" s="16" t="s">
        <v>1445</v>
      </c>
      <c r="Y509" s="16">
        <v>20.53114010818674</v>
      </c>
      <c r="Z509" s="16" t="s">
        <v>1429</v>
      </c>
    </row>
    <row r="510" spans="1:26" x14ac:dyDescent="0.2">
      <c r="A510" s="14">
        <v>67</v>
      </c>
      <c r="B510" s="15" t="s">
        <v>2270</v>
      </c>
      <c r="C510" s="15" t="s">
        <v>2267</v>
      </c>
      <c r="D510" s="16">
        <v>2027</v>
      </c>
      <c r="E510" s="16" t="e" vm="1">
        <f ca="1">+_xlfn.XLOOKUP(Tabla1[[#This Row],[localidad]],Zonas!F:F,Zonas!E:E)</f>
        <v>#NAME?</v>
      </c>
      <c r="F510" s="16" t="s">
        <v>1981</v>
      </c>
      <c r="G510" s="15" t="e" vm="1">
        <f ca="1">+_xlfn.XLOOKUP(Tabla1[[#This Row],[localidad]],Zonas!F:F,Zonas!G:G)</f>
        <v>#NAME?</v>
      </c>
      <c r="H510" s="49"/>
      <c r="I510" s="51">
        <v>0</v>
      </c>
      <c r="J510" s="51">
        <v>0</v>
      </c>
      <c r="K510" s="53">
        <v>1</v>
      </c>
      <c r="L510" s="53">
        <v>0</v>
      </c>
      <c r="M510" s="15" t="s">
        <v>1425</v>
      </c>
      <c r="N510" s="17">
        <v>111001028258</v>
      </c>
      <c r="O510" s="14" t="s">
        <v>2275</v>
      </c>
      <c r="P510" s="17">
        <v>111001028258</v>
      </c>
      <c r="Q510" s="14" t="s">
        <v>2276</v>
      </c>
      <c r="R510" s="16" t="s">
        <v>1428</v>
      </c>
      <c r="S510" s="16">
        <v>11100102825801</v>
      </c>
      <c r="T510" s="16" t="e" vm="1">
        <f ca="1">+_xlfn.XLOOKUP(Tabla1[[#This Row],[codigo_SIMAT]],matricula!A:A,matricula!B:B)</f>
        <v>#NAME?</v>
      </c>
      <c r="U510" s="16">
        <v>22</v>
      </c>
      <c r="V510" s="16" t="s">
        <v>1985</v>
      </c>
      <c r="W510" s="16">
        <v>19.926241720728552</v>
      </c>
      <c r="X510" s="16" t="s">
        <v>1445</v>
      </c>
      <c r="Y510" s="16">
        <v>20.53114010818674</v>
      </c>
      <c r="Z510" s="16" t="s">
        <v>1429</v>
      </c>
    </row>
    <row r="511" spans="1:26" x14ac:dyDescent="0.2">
      <c r="A511" s="14">
        <v>67</v>
      </c>
      <c r="B511" s="15" t="s">
        <v>2270</v>
      </c>
      <c r="C511" s="15" t="s">
        <v>2267</v>
      </c>
      <c r="D511" s="16">
        <v>2027</v>
      </c>
      <c r="E511" s="16" t="e" vm="1">
        <f ca="1">+_xlfn.XLOOKUP(Tabla1[[#This Row],[localidad]],Zonas!F:F,Zonas!E:E)</f>
        <v>#NAME?</v>
      </c>
      <c r="F511" s="16" t="s">
        <v>1981</v>
      </c>
      <c r="G511" s="15" t="e" vm="1">
        <f ca="1">+_xlfn.XLOOKUP(Tabla1[[#This Row],[localidad]],Zonas!F:F,Zonas!G:G)</f>
        <v>#NAME?</v>
      </c>
      <c r="H511" s="49"/>
      <c r="I511" s="51">
        <v>0</v>
      </c>
      <c r="J511" s="51">
        <v>0</v>
      </c>
      <c r="K511" s="53">
        <v>1</v>
      </c>
      <c r="L511" s="53">
        <v>0</v>
      </c>
      <c r="M511" s="15" t="s">
        <v>1425</v>
      </c>
      <c r="N511" s="17">
        <v>111001028258</v>
      </c>
      <c r="O511" s="14" t="s">
        <v>2275</v>
      </c>
      <c r="P511" s="17">
        <v>111001012653</v>
      </c>
      <c r="Q511" s="14" t="s">
        <v>2277</v>
      </c>
      <c r="R511" s="16" t="s">
        <v>1428</v>
      </c>
      <c r="S511" s="16">
        <v>11100102825802</v>
      </c>
      <c r="T511" s="16" t="e" vm="1">
        <f ca="1">+_xlfn.XLOOKUP(Tabla1[[#This Row],[codigo_SIMAT]],matricula!A:A,matricula!B:B)</f>
        <v>#NAME?</v>
      </c>
      <c r="U511" s="16">
        <v>22</v>
      </c>
      <c r="V511" s="16" t="s">
        <v>1985</v>
      </c>
      <c r="W511" s="16">
        <v>19.926241720728552</v>
      </c>
      <c r="X511" s="16" t="s">
        <v>1445</v>
      </c>
      <c r="Y511" s="16">
        <v>20.53114010818674</v>
      </c>
      <c r="Z511" s="16" t="s">
        <v>1429</v>
      </c>
    </row>
    <row r="512" spans="1:26" x14ac:dyDescent="0.2">
      <c r="A512" s="14">
        <v>67</v>
      </c>
      <c r="B512" s="49" t="s">
        <v>2270</v>
      </c>
      <c r="C512" s="15" t="s">
        <v>2267</v>
      </c>
      <c r="D512" s="16">
        <v>2027</v>
      </c>
      <c r="E512" s="16">
        <v>12</v>
      </c>
      <c r="F512" s="16" t="s">
        <v>1981</v>
      </c>
      <c r="G512" s="15" t="s">
        <v>149</v>
      </c>
      <c r="H512" s="49"/>
      <c r="I512" s="51">
        <v>0</v>
      </c>
      <c r="J512" s="51">
        <v>1</v>
      </c>
      <c r="K512" s="51">
        <v>0</v>
      </c>
      <c r="L512" s="51">
        <v>0</v>
      </c>
      <c r="M512" s="15" t="s">
        <v>1433</v>
      </c>
      <c r="N512" s="17">
        <v>4670833</v>
      </c>
      <c r="O512" s="49" t="s">
        <v>2278</v>
      </c>
      <c r="P512" s="17">
        <v>4670833</v>
      </c>
      <c r="Q512" s="49" t="s">
        <v>2278</v>
      </c>
      <c r="R512" s="16" t="s">
        <v>1428</v>
      </c>
      <c r="S512" s="16"/>
      <c r="T512" s="16"/>
      <c r="U512" s="16"/>
      <c r="V512" s="16"/>
      <c r="W512" s="16">
        <v>19.926241720728552</v>
      </c>
      <c r="X512" s="16" t="s">
        <v>1445</v>
      </c>
      <c r="Y512" s="16">
        <v>20.53114010818674</v>
      </c>
      <c r="Z512" s="16" t="s">
        <v>1429</v>
      </c>
    </row>
    <row r="513" spans="1:26" x14ac:dyDescent="0.2">
      <c r="A513" s="14">
        <v>68</v>
      </c>
      <c r="B513" s="15" t="s">
        <v>2279</v>
      </c>
      <c r="C513" s="15" t="s">
        <v>2267</v>
      </c>
      <c r="D513" s="16">
        <v>2027</v>
      </c>
      <c r="E513" s="16" t="e" vm="1">
        <f ca="1">+_xlfn.XLOOKUP(Tabla1[[#This Row],[localidad]],Zonas!F:F,Zonas!E:E)</f>
        <v>#NAME?</v>
      </c>
      <c r="F513" s="16" t="s">
        <v>1693</v>
      </c>
      <c r="G513" s="15" t="e" vm="1">
        <f ca="1">+_xlfn.XLOOKUP(Tabla1[[#This Row],[localidad]],Zonas!F:F,Zonas!G:G)</f>
        <v>#NAME?</v>
      </c>
      <c r="H513" s="49"/>
      <c r="I513" s="51">
        <v>0</v>
      </c>
      <c r="J513" s="51">
        <v>0</v>
      </c>
      <c r="K513" s="53">
        <v>1</v>
      </c>
      <c r="L513" s="53">
        <v>0</v>
      </c>
      <c r="M513" s="15" t="s">
        <v>1425</v>
      </c>
      <c r="N513" s="17">
        <v>111102000753</v>
      </c>
      <c r="O513" s="14" t="s">
        <v>1697</v>
      </c>
      <c r="P513" s="17">
        <v>111102000753</v>
      </c>
      <c r="Q513" s="14" t="s">
        <v>2280</v>
      </c>
      <c r="R513" s="16" t="s">
        <v>1428</v>
      </c>
      <c r="S513" s="16">
        <v>11110200075301</v>
      </c>
      <c r="T513" s="16" t="e" vm="1">
        <f ca="1">+_xlfn.XLOOKUP(Tabla1[[#This Row],[codigo_SIMAT]],matricula!A:A,matricula!B:B)</f>
        <v>#NAME?</v>
      </c>
      <c r="U513" s="16">
        <v>85</v>
      </c>
      <c r="V513" s="16" t="s">
        <v>1696</v>
      </c>
      <c r="W513" s="16">
        <v>7.3066664928361016</v>
      </c>
      <c r="X513" s="16" t="s">
        <v>1659</v>
      </c>
      <c r="Y513" s="16">
        <v>7.068669726869441</v>
      </c>
      <c r="Z513" s="16" t="s">
        <v>1659</v>
      </c>
    </row>
    <row r="514" spans="1:26" x14ac:dyDescent="0.2">
      <c r="A514" s="14">
        <v>69</v>
      </c>
      <c r="B514" s="15" t="s">
        <v>2281</v>
      </c>
      <c r="C514" s="15" t="s">
        <v>2267</v>
      </c>
      <c r="D514" s="16">
        <v>2027</v>
      </c>
      <c r="E514" s="16" t="e" vm="1">
        <f ca="1">+_xlfn.XLOOKUP(Tabla1[[#This Row],[localidad]],Zonas!F:F,Zonas!E:E)</f>
        <v>#NAME?</v>
      </c>
      <c r="F514" s="16" t="s">
        <v>2021</v>
      </c>
      <c r="G514" s="15" t="e" vm="1">
        <f ca="1">+_xlfn.XLOOKUP(Tabla1[[#This Row],[localidad]],Zonas!F:F,Zonas!G:G)</f>
        <v>#NAME?</v>
      </c>
      <c r="H514" s="49"/>
      <c r="I514" s="51">
        <v>0</v>
      </c>
      <c r="J514" s="51">
        <v>0</v>
      </c>
      <c r="K514" s="53">
        <v>1</v>
      </c>
      <c r="L514" s="53">
        <v>0</v>
      </c>
      <c r="M514" s="15" t="s">
        <v>1425</v>
      </c>
      <c r="N514" s="17">
        <v>111001033901</v>
      </c>
      <c r="O514" s="14" t="s">
        <v>2282</v>
      </c>
      <c r="P514" s="17">
        <v>111001033901</v>
      </c>
      <c r="Q514" s="14" t="s">
        <v>2283</v>
      </c>
      <c r="R514" s="16" t="s">
        <v>1428</v>
      </c>
      <c r="S514" s="16">
        <v>11100103390101</v>
      </c>
      <c r="T514" s="16" t="e" vm="1">
        <f ca="1">+_xlfn.XLOOKUP(Tabla1[[#This Row],[codigo_SIMAT]],matricula!A:A,matricula!B:B)</f>
        <v>#NAME?</v>
      </c>
      <c r="U514" s="16">
        <v>89</v>
      </c>
      <c r="V514" s="16" t="s">
        <v>2284</v>
      </c>
      <c r="W514" s="16">
        <v>25.44387003121167</v>
      </c>
      <c r="X514" s="16" t="s">
        <v>1429</v>
      </c>
      <c r="Y514" s="16">
        <v>21.636543631477451</v>
      </c>
      <c r="Z514" s="16" t="s">
        <v>1429</v>
      </c>
    </row>
    <row r="515" spans="1:26" x14ac:dyDescent="0.2">
      <c r="A515" s="14">
        <v>69</v>
      </c>
      <c r="B515" s="15" t="s">
        <v>2281</v>
      </c>
      <c r="C515" s="15" t="s">
        <v>2267</v>
      </c>
      <c r="D515" s="16">
        <v>2027</v>
      </c>
      <c r="E515" s="16">
        <v>2</v>
      </c>
      <c r="F515" s="16" t="s">
        <v>2021</v>
      </c>
      <c r="G515" s="15" t="s">
        <v>60</v>
      </c>
      <c r="H515" s="49"/>
      <c r="I515" s="51">
        <v>1</v>
      </c>
      <c r="J515" s="51">
        <v>0</v>
      </c>
      <c r="K515" s="51">
        <v>0</v>
      </c>
      <c r="L515" s="51">
        <v>0</v>
      </c>
      <c r="M515" s="15" t="s">
        <v>1438</v>
      </c>
      <c r="N515" s="49">
        <v>862</v>
      </c>
      <c r="O515" s="49" t="s">
        <v>2285</v>
      </c>
      <c r="P515" s="49">
        <v>862</v>
      </c>
      <c r="Q515" s="14" t="s">
        <v>2285</v>
      </c>
      <c r="R515" s="16" t="s">
        <v>1428</v>
      </c>
      <c r="S515" s="16"/>
      <c r="T515" s="16">
        <v>88</v>
      </c>
      <c r="U515" s="16"/>
      <c r="V515" s="16"/>
      <c r="W515" s="16">
        <v>25.44387003121167</v>
      </c>
      <c r="X515" s="16" t="s">
        <v>1429</v>
      </c>
      <c r="Y515" s="16">
        <v>21.636543631477451</v>
      </c>
      <c r="Z515" s="16" t="s">
        <v>1429</v>
      </c>
    </row>
    <row r="516" spans="1:26" x14ac:dyDescent="0.2">
      <c r="A516" s="14">
        <v>69</v>
      </c>
      <c r="B516" s="15" t="s">
        <v>2281</v>
      </c>
      <c r="C516" s="15" t="s">
        <v>2267</v>
      </c>
      <c r="D516" s="16">
        <v>2027</v>
      </c>
      <c r="E516" s="16">
        <v>2</v>
      </c>
      <c r="F516" s="16" t="s">
        <v>2021</v>
      </c>
      <c r="G516" s="15" t="s">
        <v>60</v>
      </c>
      <c r="H516" s="49"/>
      <c r="I516" s="51">
        <v>1</v>
      </c>
      <c r="J516" s="51">
        <v>0</v>
      </c>
      <c r="K516" s="51">
        <v>0</v>
      </c>
      <c r="L516" s="51">
        <v>0</v>
      </c>
      <c r="M516" s="15" t="s">
        <v>1438</v>
      </c>
      <c r="N516" s="49">
        <v>989</v>
      </c>
      <c r="O516" s="49" t="s">
        <v>2286</v>
      </c>
      <c r="P516" s="49">
        <v>989</v>
      </c>
      <c r="Q516" s="14" t="s">
        <v>2286</v>
      </c>
      <c r="R516" s="16" t="s">
        <v>1428</v>
      </c>
      <c r="S516" s="16"/>
      <c r="T516" s="16">
        <v>100</v>
      </c>
      <c r="U516" s="16"/>
      <c r="V516" s="16"/>
      <c r="W516" s="16">
        <v>25.44387003121167</v>
      </c>
      <c r="X516" s="16" t="s">
        <v>1429</v>
      </c>
      <c r="Y516" s="16">
        <v>21.636543631477451</v>
      </c>
      <c r="Z516" s="16" t="s">
        <v>1429</v>
      </c>
    </row>
    <row r="517" spans="1:26" x14ac:dyDescent="0.2">
      <c r="A517" s="14">
        <v>69</v>
      </c>
      <c r="B517" s="49" t="s">
        <v>2281</v>
      </c>
      <c r="C517" s="15" t="s">
        <v>2267</v>
      </c>
      <c r="D517" s="16">
        <v>2027</v>
      </c>
      <c r="E517" s="16">
        <v>2</v>
      </c>
      <c r="F517" s="16" t="s">
        <v>2021</v>
      </c>
      <c r="G517" s="15" t="s">
        <v>60</v>
      </c>
      <c r="H517" s="49"/>
      <c r="I517" s="51">
        <v>0</v>
      </c>
      <c r="J517" s="51">
        <v>1</v>
      </c>
      <c r="K517" s="51">
        <v>0</v>
      </c>
      <c r="L517" s="51">
        <v>0</v>
      </c>
      <c r="M517" s="15" t="s">
        <v>1433</v>
      </c>
      <c r="N517" s="17">
        <v>4671676</v>
      </c>
      <c r="O517" s="49" t="s">
        <v>2287</v>
      </c>
      <c r="P517" s="17">
        <v>4671676</v>
      </c>
      <c r="Q517" s="49" t="s">
        <v>2287</v>
      </c>
      <c r="R517" s="16" t="s">
        <v>1428</v>
      </c>
      <c r="S517" s="16"/>
      <c r="T517" s="16"/>
      <c r="U517" s="16"/>
      <c r="V517" s="16"/>
      <c r="W517" s="16">
        <v>25.44387003121167</v>
      </c>
      <c r="X517" s="16" t="s">
        <v>1429</v>
      </c>
      <c r="Y517" s="16">
        <v>21.636543631477451</v>
      </c>
      <c r="Z517" s="16" t="s">
        <v>1429</v>
      </c>
    </row>
    <row r="518" spans="1:26" x14ac:dyDescent="0.2">
      <c r="A518" s="14">
        <v>69</v>
      </c>
      <c r="B518" s="49" t="s">
        <v>2281</v>
      </c>
      <c r="C518" s="15" t="s">
        <v>2267</v>
      </c>
      <c r="D518" s="16">
        <v>2027</v>
      </c>
      <c r="E518" s="16">
        <v>2</v>
      </c>
      <c r="F518" s="16" t="s">
        <v>2021</v>
      </c>
      <c r="G518" s="15" t="s">
        <v>60</v>
      </c>
      <c r="H518" s="49"/>
      <c r="I518" s="51">
        <v>0</v>
      </c>
      <c r="J518" s="51">
        <v>1</v>
      </c>
      <c r="K518" s="51">
        <v>0</v>
      </c>
      <c r="L518" s="51">
        <v>0</v>
      </c>
      <c r="M518" s="15" t="s">
        <v>1433</v>
      </c>
      <c r="N518" s="17">
        <v>4671831</v>
      </c>
      <c r="O518" s="49" t="s">
        <v>2288</v>
      </c>
      <c r="P518" s="17">
        <v>4671831</v>
      </c>
      <c r="Q518" s="49" t="s">
        <v>2288</v>
      </c>
      <c r="R518" s="16" t="s">
        <v>1428</v>
      </c>
      <c r="S518" s="16"/>
      <c r="T518" s="16"/>
      <c r="U518" s="16"/>
      <c r="V518" s="16"/>
      <c r="W518" s="16">
        <v>25.44387003121167</v>
      </c>
      <c r="X518" s="16" t="s">
        <v>1429</v>
      </c>
      <c r="Y518" s="16">
        <v>21.636543631477451</v>
      </c>
      <c r="Z518" s="16" t="s">
        <v>1429</v>
      </c>
    </row>
    <row r="519" spans="1:26" x14ac:dyDescent="0.2">
      <c r="A519" s="14">
        <v>69</v>
      </c>
      <c r="B519" s="49" t="s">
        <v>2281</v>
      </c>
      <c r="C519" s="15" t="s">
        <v>2267</v>
      </c>
      <c r="D519" s="16">
        <v>2027</v>
      </c>
      <c r="E519" s="16">
        <v>2</v>
      </c>
      <c r="F519" s="16" t="s">
        <v>2021</v>
      </c>
      <c r="G519" s="15" t="s">
        <v>60</v>
      </c>
      <c r="H519" s="49"/>
      <c r="I519" s="51">
        <v>0</v>
      </c>
      <c r="J519" s="51">
        <v>1</v>
      </c>
      <c r="K519" s="51">
        <v>0</v>
      </c>
      <c r="L519" s="51">
        <v>0</v>
      </c>
      <c r="M519" s="15" t="s">
        <v>1433</v>
      </c>
      <c r="N519" s="17">
        <v>4671556</v>
      </c>
      <c r="O519" s="49" t="s">
        <v>2289</v>
      </c>
      <c r="P519" s="17">
        <v>4671556</v>
      </c>
      <c r="Q519" s="49" t="s">
        <v>2289</v>
      </c>
      <c r="R519" s="16" t="s">
        <v>1428</v>
      </c>
      <c r="S519" s="16"/>
      <c r="T519" s="16"/>
      <c r="U519" s="16"/>
      <c r="V519" s="16"/>
      <c r="W519" s="16">
        <v>25.44387003121167</v>
      </c>
      <c r="X519" s="16" t="s">
        <v>1429</v>
      </c>
      <c r="Y519" s="16">
        <v>21.636543631477451</v>
      </c>
      <c r="Z519" s="16" t="s">
        <v>1429</v>
      </c>
    </row>
    <row r="520" spans="1:26" x14ac:dyDescent="0.2">
      <c r="A520" s="14">
        <v>69</v>
      </c>
      <c r="B520" s="49" t="s">
        <v>2281</v>
      </c>
      <c r="C520" s="15" t="s">
        <v>2267</v>
      </c>
      <c r="D520" s="16">
        <v>2027</v>
      </c>
      <c r="E520" s="16">
        <v>2</v>
      </c>
      <c r="F520" s="16" t="s">
        <v>2021</v>
      </c>
      <c r="G520" s="15" t="s">
        <v>60</v>
      </c>
      <c r="H520" s="49"/>
      <c r="I520" s="51">
        <v>0</v>
      </c>
      <c r="J520" s="51">
        <v>1</v>
      </c>
      <c r="K520" s="51">
        <v>0</v>
      </c>
      <c r="L520" s="51">
        <v>0</v>
      </c>
      <c r="M520" s="15" t="s">
        <v>1433</v>
      </c>
      <c r="N520" s="17">
        <v>4669461</v>
      </c>
      <c r="O520" s="49" t="s">
        <v>2290</v>
      </c>
      <c r="P520" s="17">
        <v>4669461</v>
      </c>
      <c r="Q520" s="49" t="s">
        <v>2290</v>
      </c>
      <c r="R520" s="16" t="s">
        <v>1428</v>
      </c>
      <c r="S520" s="16"/>
      <c r="T520" s="16"/>
      <c r="U520" s="16"/>
      <c r="V520" s="16"/>
      <c r="W520" s="16">
        <v>25.44387003121167</v>
      </c>
      <c r="X520" s="16" t="s">
        <v>1429</v>
      </c>
      <c r="Y520" s="16">
        <v>21.636543631477451</v>
      </c>
      <c r="Z520" s="16" t="s">
        <v>1429</v>
      </c>
    </row>
    <row r="521" spans="1:26" x14ac:dyDescent="0.2">
      <c r="A521" s="14">
        <v>69</v>
      </c>
      <c r="B521" s="49" t="s">
        <v>2281</v>
      </c>
      <c r="C521" s="15" t="s">
        <v>2267</v>
      </c>
      <c r="D521" s="16">
        <v>2027</v>
      </c>
      <c r="E521" s="16">
        <v>2</v>
      </c>
      <c r="F521" s="16" t="s">
        <v>2021</v>
      </c>
      <c r="G521" s="15" t="s">
        <v>60</v>
      </c>
      <c r="H521" s="49"/>
      <c r="I521" s="51">
        <v>0</v>
      </c>
      <c r="J521" s="51">
        <v>1</v>
      </c>
      <c r="K521" s="51">
        <v>0</v>
      </c>
      <c r="L521" s="51">
        <v>0</v>
      </c>
      <c r="M521" s="15" t="s">
        <v>1433</v>
      </c>
      <c r="N521" s="17">
        <v>4668806</v>
      </c>
      <c r="O521" s="49" t="s">
        <v>2291</v>
      </c>
      <c r="P521" s="17">
        <v>4668806</v>
      </c>
      <c r="Q521" s="49" t="s">
        <v>2291</v>
      </c>
      <c r="R521" s="16" t="s">
        <v>1428</v>
      </c>
      <c r="S521" s="16"/>
      <c r="T521" s="16"/>
      <c r="U521" s="16"/>
      <c r="V521" s="16"/>
      <c r="W521" s="16">
        <v>25.44387003121167</v>
      </c>
      <c r="X521" s="16" t="s">
        <v>1429</v>
      </c>
      <c r="Y521" s="16">
        <v>21.636543631477451</v>
      </c>
      <c r="Z521" s="16" t="s">
        <v>1429</v>
      </c>
    </row>
    <row r="522" spans="1:26" x14ac:dyDescent="0.2">
      <c r="A522" s="14">
        <v>69</v>
      </c>
      <c r="B522" s="49" t="s">
        <v>2281</v>
      </c>
      <c r="C522" s="15" t="s">
        <v>2267</v>
      </c>
      <c r="D522" s="16">
        <v>2027</v>
      </c>
      <c r="E522" s="16">
        <v>2</v>
      </c>
      <c r="F522" s="16" t="s">
        <v>2021</v>
      </c>
      <c r="G522" s="15" t="s">
        <v>60</v>
      </c>
      <c r="H522" s="49"/>
      <c r="I522" s="51">
        <v>0</v>
      </c>
      <c r="J522" s="51">
        <v>1</v>
      </c>
      <c r="K522" s="51">
        <v>0</v>
      </c>
      <c r="L522" s="51">
        <v>0</v>
      </c>
      <c r="M522" s="15" t="s">
        <v>1433</v>
      </c>
      <c r="N522" s="17">
        <v>4667947</v>
      </c>
      <c r="O522" s="49" t="s">
        <v>2292</v>
      </c>
      <c r="P522" s="17">
        <v>4667947</v>
      </c>
      <c r="Q522" s="49" t="s">
        <v>2292</v>
      </c>
      <c r="R522" s="16" t="s">
        <v>1428</v>
      </c>
      <c r="S522" s="16"/>
      <c r="T522" s="16"/>
      <c r="U522" s="16"/>
      <c r="V522" s="16"/>
      <c r="W522" s="16">
        <v>25.44387003121167</v>
      </c>
      <c r="X522" s="16" t="s">
        <v>1429</v>
      </c>
      <c r="Y522" s="16">
        <v>21.636543631477451</v>
      </c>
      <c r="Z522" s="16" t="s">
        <v>1429</v>
      </c>
    </row>
    <row r="523" spans="1:26" x14ac:dyDescent="0.2">
      <c r="A523" s="14">
        <v>70</v>
      </c>
      <c r="B523" s="15" t="s">
        <v>2293</v>
      </c>
      <c r="C523" s="15" t="s">
        <v>2267</v>
      </c>
      <c r="D523" s="16">
        <v>2027</v>
      </c>
      <c r="E523" s="16" t="e" vm="1">
        <f ca="1">+_xlfn.XLOOKUP(Tabla1[[#This Row],[localidad]],Zonas!F:F,Zonas!E:E)</f>
        <v>#NAME?</v>
      </c>
      <c r="F523" s="16" t="s">
        <v>2021</v>
      </c>
      <c r="G523" s="15" t="e" vm="1">
        <f ca="1">+_xlfn.XLOOKUP(Tabla1[[#This Row],[localidad]],Zonas!F:F,Zonas!G:G)</f>
        <v>#NAME?</v>
      </c>
      <c r="H523" s="49"/>
      <c r="I523" s="51">
        <v>0</v>
      </c>
      <c r="J523" s="51">
        <v>0</v>
      </c>
      <c r="K523" s="53">
        <v>1</v>
      </c>
      <c r="L523" s="53">
        <v>0</v>
      </c>
      <c r="M523" s="15" t="s">
        <v>1425</v>
      </c>
      <c r="N523" s="17">
        <v>111001034665</v>
      </c>
      <c r="O523" s="14" t="s">
        <v>2294</v>
      </c>
      <c r="P523" s="17">
        <v>111001034665</v>
      </c>
      <c r="Q523" s="14" t="s">
        <v>2295</v>
      </c>
      <c r="R523" s="16" t="s">
        <v>1428</v>
      </c>
      <c r="S523" s="16">
        <v>11100103466501</v>
      </c>
      <c r="T523" s="16" t="e" vm="1">
        <f ca="1">+_xlfn.XLOOKUP(Tabla1[[#This Row],[codigo_SIMAT]],matricula!A:A,matricula!B:B)</f>
        <v>#NAME?</v>
      </c>
      <c r="U523" s="16" t="s">
        <v>2296</v>
      </c>
      <c r="V523" s="16" t="s">
        <v>2297</v>
      </c>
      <c r="W523" s="16">
        <v>18.447337975053841</v>
      </c>
      <c r="X523" s="16" t="s">
        <v>1445</v>
      </c>
      <c r="Y523" s="16">
        <v>17.820718987202529</v>
      </c>
      <c r="Z523" s="16" t="s">
        <v>1445</v>
      </c>
    </row>
    <row r="524" spans="1:26" x14ac:dyDescent="0.2">
      <c r="A524" s="14">
        <v>70</v>
      </c>
      <c r="B524" s="15" t="s">
        <v>2293</v>
      </c>
      <c r="C524" s="15" t="s">
        <v>2267</v>
      </c>
      <c r="D524" s="16">
        <v>2027</v>
      </c>
      <c r="E524" s="16">
        <v>2</v>
      </c>
      <c r="F524" s="16" t="s">
        <v>2021</v>
      </c>
      <c r="G524" s="15" t="s">
        <v>60</v>
      </c>
      <c r="H524" s="49"/>
      <c r="I524" s="51">
        <v>1</v>
      </c>
      <c r="J524" s="51">
        <v>0</v>
      </c>
      <c r="K524" s="51">
        <v>0</v>
      </c>
      <c r="L524" s="51">
        <v>0</v>
      </c>
      <c r="M524" s="15" t="s">
        <v>1438</v>
      </c>
      <c r="N524" s="49">
        <v>869</v>
      </c>
      <c r="O524" s="49" t="s">
        <v>672</v>
      </c>
      <c r="P524" s="49">
        <v>869</v>
      </c>
      <c r="Q524" s="14" t="s">
        <v>672</v>
      </c>
      <c r="R524" s="16" t="s">
        <v>1428</v>
      </c>
      <c r="S524" s="16"/>
      <c r="T524" s="16">
        <v>198</v>
      </c>
      <c r="U524" s="16"/>
      <c r="V524" s="16"/>
      <c r="W524" s="16">
        <v>18.447337975053841</v>
      </c>
      <c r="X524" s="16" t="s">
        <v>1445</v>
      </c>
      <c r="Y524" s="16">
        <v>17.820718987202529</v>
      </c>
      <c r="Z524" s="16" t="s">
        <v>1445</v>
      </c>
    </row>
    <row r="525" spans="1:26" x14ac:dyDescent="0.2">
      <c r="A525" s="14">
        <v>70</v>
      </c>
      <c r="B525" s="49" t="s">
        <v>2293</v>
      </c>
      <c r="C525" s="15" t="s">
        <v>2267</v>
      </c>
      <c r="D525" s="16">
        <v>2027</v>
      </c>
      <c r="E525" s="16">
        <v>2</v>
      </c>
      <c r="F525" s="16" t="s">
        <v>2021</v>
      </c>
      <c r="G525" s="15" t="s">
        <v>60</v>
      </c>
      <c r="H525" s="49"/>
      <c r="I525" s="51">
        <v>0</v>
      </c>
      <c r="J525" s="51">
        <v>1</v>
      </c>
      <c r="K525" s="51">
        <v>0</v>
      </c>
      <c r="L525" s="51">
        <v>0</v>
      </c>
      <c r="M525" s="15" t="s">
        <v>1433</v>
      </c>
      <c r="N525" s="17">
        <v>4632917</v>
      </c>
      <c r="O525" s="49" t="s">
        <v>2298</v>
      </c>
      <c r="P525" s="17">
        <v>4632917</v>
      </c>
      <c r="Q525" s="49" t="s">
        <v>2298</v>
      </c>
      <c r="R525" s="16" t="s">
        <v>1428</v>
      </c>
      <c r="S525" s="16"/>
      <c r="T525" s="16"/>
      <c r="U525" s="16"/>
      <c r="V525" s="16"/>
      <c r="W525" s="16">
        <v>18.447337975053841</v>
      </c>
      <c r="X525" s="16" t="s">
        <v>1445</v>
      </c>
      <c r="Y525" s="16">
        <v>17.820718987202529</v>
      </c>
      <c r="Z525" s="16" t="s">
        <v>1445</v>
      </c>
    </row>
    <row r="526" spans="1:26" x14ac:dyDescent="0.2">
      <c r="A526" s="14">
        <v>70</v>
      </c>
      <c r="B526" s="49" t="s">
        <v>2293</v>
      </c>
      <c r="C526" s="15" t="s">
        <v>2267</v>
      </c>
      <c r="D526" s="16">
        <v>2027</v>
      </c>
      <c r="E526" s="16">
        <v>2</v>
      </c>
      <c r="F526" s="16" t="s">
        <v>2021</v>
      </c>
      <c r="G526" s="15" t="s">
        <v>60</v>
      </c>
      <c r="H526" s="49"/>
      <c r="I526" s="51">
        <v>0</v>
      </c>
      <c r="J526" s="51">
        <v>1</v>
      </c>
      <c r="K526" s="51">
        <v>0</v>
      </c>
      <c r="L526" s="51">
        <v>0</v>
      </c>
      <c r="M526" s="15" t="s">
        <v>1433</v>
      </c>
      <c r="N526" s="17">
        <v>4634536</v>
      </c>
      <c r="O526" s="49" t="s">
        <v>2299</v>
      </c>
      <c r="P526" s="17">
        <v>4634536</v>
      </c>
      <c r="Q526" s="49" t="s">
        <v>2299</v>
      </c>
      <c r="R526" s="16" t="s">
        <v>1428</v>
      </c>
      <c r="S526" s="16"/>
      <c r="T526" s="16"/>
      <c r="U526" s="16"/>
      <c r="V526" s="16"/>
      <c r="W526" s="16">
        <v>18.447337975053841</v>
      </c>
      <c r="X526" s="16" t="s">
        <v>1445</v>
      </c>
      <c r="Y526" s="16">
        <v>17.820718987202529</v>
      </c>
      <c r="Z526" s="16" t="s">
        <v>1445</v>
      </c>
    </row>
    <row r="527" spans="1:26" x14ac:dyDescent="0.2">
      <c r="A527" s="14">
        <v>70</v>
      </c>
      <c r="B527" s="49" t="s">
        <v>2293</v>
      </c>
      <c r="C527" s="15" t="s">
        <v>2267</v>
      </c>
      <c r="D527" s="16">
        <v>2027</v>
      </c>
      <c r="E527" s="16">
        <v>2</v>
      </c>
      <c r="F527" s="16" t="s">
        <v>2021</v>
      </c>
      <c r="G527" s="15" t="s">
        <v>60</v>
      </c>
      <c r="H527" s="49"/>
      <c r="I527" s="51">
        <v>0</v>
      </c>
      <c r="J527" s="51">
        <v>1</v>
      </c>
      <c r="K527" s="51">
        <v>0</v>
      </c>
      <c r="L527" s="51">
        <v>0</v>
      </c>
      <c r="M527" s="15" t="s">
        <v>1433</v>
      </c>
      <c r="N527" s="17">
        <v>4631175</v>
      </c>
      <c r="O527" s="49" t="s">
        <v>2300</v>
      </c>
      <c r="P527" s="17">
        <v>4631175</v>
      </c>
      <c r="Q527" s="49" t="s">
        <v>2300</v>
      </c>
      <c r="R527" s="16" t="s">
        <v>1428</v>
      </c>
      <c r="S527" s="16"/>
      <c r="T527" s="16"/>
      <c r="U527" s="16"/>
      <c r="V527" s="16"/>
      <c r="W527" s="16">
        <v>18.447337975053841</v>
      </c>
      <c r="X527" s="16" t="s">
        <v>1445</v>
      </c>
      <c r="Y527" s="16">
        <v>17.820718987202529</v>
      </c>
      <c r="Z527" s="16" t="s">
        <v>1445</v>
      </c>
    </row>
    <row r="528" spans="1:26" x14ac:dyDescent="0.2">
      <c r="A528" s="14">
        <v>70</v>
      </c>
      <c r="B528" s="49" t="s">
        <v>2293</v>
      </c>
      <c r="C528" s="15" t="s">
        <v>2267</v>
      </c>
      <c r="D528" s="16">
        <v>2027</v>
      </c>
      <c r="E528" s="16">
        <v>2</v>
      </c>
      <c r="F528" s="16" t="s">
        <v>2021</v>
      </c>
      <c r="G528" s="15" t="s">
        <v>60</v>
      </c>
      <c r="H528" s="49"/>
      <c r="I528" s="51">
        <v>0</v>
      </c>
      <c r="J528" s="51">
        <v>1</v>
      </c>
      <c r="K528" s="51">
        <v>0</v>
      </c>
      <c r="L528" s="51">
        <v>0</v>
      </c>
      <c r="M528" s="15" t="s">
        <v>1433</v>
      </c>
      <c r="N528" s="17">
        <v>4632633</v>
      </c>
      <c r="O528" s="49" t="s">
        <v>2301</v>
      </c>
      <c r="P528" s="17">
        <v>4632633</v>
      </c>
      <c r="Q528" s="49" t="s">
        <v>2301</v>
      </c>
      <c r="R528" s="16" t="s">
        <v>1428</v>
      </c>
      <c r="S528" s="16"/>
      <c r="T528" s="16"/>
      <c r="U528" s="16"/>
      <c r="V528" s="16"/>
      <c r="W528" s="16">
        <v>18.447337975053841</v>
      </c>
      <c r="X528" s="16" t="s">
        <v>1445</v>
      </c>
      <c r="Y528" s="16">
        <v>17.820718987202529</v>
      </c>
      <c r="Z528" s="16" t="s">
        <v>1445</v>
      </c>
    </row>
    <row r="529" spans="1:26" x14ac:dyDescent="0.2">
      <c r="A529" s="14">
        <v>70</v>
      </c>
      <c r="B529" s="49" t="s">
        <v>2293</v>
      </c>
      <c r="C529" s="15" t="s">
        <v>2267</v>
      </c>
      <c r="D529" s="16">
        <v>2027</v>
      </c>
      <c r="E529" s="16">
        <v>2</v>
      </c>
      <c r="F529" s="16" t="s">
        <v>2021</v>
      </c>
      <c r="G529" s="15" t="s">
        <v>60</v>
      </c>
      <c r="H529" s="49"/>
      <c r="I529" s="51">
        <v>0</v>
      </c>
      <c r="J529" s="51">
        <v>1</v>
      </c>
      <c r="K529" s="51">
        <v>0</v>
      </c>
      <c r="L529" s="51">
        <v>0</v>
      </c>
      <c r="M529" s="15" t="s">
        <v>1433</v>
      </c>
      <c r="N529" s="17">
        <v>4632578</v>
      </c>
      <c r="O529" s="49" t="s">
        <v>2302</v>
      </c>
      <c r="P529" s="17">
        <v>4632578</v>
      </c>
      <c r="Q529" s="49" t="s">
        <v>2302</v>
      </c>
      <c r="R529" s="16" t="s">
        <v>1428</v>
      </c>
      <c r="S529" s="16"/>
      <c r="T529" s="16"/>
      <c r="U529" s="16"/>
      <c r="V529" s="16"/>
      <c r="W529" s="16">
        <v>18.447337975053841</v>
      </c>
      <c r="X529" s="16" t="s">
        <v>1445</v>
      </c>
      <c r="Y529" s="16">
        <v>17.820718987202529</v>
      </c>
      <c r="Z529" s="16" t="s">
        <v>1445</v>
      </c>
    </row>
    <row r="530" spans="1:26" x14ac:dyDescent="0.2">
      <c r="A530" s="14">
        <v>70</v>
      </c>
      <c r="B530" s="49" t="s">
        <v>2293</v>
      </c>
      <c r="C530" s="15" t="s">
        <v>2267</v>
      </c>
      <c r="D530" s="16">
        <v>2027</v>
      </c>
      <c r="E530" s="16">
        <v>2</v>
      </c>
      <c r="F530" s="16" t="s">
        <v>2021</v>
      </c>
      <c r="G530" s="15" t="s">
        <v>60</v>
      </c>
      <c r="H530" s="49"/>
      <c r="I530" s="51">
        <v>0</v>
      </c>
      <c r="J530" s="51">
        <v>1</v>
      </c>
      <c r="K530" s="51">
        <v>0</v>
      </c>
      <c r="L530" s="51">
        <v>0</v>
      </c>
      <c r="M530" s="15" t="s">
        <v>1433</v>
      </c>
      <c r="N530" s="17">
        <v>4632611</v>
      </c>
      <c r="O530" s="49" t="s">
        <v>2303</v>
      </c>
      <c r="P530" s="17">
        <v>4632611</v>
      </c>
      <c r="Q530" s="49" t="s">
        <v>2303</v>
      </c>
      <c r="R530" s="16" t="s">
        <v>1428</v>
      </c>
      <c r="S530" s="16"/>
      <c r="T530" s="16"/>
      <c r="U530" s="16"/>
      <c r="V530" s="16"/>
      <c r="W530" s="16">
        <v>18.447337975053841</v>
      </c>
      <c r="X530" s="16" t="s">
        <v>1445</v>
      </c>
      <c r="Y530" s="16">
        <v>17.820718987202529</v>
      </c>
      <c r="Z530" s="16" t="s">
        <v>1445</v>
      </c>
    </row>
    <row r="531" spans="1:26" x14ac:dyDescent="0.2">
      <c r="A531" s="14">
        <v>70</v>
      </c>
      <c r="B531" s="49" t="s">
        <v>2293</v>
      </c>
      <c r="C531" s="15" t="s">
        <v>2267</v>
      </c>
      <c r="D531" s="16">
        <v>2027</v>
      </c>
      <c r="E531" s="16">
        <v>2</v>
      </c>
      <c r="F531" s="16" t="s">
        <v>2021</v>
      </c>
      <c r="G531" s="15" t="s">
        <v>60</v>
      </c>
      <c r="H531" s="49"/>
      <c r="I531" s="51">
        <v>0</v>
      </c>
      <c r="J531" s="51">
        <v>1</v>
      </c>
      <c r="K531" s="51">
        <v>0</v>
      </c>
      <c r="L531" s="51">
        <v>0</v>
      </c>
      <c r="M531" s="15" t="s">
        <v>1433</v>
      </c>
      <c r="N531" s="17">
        <v>4631269</v>
      </c>
      <c r="O531" s="49" t="s">
        <v>2304</v>
      </c>
      <c r="P531" s="17">
        <v>4631269</v>
      </c>
      <c r="Q531" s="49" t="s">
        <v>2304</v>
      </c>
      <c r="R531" s="16" t="s">
        <v>1428</v>
      </c>
      <c r="S531" s="16"/>
      <c r="T531" s="16"/>
      <c r="U531" s="16"/>
      <c r="V531" s="16"/>
      <c r="W531" s="16">
        <v>18.447337975053841</v>
      </c>
      <c r="X531" s="16" t="s">
        <v>1445</v>
      </c>
      <c r="Y531" s="16">
        <v>17.820718987202529</v>
      </c>
      <c r="Z531" s="16" t="s">
        <v>1445</v>
      </c>
    </row>
    <row r="532" spans="1:26" x14ac:dyDescent="0.2">
      <c r="A532" s="14">
        <v>71</v>
      </c>
      <c r="B532" s="15" t="s">
        <v>2305</v>
      </c>
      <c r="C532" s="15" t="s">
        <v>2267</v>
      </c>
      <c r="D532" s="16">
        <v>2027</v>
      </c>
      <c r="E532" s="16" t="e" vm="1">
        <f ca="1">+_xlfn.XLOOKUP(Tabla1[[#This Row],[localidad]],Zonas!F:F,Zonas!E:E)</f>
        <v>#NAME?</v>
      </c>
      <c r="F532" s="16" t="s">
        <v>1505</v>
      </c>
      <c r="G532" s="15" t="e" vm="1">
        <f ca="1">+_xlfn.XLOOKUP(Tabla1[[#This Row],[localidad]],Zonas!F:F,Zonas!G:G)</f>
        <v>#NAME?</v>
      </c>
      <c r="H532" s="49"/>
      <c r="I532" s="51">
        <v>0</v>
      </c>
      <c r="J532" s="51">
        <v>0</v>
      </c>
      <c r="K532" s="53">
        <v>1</v>
      </c>
      <c r="L532" s="53">
        <v>0</v>
      </c>
      <c r="M532" s="15" t="s">
        <v>1425</v>
      </c>
      <c r="N532" s="17">
        <v>111001086762</v>
      </c>
      <c r="O532" s="14" t="s">
        <v>2306</v>
      </c>
      <c r="P532" s="17">
        <v>111001086762</v>
      </c>
      <c r="Q532" s="14" t="s">
        <v>2307</v>
      </c>
      <c r="R532" s="16" t="s">
        <v>1428</v>
      </c>
      <c r="S532" s="16">
        <v>11100108676201</v>
      </c>
      <c r="T532" s="16" t="e" vm="1">
        <f ca="1">+_xlfn.XLOOKUP(Tabla1[[#This Row],[codigo_SIMAT]],matricula!A:A,matricula!B:B)</f>
        <v>#NAME?</v>
      </c>
      <c r="U532" s="16">
        <v>68</v>
      </c>
      <c r="V532" s="16" t="s">
        <v>359</v>
      </c>
      <c r="W532" s="16">
        <v>39.454475474513259</v>
      </c>
      <c r="X532" s="16" t="s">
        <v>1429</v>
      </c>
      <c r="Y532" s="16">
        <v>29.89104965740373</v>
      </c>
      <c r="Z532" s="16" t="s">
        <v>1429</v>
      </c>
    </row>
    <row r="533" spans="1:26" x14ac:dyDescent="0.2">
      <c r="A533" s="14">
        <v>71</v>
      </c>
      <c r="B533" s="15" t="s">
        <v>2305</v>
      </c>
      <c r="C533" s="15" t="s">
        <v>2267</v>
      </c>
      <c r="D533" s="16">
        <v>2027</v>
      </c>
      <c r="E533" s="16" t="e" vm="1">
        <f ca="1">+_xlfn.XLOOKUP(Tabla1[[#This Row],[localidad]],Zonas!F:F,Zonas!E:E)</f>
        <v>#NAME?</v>
      </c>
      <c r="F533" s="16" t="s">
        <v>1505</v>
      </c>
      <c r="G533" s="15" t="e" vm="1">
        <f ca="1">+_xlfn.XLOOKUP(Tabla1[[#This Row],[localidad]],Zonas!F:F,Zonas!G:G)</f>
        <v>#NAME?</v>
      </c>
      <c r="H533" s="49"/>
      <c r="I533" s="51">
        <v>0</v>
      </c>
      <c r="J533" s="51">
        <v>0</v>
      </c>
      <c r="K533" s="53">
        <v>1</v>
      </c>
      <c r="L533" s="53">
        <v>0</v>
      </c>
      <c r="M533" s="15" t="s">
        <v>1519</v>
      </c>
      <c r="N533" s="17">
        <v>111001100013</v>
      </c>
      <c r="O533" s="14" t="s">
        <v>2308</v>
      </c>
      <c r="P533" s="17">
        <v>111001100013</v>
      </c>
      <c r="Q533" s="14" t="s">
        <v>2309</v>
      </c>
      <c r="R533" s="16" t="s">
        <v>1428</v>
      </c>
      <c r="S533" s="16">
        <v>11100110001301</v>
      </c>
      <c r="T533" s="16" t="e" vm="1">
        <f ca="1">+_xlfn.XLOOKUP(Tabla1[[#This Row],[codigo_SIMAT]],matricula!A:A,matricula!B:B)</f>
        <v>#NAME?</v>
      </c>
      <c r="U533" s="16">
        <v>68</v>
      </c>
      <c r="V533" s="16" t="s">
        <v>359</v>
      </c>
      <c r="W533" s="16">
        <v>39.454475474513259</v>
      </c>
      <c r="X533" s="16" t="s">
        <v>1429</v>
      </c>
      <c r="Y533" s="16">
        <v>29.89104965740373</v>
      </c>
      <c r="Z533" s="16" t="s">
        <v>1429</v>
      </c>
    </row>
    <row r="534" spans="1:26" x14ac:dyDescent="0.2">
      <c r="A534" s="14">
        <v>71</v>
      </c>
      <c r="B534" s="15" t="s">
        <v>2305</v>
      </c>
      <c r="C534" s="15" t="s">
        <v>2267</v>
      </c>
      <c r="D534" s="16">
        <v>2027</v>
      </c>
      <c r="E534" s="16">
        <v>19</v>
      </c>
      <c r="F534" s="16" t="s">
        <v>1505</v>
      </c>
      <c r="G534" s="15" t="s">
        <v>30</v>
      </c>
      <c r="H534" s="49"/>
      <c r="I534" s="51">
        <v>1</v>
      </c>
      <c r="J534" s="51">
        <v>0</v>
      </c>
      <c r="K534" s="51">
        <v>0</v>
      </c>
      <c r="L534" s="51">
        <v>0</v>
      </c>
      <c r="M534" s="15" t="s">
        <v>1438</v>
      </c>
      <c r="N534" s="49">
        <v>950</v>
      </c>
      <c r="O534" s="49" t="s">
        <v>329</v>
      </c>
      <c r="P534" s="49">
        <v>950</v>
      </c>
      <c r="Q534" s="14" t="s">
        <v>329</v>
      </c>
      <c r="R534" s="16" t="s">
        <v>1428</v>
      </c>
      <c r="S534" s="16"/>
      <c r="T534" s="16">
        <v>290</v>
      </c>
      <c r="U534" s="16"/>
      <c r="V534" s="16"/>
      <c r="W534" s="16">
        <v>39.454475474513259</v>
      </c>
      <c r="X534" s="16" t="s">
        <v>1429</v>
      </c>
      <c r="Y534" s="16">
        <v>29.89104965740373</v>
      </c>
      <c r="Z534" s="16" t="s">
        <v>1429</v>
      </c>
    </row>
    <row r="535" spans="1:26" x14ac:dyDescent="0.2">
      <c r="A535" s="14">
        <v>71</v>
      </c>
      <c r="B535" s="49" t="s">
        <v>2305</v>
      </c>
      <c r="C535" s="15" t="s">
        <v>2267</v>
      </c>
      <c r="D535" s="16">
        <v>2027</v>
      </c>
      <c r="E535" s="16">
        <v>19</v>
      </c>
      <c r="F535" s="16" t="s">
        <v>1505</v>
      </c>
      <c r="G535" s="15" t="s">
        <v>30</v>
      </c>
      <c r="H535" s="49"/>
      <c r="I535" s="51">
        <v>0</v>
      </c>
      <c r="J535" s="51">
        <v>1</v>
      </c>
      <c r="K535" s="51">
        <v>0</v>
      </c>
      <c r="L535" s="51">
        <v>0</v>
      </c>
      <c r="M535" s="15" t="s">
        <v>1433</v>
      </c>
      <c r="N535" s="17">
        <v>4541322</v>
      </c>
      <c r="O535" s="49" t="s">
        <v>1826</v>
      </c>
      <c r="P535" s="17">
        <v>4541322</v>
      </c>
      <c r="Q535" s="49" t="s">
        <v>1826</v>
      </c>
      <c r="R535" s="16" t="s">
        <v>1428</v>
      </c>
      <c r="S535" s="16"/>
      <c r="T535" s="16"/>
      <c r="U535" s="16"/>
      <c r="V535" s="16"/>
      <c r="W535" s="16">
        <v>39.454475474513259</v>
      </c>
      <c r="X535" s="16" t="s">
        <v>1429</v>
      </c>
      <c r="Y535" s="16">
        <v>29.89104965740373</v>
      </c>
      <c r="Z535" s="16" t="s">
        <v>1429</v>
      </c>
    </row>
    <row r="536" spans="1:26" x14ac:dyDescent="0.2">
      <c r="A536" s="14">
        <v>71</v>
      </c>
      <c r="B536" s="49" t="s">
        <v>2305</v>
      </c>
      <c r="C536" s="15" t="s">
        <v>2267</v>
      </c>
      <c r="D536" s="16">
        <v>2027</v>
      </c>
      <c r="E536" s="16">
        <v>19</v>
      </c>
      <c r="F536" s="16" t="s">
        <v>1505</v>
      </c>
      <c r="G536" s="15" t="s">
        <v>30</v>
      </c>
      <c r="H536" s="49"/>
      <c r="I536" s="51">
        <v>0</v>
      </c>
      <c r="J536" s="51">
        <v>1</v>
      </c>
      <c r="K536" s="51">
        <v>0</v>
      </c>
      <c r="L536" s="51">
        <v>0</v>
      </c>
      <c r="M536" s="15" t="s">
        <v>1433</v>
      </c>
      <c r="N536" s="17">
        <v>4539731</v>
      </c>
      <c r="O536" s="49" t="s">
        <v>2310</v>
      </c>
      <c r="P536" s="17">
        <v>4539731</v>
      </c>
      <c r="Q536" s="49" t="s">
        <v>2310</v>
      </c>
      <c r="R536" s="16" t="s">
        <v>1428</v>
      </c>
      <c r="S536" s="16"/>
      <c r="T536" s="16"/>
      <c r="U536" s="16"/>
      <c r="V536" s="16"/>
      <c r="W536" s="16">
        <v>39.454475474513259</v>
      </c>
      <c r="X536" s="16" t="s">
        <v>1429</v>
      </c>
      <c r="Y536" s="16">
        <v>29.89104965740373</v>
      </c>
      <c r="Z536" s="16" t="s">
        <v>1429</v>
      </c>
    </row>
    <row r="537" spans="1:26" x14ac:dyDescent="0.2">
      <c r="A537" s="14">
        <v>71</v>
      </c>
      <c r="B537" s="49" t="s">
        <v>2305</v>
      </c>
      <c r="C537" s="15" t="s">
        <v>2267</v>
      </c>
      <c r="D537" s="16">
        <v>2027</v>
      </c>
      <c r="E537" s="16">
        <v>19</v>
      </c>
      <c r="F537" s="16" t="s">
        <v>1505</v>
      </c>
      <c r="G537" s="15" t="s">
        <v>30</v>
      </c>
      <c r="H537" s="49"/>
      <c r="I537" s="51">
        <v>0</v>
      </c>
      <c r="J537" s="51">
        <v>1</v>
      </c>
      <c r="K537" s="51">
        <v>0</v>
      </c>
      <c r="L537" s="51">
        <v>0</v>
      </c>
      <c r="M537" s="15" t="s">
        <v>1433</v>
      </c>
      <c r="N537" s="17">
        <v>4541239</v>
      </c>
      <c r="O537" s="49" t="s">
        <v>2311</v>
      </c>
      <c r="P537" s="17">
        <v>4541239</v>
      </c>
      <c r="Q537" s="49" t="s">
        <v>2311</v>
      </c>
      <c r="R537" s="16" t="s">
        <v>1428</v>
      </c>
      <c r="S537" s="16"/>
      <c r="T537" s="16"/>
      <c r="U537" s="16"/>
      <c r="V537" s="16"/>
      <c r="W537" s="16">
        <v>39.454475474513259</v>
      </c>
      <c r="X537" s="16" t="s">
        <v>1429</v>
      </c>
      <c r="Y537" s="16">
        <v>29.89104965740373</v>
      </c>
      <c r="Z537" s="16" t="s">
        <v>1429</v>
      </c>
    </row>
    <row r="538" spans="1:26" x14ac:dyDescent="0.2">
      <c r="A538" s="14">
        <v>71</v>
      </c>
      <c r="B538" s="49" t="s">
        <v>2305</v>
      </c>
      <c r="C538" s="15" t="s">
        <v>2267</v>
      </c>
      <c r="D538" s="16">
        <v>2027</v>
      </c>
      <c r="E538" s="16">
        <v>19</v>
      </c>
      <c r="F538" s="16" t="s">
        <v>1505</v>
      </c>
      <c r="G538" s="15" t="s">
        <v>30</v>
      </c>
      <c r="H538" s="49"/>
      <c r="I538" s="51">
        <v>0</v>
      </c>
      <c r="J538" s="51">
        <v>1</v>
      </c>
      <c r="K538" s="51">
        <v>0</v>
      </c>
      <c r="L538" s="51">
        <v>0</v>
      </c>
      <c r="M538" s="15" t="s">
        <v>1433</v>
      </c>
      <c r="N538" s="17">
        <v>4540292</v>
      </c>
      <c r="O538" s="49" t="s">
        <v>2312</v>
      </c>
      <c r="P538" s="17">
        <v>4540292</v>
      </c>
      <c r="Q538" s="49" t="s">
        <v>2312</v>
      </c>
      <c r="R538" s="16" t="s">
        <v>1428</v>
      </c>
      <c r="S538" s="16"/>
      <c r="T538" s="16"/>
      <c r="U538" s="16"/>
      <c r="V538" s="16"/>
      <c r="W538" s="16">
        <v>39.454475474513259</v>
      </c>
      <c r="X538" s="16" t="s">
        <v>1429</v>
      </c>
      <c r="Y538" s="16">
        <v>29.89104965740373</v>
      </c>
      <c r="Z538" s="16" t="s">
        <v>1429</v>
      </c>
    </row>
    <row r="539" spans="1:26" x14ac:dyDescent="0.2">
      <c r="A539" s="14">
        <v>71</v>
      </c>
      <c r="B539" s="49" t="s">
        <v>2305</v>
      </c>
      <c r="C539" s="15" t="s">
        <v>2267</v>
      </c>
      <c r="D539" s="16">
        <v>2027</v>
      </c>
      <c r="E539" s="16">
        <v>19</v>
      </c>
      <c r="F539" s="16" t="s">
        <v>1505</v>
      </c>
      <c r="G539" s="15" t="s">
        <v>30</v>
      </c>
      <c r="H539" s="49"/>
      <c r="I539" s="51">
        <v>0</v>
      </c>
      <c r="J539" s="51">
        <v>1</v>
      </c>
      <c r="K539" s="51">
        <v>0</v>
      </c>
      <c r="L539" s="51">
        <v>0</v>
      </c>
      <c r="M539" s="15" t="s">
        <v>1433</v>
      </c>
      <c r="N539" s="17">
        <v>4539986</v>
      </c>
      <c r="O539" s="49" t="s">
        <v>2313</v>
      </c>
      <c r="P539" s="17">
        <v>4539986</v>
      </c>
      <c r="Q539" s="49" t="s">
        <v>2313</v>
      </c>
      <c r="R539" s="16" t="s">
        <v>1428</v>
      </c>
      <c r="S539" s="16"/>
      <c r="T539" s="16"/>
      <c r="U539" s="16"/>
      <c r="V539" s="16"/>
      <c r="W539" s="16">
        <v>39.454475474513259</v>
      </c>
      <c r="X539" s="16" t="s">
        <v>1429</v>
      </c>
      <c r="Y539" s="16">
        <v>29.89104965740373</v>
      </c>
      <c r="Z539" s="16" t="s">
        <v>1429</v>
      </c>
    </row>
    <row r="540" spans="1:26" x14ac:dyDescent="0.2">
      <c r="A540" s="14">
        <v>71</v>
      </c>
      <c r="B540" s="49" t="s">
        <v>2305</v>
      </c>
      <c r="C540" s="15" t="s">
        <v>2267</v>
      </c>
      <c r="D540" s="16">
        <v>2027</v>
      </c>
      <c r="E540" s="16">
        <v>19</v>
      </c>
      <c r="F540" s="16" t="s">
        <v>1505</v>
      </c>
      <c r="G540" s="15" t="s">
        <v>30</v>
      </c>
      <c r="H540" s="49"/>
      <c r="I540" s="51">
        <v>0</v>
      </c>
      <c r="J540" s="51">
        <v>1</v>
      </c>
      <c r="K540" s="51">
        <v>0</v>
      </c>
      <c r="L540" s="51">
        <v>0</v>
      </c>
      <c r="M540" s="15" t="s">
        <v>1433</v>
      </c>
      <c r="N540" s="17">
        <v>4539778</v>
      </c>
      <c r="O540" s="49" t="s">
        <v>2314</v>
      </c>
      <c r="P540" s="17">
        <v>4539778</v>
      </c>
      <c r="Q540" s="49" t="s">
        <v>2314</v>
      </c>
      <c r="R540" s="16" t="s">
        <v>1428</v>
      </c>
      <c r="S540" s="16"/>
      <c r="T540" s="16"/>
      <c r="U540" s="16"/>
      <c r="V540" s="16"/>
      <c r="W540" s="16">
        <v>39.454475474513259</v>
      </c>
      <c r="X540" s="16" t="s">
        <v>1429</v>
      </c>
      <c r="Y540" s="16">
        <v>29.89104965740373</v>
      </c>
      <c r="Z540" s="16" t="s">
        <v>1429</v>
      </c>
    </row>
    <row r="541" spans="1:26" x14ac:dyDescent="0.2">
      <c r="A541" s="14">
        <v>71</v>
      </c>
      <c r="B541" s="49" t="s">
        <v>2305</v>
      </c>
      <c r="C541" s="15" t="s">
        <v>2267</v>
      </c>
      <c r="D541" s="16">
        <v>2027</v>
      </c>
      <c r="E541" s="16">
        <v>19</v>
      </c>
      <c r="F541" s="16" t="s">
        <v>1505</v>
      </c>
      <c r="G541" s="15" t="s">
        <v>30</v>
      </c>
      <c r="H541" s="49"/>
      <c r="I541" s="51">
        <v>0</v>
      </c>
      <c r="J541" s="51">
        <v>1</v>
      </c>
      <c r="K541" s="51">
        <v>0</v>
      </c>
      <c r="L541" s="51">
        <v>0</v>
      </c>
      <c r="M541" s="15" t="s">
        <v>1433</v>
      </c>
      <c r="N541" s="17">
        <v>4539722</v>
      </c>
      <c r="O541" s="49" t="s">
        <v>2315</v>
      </c>
      <c r="P541" s="17">
        <v>4539722</v>
      </c>
      <c r="Q541" s="49" t="s">
        <v>2315</v>
      </c>
      <c r="R541" s="16" t="s">
        <v>1428</v>
      </c>
      <c r="S541" s="16"/>
      <c r="T541" s="16"/>
      <c r="U541" s="16"/>
      <c r="V541" s="16"/>
      <c r="W541" s="16">
        <v>39.454475474513259</v>
      </c>
      <c r="X541" s="16" t="s">
        <v>1429</v>
      </c>
      <c r="Y541" s="16">
        <v>29.89104965740373</v>
      </c>
      <c r="Z541" s="16" t="s">
        <v>1429</v>
      </c>
    </row>
    <row r="542" spans="1:26" x14ac:dyDescent="0.2">
      <c r="A542" s="14">
        <v>72</v>
      </c>
      <c r="B542" s="15" t="s">
        <v>2316</v>
      </c>
      <c r="C542" s="15" t="s">
        <v>2267</v>
      </c>
      <c r="D542" s="16">
        <v>2027</v>
      </c>
      <c r="E542" s="16" t="e" vm="1">
        <f ca="1">+_xlfn.XLOOKUP(Tabla1[[#This Row],[localidad]],Zonas!F:F,Zonas!E:E)</f>
        <v>#NAME?</v>
      </c>
      <c r="F542" s="16" t="s">
        <v>1570</v>
      </c>
      <c r="G542" s="15" t="e" vm="1">
        <f ca="1">+_xlfn.XLOOKUP(Tabla1[[#This Row],[localidad]],Zonas!F:F,Zonas!G:G)</f>
        <v>#NAME?</v>
      </c>
      <c r="H542" s="49"/>
      <c r="I542" s="51">
        <v>0</v>
      </c>
      <c r="J542" s="51">
        <v>0</v>
      </c>
      <c r="K542" s="53">
        <v>1</v>
      </c>
      <c r="L542" s="53">
        <v>0</v>
      </c>
      <c r="M542" s="15" t="s">
        <v>1519</v>
      </c>
      <c r="N542" s="17">
        <v>111001098931</v>
      </c>
      <c r="O542" s="14" t="s">
        <v>2317</v>
      </c>
      <c r="P542" s="17">
        <v>111001098931</v>
      </c>
      <c r="Q542" s="14" t="s">
        <v>2318</v>
      </c>
      <c r="R542" s="16" t="s">
        <v>1428</v>
      </c>
      <c r="S542" s="16">
        <v>11100109893101</v>
      </c>
      <c r="T542" s="16" t="e" vm="1">
        <f ca="1">+_xlfn.XLOOKUP(Tabla1[[#This Row],[codigo_SIMAT]],matricula!A:A,matricula!B:B)</f>
        <v>#NAME?</v>
      </c>
      <c r="U542" s="16">
        <v>74</v>
      </c>
      <c r="V542" s="16" t="s">
        <v>2319</v>
      </c>
      <c r="W542" s="16">
        <v>21.02430761860392</v>
      </c>
      <c r="X542" s="16" t="s">
        <v>1445</v>
      </c>
      <c r="Y542" s="16">
        <v>17.151078881344969</v>
      </c>
      <c r="Z542" s="16" t="s">
        <v>1445</v>
      </c>
    </row>
    <row r="543" spans="1:26" x14ac:dyDescent="0.2">
      <c r="A543" s="14">
        <v>72</v>
      </c>
      <c r="B543" s="15" t="s">
        <v>2316</v>
      </c>
      <c r="C543" s="15" t="s">
        <v>2267</v>
      </c>
      <c r="D543" s="16">
        <v>2027</v>
      </c>
      <c r="E543" s="16" t="e" vm="1">
        <f ca="1">+_xlfn.XLOOKUP(Tabla1[[#This Row],[localidad]],Zonas!F:F,Zonas!E:E)</f>
        <v>#NAME?</v>
      </c>
      <c r="F543" s="16" t="s">
        <v>1570</v>
      </c>
      <c r="G543" s="15" t="e" vm="1">
        <f ca="1">+_xlfn.XLOOKUP(Tabla1[[#This Row],[localidad]],Zonas!F:F,Zonas!G:G)</f>
        <v>#NAME?</v>
      </c>
      <c r="H543" s="49"/>
      <c r="I543" s="51">
        <v>0</v>
      </c>
      <c r="J543" s="51">
        <v>0</v>
      </c>
      <c r="K543" s="53">
        <v>1</v>
      </c>
      <c r="L543" s="53">
        <v>0</v>
      </c>
      <c r="M543" s="15" t="s">
        <v>1425</v>
      </c>
      <c r="N543" s="17">
        <v>111265000025</v>
      </c>
      <c r="O543" s="14" t="s">
        <v>2320</v>
      </c>
      <c r="P543" s="17">
        <v>111265000025</v>
      </c>
      <c r="Q543" s="14" t="s">
        <v>2321</v>
      </c>
      <c r="R543" s="16" t="s">
        <v>1428</v>
      </c>
      <c r="S543" s="16">
        <v>11126500002501</v>
      </c>
      <c r="T543" s="16" t="e" vm="1">
        <f ca="1">+_xlfn.XLOOKUP(Tabla1[[#This Row],[codigo_SIMAT]],matricula!A:A,matricula!B:B)</f>
        <v>#NAME?</v>
      </c>
      <c r="U543" s="16">
        <v>74</v>
      </c>
      <c r="V543" s="16" t="s">
        <v>2319</v>
      </c>
      <c r="W543" s="16">
        <v>21.02430761860392</v>
      </c>
      <c r="X543" s="16" t="s">
        <v>1445</v>
      </c>
      <c r="Y543" s="16">
        <v>17.151078881344969</v>
      </c>
      <c r="Z543" s="16" t="s">
        <v>1445</v>
      </c>
    </row>
    <row r="544" spans="1:26" x14ac:dyDescent="0.2">
      <c r="A544" s="14">
        <v>72</v>
      </c>
      <c r="B544" s="15" t="s">
        <v>2316</v>
      </c>
      <c r="C544" s="15" t="s">
        <v>2267</v>
      </c>
      <c r="D544" s="16">
        <v>2027</v>
      </c>
      <c r="E544" s="16" t="e" vm="1">
        <f ca="1">+_xlfn.XLOOKUP(Tabla1[[#This Row],[localidad]],Zonas!F:F,Zonas!E:E)</f>
        <v>#NAME?</v>
      </c>
      <c r="F544" s="16" t="s">
        <v>1570</v>
      </c>
      <c r="G544" s="15" t="e" vm="1">
        <f ca="1">+_xlfn.XLOOKUP(Tabla1[[#This Row],[localidad]],Zonas!F:F,Zonas!G:G)</f>
        <v>#NAME?</v>
      </c>
      <c r="H544" s="49"/>
      <c r="I544" s="51">
        <v>0</v>
      </c>
      <c r="J544" s="51">
        <v>0</v>
      </c>
      <c r="K544" s="53">
        <v>1</v>
      </c>
      <c r="L544" s="53">
        <v>0</v>
      </c>
      <c r="M544" s="15" t="s">
        <v>1425</v>
      </c>
      <c r="N544" s="17">
        <v>111265000025</v>
      </c>
      <c r="O544" s="14" t="s">
        <v>2320</v>
      </c>
      <c r="P544" s="17">
        <v>111001107042</v>
      </c>
      <c r="Q544" s="14" t="s">
        <v>2322</v>
      </c>
      <c r="R544" s="16" t="s">
        <v>1428</v>
      </c>
      <c r="S544" s="16">
        <v>11126500002502</v>
      </c>
      <c r="T544" s="16" t="e" vm="1">
        <f ca="1">+_xlfn.XLOOKUP(Tabla1[[#This Row],[codigo_SIMAT]],matricula!A:A,matricula!B:B)</f>
        <v>#NAME?</v>
      </c>
      <c r="U544" s="16">
        <v>74</v>
      </c>
      <c r="V544" s="16" t="s">
        <v>2319</v>
      </c>
      <c r="W544" s="16">
        <v>21.02430761860392</v>
      </c>
      <c r="X544" s="16" t="s">
        <v>1445</v>
      </c>
      <c r="Y544" s="16">
        <v>17.151078881344969</v>
      </c>
      <c r="Z544" s="16" t="s">
        <v>1445</v>
      </c>
    </row>
    <row r="545" spans="1:26" x14ac:dyDescent="0.2">
      <c r="A545" s="14">
        <v>72</v>
      </c>
      <c r="B545" s="15" t="s">
        <v>2316</v>
      </c>
      <c r="C545" s="15" t="s">
        <v>2267</v>
      </c>
      <c r="D545" s="16">
        <v>2027</v>
      </c>
      <c r="E545" s="16" t="e" vm="1">
        <f ca="1">+_xlfn.XLOOKUP(Tabla1[[#This Row],[localidad]],Zonas!F:F,Zonas!E:E)</f>
        <v>#NAME?</v>
      </c>
      <c r="F545" s="16" t="s">
        <v>1570</v>
      </c>
      <c r="G545" s="15" t="e" vm="1">
        <f ca="1">+_xlfn.XLOOKUP(Tabla1[[#This Row],[localidad]],Zonas!F:F,Zonas!G:G)</f>
        <v>#NAME?</v>
      </c>
      <c r="H545" s="49"/>
      <c r="I545" s="51">
        <v>0</v>
      </c>
      <c r="J545" s="51">
        <v>0</v>
      </c>
      <c r="K545" s="53">
        <v>0</v>
      </c>
      <c r="L545" s="53">
        <v>1</v>
      </c>
      <c r="M545" s="15" t="s">
        <v>1454</v>
      </c>
      <c r="N545" s="17">
        <v>311001026076</v>
      </c>
      <c r="O545" s="14" t="s">
        <v>51</v>
      </c>
      <c r="P545" s="17">
        <v>311001026076</v>
      </c>
      <c r="Q545" s="14" t="s">
        <v>2323</v>
      </c>
      <c r="R545" s="16" t="s">
        <v>1428</v>
      </c>
      <c r="S545" s="16"/>
      <c r="T545" s="16" t="e" vm="1">
        <f ca="1">+_xlfn.XLOOKUP(Tabla1[[#This Row],[dane12_inst]],matricula!D:D,matricula!E:E)</f>
        <v>#NAME?</v>
      </c>
      <c r="U545" s="16">
        <v>74</v>
      </c>
      <c r="V545" s="16" t="s">
        <v>2319</v>
      </c>
      <c r="W545" s="16">
        <v>21.02430761860392</v>
      </c>
      <c r="X545" s="16" t="s">
        <v>1445</v>
      </c>
      <c r="Y545" s="16">
        <v>17.151078881344969</v>
      </c>
      <c r="Z545" s="16" t="s">
        <v>1445</v>
      </c>
    </row>
    <row r="546" spans="1:26" x14ac:dyDescent="0.2">
      <c r="A546" s="14">
        <v>72</v>
      </c>
      <c r="B546" s="15" t="s">
        <v>2316</v>
      </c>
      <c r="C546" s="15" t="s">
        <v>2267</v>
      </c>
      <c r="D546" s="16">
        <v>2027</v>
      </c>
      <c r="E546" s="16" t="e" vm="1">
        <f ca="1">+_xlfn.XLOOKUP(Tabla1[[#This Row],[localidad]],Zonas!F:F,Zonas!E:E)</f>
        <v>#NAME?</v>
      </c>
      <c r="F546" s="16" t="s">
        <v>1570</v>
      </c>
      <c r="G546" s="15" t="e" vm="1">
        <f ca="1">+_xlfn.XLOOKUP(Tabla1[[#This Row],[localidad]],Zonas!F:F,Zonas!G:G)</f>
        <v>#NAME?</v>
      </c>
      <c r="H546" s="49"/>
      <c r="I546" s="51">
        <v>0</v>
      </c>
      <c r="J546" s="51">
        <v>0</v>
      </c>
      <c r="K546" s="53">
        <v>0</v>
      </c>
      <c r="L546" s="53">
        <v>1</v>
      </c>
      <c r="M546" s="15" t="s">
        <v>1454</v>
      </c>
      <c r="N546" s="17">
        <v>311001100756</v>
      </c>
      <c r="O546" s="14" t="s">
        <v>52</v>
      </c>
      <c r="P546" s="17">
        <v>311001100756</v>
      </c>
      <c r="Q546" s="14" t="s">
        <v>2324</v>
      </c>
      <c r="R546" s="16" t="s">
        <v>1428</v>
      </c>
      <c r="S546" s="16"/>
      <c r="T546" s="16" t="e" vm="1">
        <f ca="1">+_xlfn.XLOOKUP(Tabla1[[#This Row],[dane12_inst]],matricula!D:D,matricula!E:E)</f>
        <v>#NAME?</v>
      </c>
      <c r="U546" s="16">
        <v>74</v>
      </c>
      <c r="V546" s="16" t="s">
        <v>2319</v>
      </c>
      <c r="W546" s="16">
        <v>21.02430761860392</v>
      </c>
      <c r="X546" s="16" t="s">
        <v>1445</v>
      </c>
      <c r="Y546" s="16">
        <v>17.151078881344969</v>
      </c>
      <c r="Z546" s="16" t="s">
        <v>1445</v>
      </c>
    </row>
    <row r="547" spans="1:26" x14ac:dyDescent="0.2">
      <c r="A547" s="14">
        <v>72</v>
      </c>
      <c r="B547" s="15" t="s">
        <v>2316</v>
      </c>
      <c r="C547" s="15" t="s">
        <v>2267</v>
      </c>
      <c r="D547" s="16">
        <v>2027</v>
      </c>
      <c r="E547" s="16" t="e" vm="1">
        <f ca="1">+_xlfn.XLOOKUP(Tabla1[[#This Row],[localidad]],Zonas!F:F,Zonas!E:E)</f>
        <v>#NAME?</v>
      </c>
      <c r="F547" s="16" t="s">
        <v>1570</v>
      </c>
      <c r="G547" s="15" t="e" vm="1">
        <f ca="1">+_xlfn.XLOOKUP(Tabla1[[#This Row],[localidad]],Zonas!F:F,Zonas!G:G)</f>
        <v>#NAME?</v>
      </c>
      <c r="H547" s="49"/>
      <c r="I547" s="51">
        <v>0</v>
      </c>
      <c r="J547" s="51">
        <v>0</v>
      </c>
      <c r="K547" s="53">
        <v>0</v>
      </c>
      <c r="L547" s="53">
        <v>1</v>
      </c>
      <c r="M547" s="15" t="s">
        <v>1454</v>
      </c>
      <c r="N547" s="17">
        <v>311001105227</v>
      </c>
      <c r="O547" s="14" t="s">
        <v>53</v>
      </c>
      <c r="P547" s="17">
        <v>311001105227</v>
      </c>
      <c r="Q547" s="14" t="s">
        <v>2325</v>
      </c>
      <c r="R547" s="16" t="s">
        <v>1428</v>
      </c>
      <c r="S547" s="16"/>
      <c r="T547" s="16" t="e" vm="1">
        <f ca="1">+_xlfn.XLOOKUP(Tabla1[[#This Row],[dane12_inst]],matricula!D:D,matricula!E:E)</f>
        <v>#NAME?</v>
      </c>
      <c r="U547" s="16">
        <v>74</v>
      </c>
      <c r="V547" s="16" t="s">
        <v>2319</v>
      </c>
      <c r="W547" s="16">
        <v>21.02430761860392</v>
      </c>
      <c r="X547" s="16" t="s">
        <v>1445</v>
      </c>
      <c r="Y547" s="16">
        <v>17.151078881344969</v>
      </c>
      <c r="Z547" s="16" t="s">
        <v>1445</v>
      </c>
    </row>
    <row r="548" spans="1:26" x14ac:dyDescent="0.2">
      <c r="A548" s="14">
        <v>72</v>
      </c>
      <c r="B548" s="15" t="s">
        <v>2316</v>
      </c>
      <c r="C548" s="15" t="s">
        <v>2267</v>
      </c>
      <c r="D548" s="16">
        <v>2027</v>
      </c>
      <c r="E548" s="16">
        <v>10</v>
      </c>
      <c r="F548" s="16" t="s">
        <v>1570</v>
      </c>
      <c r="G548" s="15" t="s">
        <v>44</v>
      </c>
      <c r="H548" s="49"/>
      <c r="I548" s="51">
        <v>1</v>
      </c>
      <c r="J548" s="51">
        <v>0</v>
      </c>
      <c r="K548" s="51">
        <v>0</v>
      </c>
      <c r="L548" s="51">
        <v>0</v>
      </c>
      <c r="M548" s="15" t="s">
        <v>1438</v>
      </c>
      <c r="N548" s="49">
        <v>898</v>
      </c>
      <c r="O548" s="49" t="s">
        <v>2319</v>
      </c>
      <c r="P548" s="49">
        <v>898</v>
      </c>
      <c r="Q548" s="14" t="s">
        <v>2319</v>
      </c>
      <c r="R548" s="16" t="s">
        <v>1428</v>
      </c>
      <c r="S548" s="16"/>
      <c r="T548" s="16">
        <v>158</v>
      </c>
      <c r="U548" s="16"/>
      <c r="V548" s="16"/>
      <c r="W548" s="16">
        <v>21.02430761860392</v>
      </c>
      <c r="X548" s="16" t="s">
        <v>1445</v>
      </c>
      <c r="Y548" s="16">
        <v>17.151078881344969</v>
      </c>
      <c r="Z548" s="16" t="s">
        <v>1445</v>
      </c>
    </row>
    <row r="549" spans="1:26" x14ac:dyDescent="0.2">
      <c r="A549" s="14">
        <v>72</v>
      </c>
      <c r="B549" s="15" t="s">
        <v>2316</v>
      </c>
      <c r="C549" s="15" t="s">
        <v>2267</v>
      </c>
      <c r="D549" s="16">
        <v>2027</v>
      </c>
      <c r="E549" s="16">
        <v>10</v>
      </c>
      <c r="F549" s="16" t="s">
        <v>1570</v>
      </c>
      <c r="G549" s="15" t="s">
        <v>44</v>
      </c>
      <c r="H549" s="49"/>
      <c r="I549" s="51">
        <v>1</v>
      </c>
      <c r="J549" s="51">
        <v>0</v>
      </c>
      <c r="K549" s="51">
        <v>0</v>
      </c>
      <c r="L549" s="51">
        <v>0</v>
      </c>
      <c r="M549" s="15" t="s">
        <v>1438</v>
      </c>
      <c r="N549" s="49">
        <v>1015</v>
      </c>
      <c r="O549" s="49" t="s">
        <v>2326</v>
      </c>
      <c r="P549" s="49">
        <v>1015</v>
      </c>
      <c r="Q549" s="14" t="s">
        <v>2326</v>
      </c>
      <c r="R549" s="16" t="s">
        <v>1428</v>
      </c>
      <c r="S549" s="16"/>
      <c r="T549" s="16">
        <v>144</v>
      </c>
      <c r="U549" s="16"/>
      <c r="V549" s="16"/>
      <c r="W549" s="16">
        <v>21.02430761860392</v>
      </c>
      <c r="X549" s="16" t="s">
        <v>1445</v>
      </c>
      <c r="Y549" s="16">
        <v>17.151078881344969</v>
      </c>
      <c r="Z549" s="16" t="s">
        <v>1445</v>
      </c>
    </row>
    <row r="550" spans="1:26" x14ac:dyDescent="0.2">
      <c r="A550" s="14">
        <v>72</v>
      </c>
      <c r="B550" s="49" t="s">
        <v>2316</v>
      </c>
      <c r="C550" s="15" t="s">
        <v>2267</v>
      </c>
      <c r="D550" s="16">
        <v>2027</v>
      </c>
      <c r="E550" s="16">
        <v>10</v>
      </c>
      <c r="F550" s="16" t="s">
        <v>1570</v>
      </c>
      <c r="G550" s="15" t="s">
        <v>44</v>
      </c>
      <c r="H550" s="49"/>
      <c r="I550" s="51">
        <v>0</v>
      </c>
      <c r="J550" s="51">
        <v>1</v>
      </c>
      <c r="K550" s="51">
        <v>0</v>
      </c>
      <c r="L550" s="51">
        <v>0</v>
      </c>
      <c r="M550" s="15" t="s">
        <v>1433</v>
      </c>
      <c r="N550" s="17">
        <v>4716886</v>
      </c>
      <c r="O550" s="49" t="s">
        <v>1633</v>
      </c>
      <c r="P550" s="17">
        <v>4716886</v>
      </c>
      <c r="Q550" s="49" t="s">
        <v>1633</v>
      </c>
      <c r="R550" s="16" t="s">
        <v>1428</v>
      </c>
      <c r="S550" s="16"/>
      <c r="T550" s="16"/>
      <c r="U550" s="16"/>
      <c r="V550" s="16"/>
      <c r="W550" s="16">
        <v>21.02430761860392</v>
      </c>
      <c r="X550" s="16" t="s">
        <v>1445</v>
      </c>
      <c r="Y550" s="16">
        <v>17.151078881344969</v>
      </c>
      <c r="Z550" s="16" t="s">
        <v>1445</v>
      </c>
    </row>
    <row r="551" spans="1:26" x14ac:dyDescent="0.2">
      <c r="A551" s="14">
        <v>73</v>
      </c>
      <c r="B551" s="15" t="s">
        <v>2327</v>
      </c>
      <c r="C551" s="15" t="s">
        <v>2267</v>
      </c>
      <c r="D551" s="16">
        <v>2027</v>
      </c>
      <c r="E551" s="16" t="e" vm="1">
        <f ca="1">+_xlfn.XLOOKUP(Tabla1[[#This Row],[localidad]],Zonas!F:F,Zonas!E:E)</f>
        <v>#NAME?</v>
      </c>
      <c r="F551" s="16" t="s">
        <v>1638</v>
      </c>
      <c r="G551" s="15" t="e" vm="1">
        <f ca="1">+_xlfn.XLOOKUP(Tabla1[[#This Row],[localidad]],Zonas!F:F,Zonas!G:G)</f>
        <v>#NAME?</v>
      </c>
      <c r="H551" s="49"/>
      <c r="I551" s="51">
        <v>0</v>
      </c>
      <c r="J551" s="51">
        <v>0</v>
      </c>
      <c r="K551" s="53">
        <v>1</v>
      </c>
      <c r="L551" s="53">
        <v>0</v>
      </c>
      <c r="M551" s="15" t="s">
        <v>1425</v>
      </c>
      <c r="N551" s="17">
        <v>111279000125</v>
      </c>
      <c r="O551" s="14" t="s">
        <v>2328</v>
      </c>
      <c r="P551" s="17">
        <v>111279000125</v>
      </c>
      <c r="Q551" s="14" t="s">
        <v>2329</v>
      </c>
      <c r="R551" s="16" t="s">
        <v>1428</v>
      </c>
      <c r="S551" s="16">
        <v>11127900012501</v>
      </c>
      <c r="T551" s="16" t="e" vm="1">
        <f ca="1">+_xlfn.XLOOKUP(Tabla1[[#This Row],[codigo_SIMAT]],matricula!A:A,matricula!B:B)</f>
        <v>#NAME?</v>
      </c>
      <c r="U551" s="16">
        <v>75</v>
      </c>
      <c r="V551" s="16" t="s">
        <v>1642</v>
      </c>
      <c r="W551" s="16">
        <v>9.308262907799028</v>
      </c>
      <c r="X551" s="16" t="s">
        <v>1659</v>
      </c>
      <c r="Y551" s="16">
        <v>8.5839034469047473</v>
      </c>
      <c r="Z551" s="16" t="s">
        <v>1659</v>
      </c>
    </row>
    <row r="552" spans="1:26" x14ac:dyDescent="0.2">
      <c r="A552" s="14">
        <v>73</v>
      </c>
      <c r="B552" s="15" t="s">
        <v>2327</v>
      </c>
      <c r="C552" s="15" t="s">
        <v>2267</v>
      </c>
      <c r="D552" s="16">
        <v>2027</v>
      </c>
      <c r="E552" s="16" t="e" vm="1">
        <f ca="1">+_xlfn.XLOOKUP(Tabla1[[#This Row],[localidad]],Zonas!F:F,Zonas!E:E)</f>
        <v>#NAME?</v>
      </c>
      <c r="F552" s="16" t="s">
        <v>1638</v>
      </c>
      <c r="G552" s="15" t="e" vm="1">
        <f ca="1">+_xlfn.XLOOKUP(Tabla1[[#This Row],[localidad]],Zonas!F:F,Zonas!G:G)</f>
        <v>#NAME?</v>
      </c>
      <c r="H552" s="49"/>
      <c r="I552" s="51">
        <v>0</v>
      </c>
      <c r="J552" s="51">
        <v>0</v>
      </c>
      <c r="K552" s="53">
        <v>0</v>
      </c>
      <c r="L552" s="53">
        <v>1</v>
      </c>
      <c r="M552" s="15" t="s">
        <v>1454</v>
      </c>
      <c r="N552" s="17">
        <v>311001086931</v>
      </c>
      <c r="O552" s="14" t="s">
        <v>319</v>
      </c>
      <c r="P552" s="17">
        <v>311001086931</v>
      </c>
      <c r="Q552" s="14" t="s">
        <v>2330</v>
      </c>
      <c r="R552" s="16" t="s">
        <v>1428</v>
      </c>
      <c r="S552" s="16"/>
      <c r="T552" s="16" t="e" vm="1">
        <f ca="1">+_xlfn.XLOOKUP(Tabla1[[#This Row],[dane12_inst]],matricula!D:D,matricula!E:E)</f>
        <v>#NAME?</v>
      </c>
      <c r="U552" s="16">
        <v>75</v>
      </c>
      <c r="V552" s="16" t="s">
        <v>1642</v>
      </c>
      <c r="W552" s="16">
        <v>9.308262907799028</v>
      </c>
      <c r="X552" s="16" t="s">
        <v>1659</v>
      </c>
      <c r="Y552" s="16">
        <v>8.5839034469047473</v>
      </c>
      <c r="Z552" s="16" t="s">
        <v>1659</v>
      </c>
    </row>
    <row r="553" spans="1:26" x14ac:dyDescent="0.2">
      <c r="A553" s="14">
        <v>73</v>
      </c>
      <c r="B553" s="15" t="s">
        <v>2327</v>
      </c>
      <c r="C553" s="15" t="s">
        <v>2267</v>
      </c>
      <c r="D553" s="16">
        <v>2027</v>
      </c>
      <c r="E553" s="16" t="e" vm="1">
        <f ca="1">+_xlfn.XLOOKUP(Tabla1[[#This Row],[localidad]],Zonas!F:F,Zonas!E:E)</f>
        <v>#NAME?</v>
      </c>
      <c r="F553" s="16" t="s">
        <v>1638</v>
      </c>
      <c r="G553" s="15" t="e" vm="1">
        <f ca="1">+_xlfn.XLOOKUP(Tabla1[[#This Row],[localidad]],Zonas!F:F,Zonas!G:G)</f>
        <v>#NAME?</v>
      </c>
      <c r="H553" s="49"/>
      <c r="I553" s="51">
        <v>0</v>
      </c>
      <c r="J553" s="51">
        <v>0</v>
      </c>
      <c r="K553" s="53">
        <v>0</v>
      </c>
      <c r="L553" s="53">
        <v>1</v>
      </c>
      <c r="M553" s="15" t="s">
        <v>1454</v>
      </c>
      <c r="N553" s="17">
        <v>311001105057</v>
      </c>
      <c r="O553" s="14" t="s">
        <v>320</v>
      </c>
      <c r="P553" s="17">
        <v>311001105057</v>
      </c>
      <c r="Q553" s="14" t="s">
        <v>2331</v>
      </c>
      <c r="R553" s="16" t="s">
        <v>1428</v>
      </c>
      <c r="S553" s="16"/>
      <c r="T553" s="16" t="e" vm="1">
        <f ca="1">+_xlfn.XLOOKUP(Tabla1[[#This Row],[dane12_inst]],matricula!D:D,matricula!E:E)</f>
        <v>#NAME?</v>
      </c>
      <c r="U553" s="16">
        <v>75</v>
      </c>
      <c r="V553" s="16" t="s">
        <v>1642</v>
      </c>
      <c r="W553" s="16">
        <v>9.308262907799028</v>
      </c>
      <c r="X553" s="16" t="s">
        <v>1659</v>
      </c>
      <c r="Y553" s="16">
        <v>8.5839034469047473</v>
      </c>
      <c r="Z553" s="16" t="s">
        <v>1659</v>
      </c>
    </row>
    <row r="554" spans="1:26" x14ac:dyDescent="0.2">
      <c r="A554" s="14">
        <v>73</v>
      </c>
      <c r="B554" s="15" t="s">
        <v>2327</v>
      </c>
      <c r="C554" s="15" t="s">
        <v>2267</v>
      </c>
      <c r="D554" s="16">
        <v>2027</v>
      </c>
      <c r="E554" s="16" t="e" vm="1">
        <f ca="1">+_xlfn.XLOOKUP(Tabla1[[#This Row],[localidad]],Zonas!F:F,Zonas!E:E)</f>
        <v>#NAME?</v>
      </c>
      <c r="F554" s="16" t="s">
        <v>1638</v>
      </c>
      <c r="G554" s="15" t="e" vm="1">
        <f ca="1">+_xlfn.XLOOKUP(Tabla1[[#This Row],[localidad]],Zonas!F:F,Zonas!G:G)</f>
        <v>#NAME?</v>
      </c>
      <c r="H554" s="49"/>
      <c r="I554" s="51">
        <v>0</v>
      </c>
      <c r="J554" s="51">
        <v>0</v>
      </c>
      <c r="K554" s="53">
        <v>0</v>
      </c>
      <c r="L554" s="53">
        <v>1</v>
      </c>
      <c r="M554" s="15" t="s">
        <v>1454</v>
      </c>
      <c r="N554" s="17">
        <v>311279000043</v>
      </c>
      <c r="O554" s="14" t="s">
        <v>321</v>
      </c>
      <c r="P554" s="17">
        <v>311279000043</v>
      </c>
      <c r="Q554" s="14" t="s">
        <v>2332</v>
      </c>
      <c r="R554" s="16" t="s">
        <v>1428</v>
      </c>
      <c r="S554" s="16"/>
      <c r="T554" s="16" t="e" vm="1">
        <f ca="1">+_xlfn.XLOOKUP(Tabla1[[#This Row],[dane12_inst]],matricula!D:D,matricula!E:E)</f>
        <v>#NAME?</v>
      </c>
      <c r="U554" s="16">
        <v>75</v>
      </c>
      <c r="V554" s="16" t="s">
        <v>1642</v>
      </c>
      <c r="W554" s="16">
        <v>9.308262907799028</v>
      </c>
      <c r="X554" s="16" t="s">
        <v>1659</v>
      </c>
      <c r="Y554" s="16">
        <v>8.5839034469047473</v>
      </c>
      <c r="Z554" s="16" t="s">
        <v>1659</v>
      </c>
    </row>
    <row r="555" spans="1:26" x14ac:dyDescent="0.2">
      <c r="A555" s="14">
        <v>73</v>
      </c>
      <c r="B555" s="15" t="s">
        <v>2327</v>
      </c>
      <c r="C555" s="15" t="s">
        <v>2267</v>
      </c>
      <c r="D555" s="16">
        <v>2027</v>
      </c>
      <c r="E555" s="16" t="e" vm="1">
        <f ca="1">+_xlfn.XLOOKUP(Tabla1[[#This Row],[localidad]],Zonas!F:F,Zonas!E:E)</f>
        <v>#NAME?</v>
      </c>
      <c r="F555" s="16" t="s">
        <v>1638</v>
      </c>
      <c r="G555" s="15" t="e" vm="1">
        <f ca="1">+_xlfn.XLOOKUP(Tabla1[[#This Row],[localidad]],Zonas!F:F,Zonas!G:G)</f>
        <v>#NAME?</v>
      </c>
      <c r="H555" s="49"/>
      <c r="I555" s="51">
        <v>0</v>
      </c>
      <c r="J555" s="51">
        <v>0</v>
      </c>
      <c r="K555" s="53">
        <v>0</v>
      </c>
      <c r="L555" s="53">
        <v>1</v>
      </c>
      <c r="M555" s="15" t="s">
        <v>1454</v>
      </c>
      <c r="N555" s="17">
        <v>311279000094</v>
      </c>
      <c r="O555" s="14" t="s">
        <v>322</v>
      </c>
      <c r="P555" s="17">
        <v>311279000094</v>
      </c>
      <c r="Q555" s="14" t="s">
        <v>2333</v>
      </c>
      <c r="R555" s="16" t="s">
        <v>1428</v>
      </c>
      <c r="S555" s="16"/>
      <c r="T555" s="16" t="e" vm="1">
        <f ca="1">+_xlfn.XLOOKUP(Tabla1[[#This Row],[dane12_inst]],matricula!D:D,matricula!E:E)</f>
        <v>#NAME?</v>
      </c>
      <c r="U555" s="16">
        <v>75</v>
      </c>
      <c r="V555" s="16" t="s">
        <v>1642</v>
      </c>
      <c r="W555" s="16">
        <v>9.308262907799028</v>
      </c>
      <c r="X555" s="16" t="s">
        <v>1659</v>
      </c>
      <c r="Y555" s="16">
        <v>8.5839034469047473</v>
      </c>
      <c r="Z555" s="16" t="s">
        <v>1659</v>
      </c>
    </row>
    <row r="556" spans="1:26" x14ac:dyDescent="0.2">
      <c r="A556" s="14">
        <v>73</v>
      </c>
      <c r="B556" s="15" t="s">
        <v>2327</v>
      </c>
      <c r="C556" s="15" t="s">
        <v>2267</v>
      </c>
      <c r="D556" s="16">
        <v>2027</v>
      </c>
      <c r="E556" s="16" t="e" vm="1">
        <f ca="1">+_xlfn.XLOOKUP(Tabla1[[#This Row],[localidad]],Zonas!F:F,Zonas!E:E)</f>
        <v>#NAME?</v>
      </c>
      <c r="F556" s="16" t="s">
        <v>1638</v>
      </c>
      <c r="G556" s="15" t="e" vm="1">
        <f ca="1">+_xlfn.XLOOKUP(Tabla1[[#This Row],[localidad]],Zonas!F:F,Zonas!G:G)</f>
        <v>#NAME?</v>
      </c>
      <c r="H556" s="49"/>
      <c r="I556" s="51">
        <v>0</v>
      </c>
      <c r="J556" s="51">
        <v>0</v>
      </c>
      <c r="K556" s="53">
        <v>0</v>
      </c>
      <c r="L556" s="53">
        <v>1</v>
      </c>
      <c r="M556" s="15" t="s">
        <v>1454</v>
      </c>
      <c r="N556" s="17">
        <v>311279000281</v>
      </c>
      <c r="O556" s="14" t="s">
        <v>323</v>
      </c>
      <c r="P556" s="17">
        <v>311279000281</v>
      </c>
      <c r="Q556" s="14" t="s">
        <v>2334</v>
      </c>
      <c r="R556" s="16" t="s">
        <v>1428</v>
      </c>
      <c r="S556" s="16"/>
      <c r="T556" s="16" t="e" vm="1">
        <f ca="1">+_xlfn.XLOOKUP(Tabla1[[#This Row],[dane12_inst]],matricula!D:D,matricula!E:E)</f>
        <v>#NAME?</v>
      </c>
      <c r="U556" s="16">
        <v>75</v>
      </c>
      <c r="V556" s="16" t="s">
        <v>1642</v>
      </c>
      <c r="W556" s="16">
        <v>9.308262907799028</v>
      </c>
      <c r="X556" s="16" t="s">
        <v>1659</v>
      </c>
      <c r="Y556" s="16">
        <v>8.5839034469047473</v>
      </c>
      <c r="Z556" s="16" t="s">
        <v>1659</v>
      </c>
    </row>
    <row r="557" spans="1:26" x14ac:dyDescent="0.2">
      <c r="A557" s="14">
        <v>73</v>
      </c>
      <c r="B557" s="15" t="s">
        <v>2327</v>
      </c>
      <c r="C557" s="15" t="s">
        <v>2267</v>
      </c>
      <c r="D557" s="16">
        <v>2027</v>
      </c>
      <c r="E557" s="16" t="e" vm="1">
        <f ca="1">+_xlfn.XLOOKUP(Tabla1[[#This Row],[localidad]],Zonas!F:F,Zonas!E:E)</f>
        <v>#NAME?</v>
      </c>
      <c r="F557" s="16" t="s">
        <v>1638</v>
      </c>
      <c r="G557" s="15" t="e" vm="1">
        <f ca="1">+_xlfn.XLOOKUP(Tabla1[[#This Row],[localidad]],Zonas!F:F,Zonas!G:G)</f>
        <v>#NAME?</v>
      </c>
      <c r="H557" s="49"/>
      <c r="I557" s="51">
        <v>0</v>
      </c>
      <c r="J557" s="51">
        <v>0</v>
      </c>
      <c r="K557" s="53">
        <v>0</v>
      </c>
      <c r="L557" s="53">
        <v>1</v>
      </c>
      <c r="M557" s="15" t="s">
        <v>1454</v>
      </c>
      <c r="N557" s="17">
        <v>311279000426</v>
      </c>
      <c r="O557" s="14" t="s">
        <v>324</v>
      </c>
      <c r="P557" s="17">
        <v>311279000426</v>
      </c>
      <c r="Q557" s="14" t="s">
        <v>2335</v>
      </c>
      <c r="R557" s="16" t="s">
        <v>1428</v>
      </c>
      <c r="S557" s="16"/>
      <c r="T557" s="16" t="e" vm="1">
        <f ca="1">+_xlfn.XLOOKUP(Tabla1[[#This Row],[dane12_inst]],matricula!D:D,matricula!E:E)</f>
        <v>#NAME?</v>
      </c>
      <c r="U557" s="16">
        <v>75</v>
      </c>
      <c r="V557" s="16" t="s">
        <v>1642</v>
      </c>
      <c r="W557" s="16">
        <v>9.308262907799028</v>
      </c>
      <c r="X557" s="16" t="s">
        <v>1659</v>
      </c>
      <c r="Y557" s="16">
        <v>8.5839034469047473</v>
      </c>
      <c r="Z557" s="16" t="s">
        <v>1659</v>
      </c>
    </row>
    <row r="558" spans="1:26" x14ac:dyDescent="0.2">
      <c r="A558" s="14">
        <v>73</v>
      </c>
      <c r="B558" s="15" t="s">
        <v>2327</v>
      </c>
      <c r="C558" s="15" t="s">
        <v>2267</v>
      </c>
      <c r="D558" s="16">
        <v>2027</v>
      </c>
      <c r="E558" s="16" t="e" vm="1">
        <f ca="1">+_xlfn.XLOOKUP(Tabla1[[#This Row],[localidad]],Zonas!F:F,Zonas!E:E)</f>
        <v>#NAME?</v>
      </c>
      <c r="F558" s="16" t="s">
        <v>1638</v>
      </c>
      <c r="G558" s="15" t="e" vm="1">
        <f ca="1">+_xlfn.XLOOKUP(Tabla1[[#This Row],[localidad]],Zonas!F:F,Zonas!G:G)</f>
        <v>#NAME?</v>
      </c>
      <c r="H558" s="49"/>
      <c r="I558" s="51">
        <v>0</v>
      </c>
      <c r="J558" s="51">
        <v>0</v>
      </c>
      <c r="K558" s="53">
        <v>0</v>
      </c>
      <c r="L558" s="53">
        <v>1</v>
      </c>
      <c r="M558" s="15" t="s">
        <v>1454</v>
      </c>
      <c r="N558" s="17">
        <v>311279001236</v>
      </c>
      <c r="O558" s="14" t="s">
        <v>325</v>
      </c>
      <c r="P558" s="17">
        <v>311279001236</v>
      </c>
      <c r="Q558" s="14" t="s">
        <v>2336</v>
      </c>
      <c r="R558" s="16" t="s">
        <v>1428</v>
      </c>
      <c r="S558" s="16"/>
      <c r="T558" s="16" t="e" vm="1">
        <f ca="1">+_xlfn.XLOOKUP(Tabla1[[#This Row],[dane12_inst]],matricula!D:D,matricula!E:E)</f>
        <v>#NAME?</v>
      </c>
      <c r="U558" s="16">
        <v>75</v>
      </c>
      <c r="V558" s="16" t="s">
        <v>1642</v>
      </c>
      <c r="W558" s="16">
        <v>9.308262907799028</v>
      </c>
      <c r="X558" s="16" t="s">
        <v>1659</v>
      </c>
      <c r="Y558" s="16">
        <v>8.5839034469047473</v>
      </c>
      <c r="Z558" s="16" t="s">
        <v>1659</v>
      </c>
    </row>
    <row r="559" spans="1:26" x14ac:dyDescent="0.2">
      <c r="A559" s="14">
        <v>73</v>
      </c>
      <c r="B559" s="15" t="s">
        <v>2327</v>
      </c>
      <c r="C559" s="15" t="s">
        <v>2267</v>
      </c>
      <c r="D559" s="16">
        <v>2027</v>
      </c>
      <c r="E559" s="16" t="e" vm="1">
        <f ca="1">+_xlfn.XLOOKUP(Tabla1[[#This Row],[localidad]],Zonas!F:F,Zonas!E:E)</f>
        <v>#NAME?</v>
      </c>
      <c r="F559" s="16" t="s">
        <v>1638</v>
      </c>
      <c r="G559" s="15" t="e" vm="1">
        <f ca="1">+_xlfn.XLOOKUP(Tabla1[[#This Row],[localidad]],Zonas!F:F,Zonas!G:G)</f>
        <v>#NAME?</v>
      </c>
      <c r="H559" s="49"/>
      <c r="I559" s="51">
        <v>0</v>
      </c>
      <c r="J559" s="51">
        <v>0</v>
      </c>
      <c r="K559" s="53">
        <v>0</v>
      </c>
      <c r="L559" s="53">
        <v>1</v>
      </c>
      <c r="M559" s="15" t="s">
        <v>1454</v>
      </c>
      <c r="N559" s="17">
        <v>311279001406</v>
      </c>
      <c r="O559" s="14" t="s">
        <v>326</v>
      </c>
      <c r="P559" s="17">
        <v>311279001406</v>
      </c>
      <c r="Q559" s="14" t="s">
        <v>2337</v>
      </c>
      <c r="R559" s="16" t="s">
        <v>1428</v>
      </c>
      <c r="S559" s="16"/>
      <c r="T559" s="16" t="e" vm="1">
        <f ca="1">+_xlfn.XLOOKUP(Tabla1[[#This Row],[dane12_inst]],matricula!D:D,matricula!E:E)</f>
        <v>#NAME?</v>
      </c>
      <c r="U559" s="16">
        <v>75</v>
      </c>
      <c r="V559" s="16" t="s">
        <v>1642</v>
      </c>
      <c r="W559" s="16">
        <v>9.308262907799028</v>
      </c>
      <c r="X559" s="16" t="s">
        <v>1659</v>
      </c>
      <c r="Y559" s="16">
        <v>8.5839034469047473</v>
      </c>
      <c r="Z559" s="16" t="s">
        <v>1659</v>
      </c>
    </row>
    <row r="560" spans="1:26" x14ac:dyDescent="0.2">
      <c r="A560" s="14">
        <v>73</v>
      </c>
      <c r="B560" s="15" t="s">
        <v>2327</v>
      </c>
      <c r="C560" s="15" t="s">
        <v>2267</v>
      </c>
      <c r="D560" s="16">
        <v>2027</v>
      </c>
      <c r="E560" s="16">
        <v>9</v>
      </c>
      <c r="F560" s="16" t="s">
        <v>1638</v>
      </c>
      <c r="G560" s="15" t="s">
        <v>306</v>
      </c>
      <c r="H560" s="49"/>
      <c r="I560" s="51">
        <v>1</v>
      </c>
      <c r="J560" s="51">
        <v>0</v>
      </c>
      <c r="K560" s="51">
        <v>0</v>
      </c>
      <c r="L560" s="51">
        <v>0</v>
      </c>
      <c r="M560" s="15" t="s">
        <v>1438</v>
      </c>
      <c r="N560" s="49">
        <v>896</v>
      </c>
      <c r="O560" s="49" t="s">
        <v>369</v>
      </c>
      <c r="P560" s="49">
        <v>896</v>
      </c>
      <c r="Q560" s="14" t="s">
        <v>369</v>
      </c>
      <c r="R560" s="16" t="s">
        <v>1428</v>
      </c>
      <c r="S560" s="16"/>
      <c r="T560" s="16">
        <v>263</v>
      </c>
      <c r="U560" s="16"/>
      <c r="V560" s="16"/>
      <c r="W560" s="16">
        <v>9.308262907799028</v>
      </c>
      <c r="X560" s="16" t="s">
        <v>1659</v>
      </c>
      <c r="Y560" s="16">
        <v>8.5839034469047473</v>
      </c>
      <c r="Z560" s="16" t="s">
        <v>1659</v>
      </c>
    </row>
    <row r="561" spans="1:26" x14ac:dyDescent="0.2">
      <c r="A561" s="14">
        <v>73</v>
      </c>
      <c r="B561" s="49" t="s">
        <v>2327</v>
      </c>
      <c r="C561" s="15" t="s">
        <v>2267</v>
      </c>
      <c r="D561" s="16">
        <v>2027</v>
      </c>
      <c r="E561" s="16">
        <v>9</v>
      </c>
      <c r="F561" s="16" t="s">
        <v>1638</v>
      </c>
      <c r="G561" s="15" t="s">
        <v>306</v>
      </c>
      <c r="H561" s="49"/>
      <c r="I561" s="51">
        <v>0</v>
      </c>
      <c r="J561" s="51">
        <v>1</v>
      </c>
      <c r="K561" s="51">
        <v>0</v>
      </c>
      <c r="L561" s="51">
        <v>0</v>
      </c>
      <c r="M561" s="15" t="s">
        <v>1433</v>
      </c>
      <c r="N561" s="17">
        <v>4673028</v>
      </c>
      <c r="O561" s="49" t="s">
        <v>2338</v>
      </c>
      <c r="P561" s="17">
        <v>4673028</v>
      </c>
      <c r="Q561" s="49" t="s">
        <v>2338</v>
      </c>
      <c r="R561" s="16" t="s">
        <v>1428</v>
      </c>
      <c r="S561" s="16"/>
      <c r="T561" s="16"/>
      <c r="U561" s="16"/>
      <c r="V561" s="16"/>
      <c r="W561" s="16">
        <v>9.308262907799028</v>
      </c>
      <c r="X561" s="16" t="s">
        <v>1659</v>
      </c>
      <c r="Y561" s="16">
        <v>8.5839034469047473</v>
      </c>
      <c r="Z561" s="16" t="s">
        <v>1659</v>
      </c>
    </row>
    <row r="562" spans="1:26" x14ac:dyDescent="0.2">
      <c r="A562" s="14">
        <v>73</v>
      </c>
      <c r="B562" s="49" t="s">
        <v>2327</v>
      </c>
      <c r="C562" s="15" t="s">
        <v>2267</v>
      </c>
      <c r="D562" s="16">
        <v>2027</v>
      </c>
      <c r="E562" s="16">
        <v>9</v>
      </c>
      <c r="F562" s="16" t="s">
        <v>1638</v>
      </c>
      <c r="G562" s="15" t="s">
        <v>306</v>
      </c>
      <c r="H562" s="49"/>
      <c r="I562" s="51">
        <v>0</v>
      </c>
      <c r="J562" s="51">
        <v>1</v>
      </c>
      <c r="K562" s="51">
        <v>0</v>
      </c>
      <c r="L562" s="51">
        <v>0</v>
      </c>
      <c r="M562" s="15" t="s">
        <v>1433</v>
      </c>
      <c r="N562" s="17">
        <v>4673844</v>
      </c>
      <c r="O562" s="49" t="s">
        <v>2339</v>
      </c>
      <c r="P562" s="17">
        <v>4673844</v>
      </c>
      <c r="Q562" s="49" t="s">
        <v>2339</v>
      </c>
      <c r="R562" s="16" t="s">
        <v>1428</v>
      </c>
      <c r="S562" s="16"/>
      <c r="T562" s="16"/>
      <c r="U562" s="16"/>
      <c r="V562" s="16"/>
      <c r="W562" s="16">
        <v>9.308262907799028</v>
      </c>
      <c r="X562" s="16" t="s">
        <v>1659</v>
      </c>
      <c r="Y562" s="16">
        <v>8.5839034469047473</v>
      </c>
      <c r="Z562" s="16" t="s">
        <v>1659</v>
      </c>
    </row>
    <row r="563" spans="1:26" x14ac:dyDescent="0.2">
      <c r="A563" s="14">
        <v>73</v>
      </c>
      <c r="B563" s="49" t="s">
        <v>2327</v>
      </c>
      <c r="C563" s="15" t="s">
        <v>2267</v>
      </c>
      <c r="D563" s="16">
        <v>2027</v>
      </c>
      <c r="E563" s="16">
        <v>9</v>
      </c>
      <c r="F563" s="16" t="s">
        <v>1638</v>
      </c>
      <c r="G563" s="15" t="s">
        <v>306</v>
      </c>
      <c r="H563" s="49"/>
      <c r="I563" s="51">
        <v>0</v>
      </c>
      <c r="J563" s="51">
        <v>1</v>
      </c>
      <c r="K563" s="51">
        <v>0</v>
      </c>
      <c r="L563" s="51">
        <v>0</v>
      </c>
      <c r="M563" s="15" t="s">
        <v>1433</v>
      </c>
      <c r="N563" s="17">
        <v>4672778</v>
      </c>
      <c r="O563" s="49" t="s">
        <v>2340</v>
      </c>
      <c r="P563" s="17">
        <v>4672778</v>
      </c>
      <c r="Q563" s="49" t="s">
        <v>2340</v>
      </c>
      <c r="R563" s="16" t="s">
        <v>1428</v>
      </c>
      <c r="S563" s="16"/>
      <c r="T563" s="16"/>
      <c r="U563" s="16"/>
      <c r="V563" s="16"/>
      <c r="W563" s="16">
        <v>9.308262907799028</v>
      </c>
      <c r="X563" s="16" t="s">
        <v>1659</v>
      </c>
      <c r="Y563" s="16">
        <v>8.5839034469047473</v>
      </c>
      <c r="Z563" s="16" t="s">
        <v>1659</v>
      </c>
    </row>
    <row r="564" spans="1:26" x14ac:dyDescent="0.2">
      <c r="A564" s="14">
        <v>74</v>
      </c>
      <c r="B564" s="15" t="s">
        <v>2341</v>
      </c>
      <c r="C564" s="15" t="s">
        <v>2267</v>
      </c>
      <c r="D564" s="16">
        <v>2027</v>
      </c>
      <c r="E564" s="16" t="e" vm="1">
        <f ca="1">+_xlfn.XLOOKUP(Tabla1[[#This Row],[localidad]],Zonas!F:F,Zonas!E:E)</f>
        <v>#NAME?</v>
      </c>
      <c r="F564" s="16" t="s">
        <v>1423</v>
      </c>
      <c r="G564" s="15" t="e" vm="1">
        <f ca="1">+_xlfn.XLOOKUP(Tabla1[[#This Row],[localidad]],Zonas!F:F,Zonas!G:G)</f>
        <v>#NAME?</v>
      </c>
      <c r="H564" s="49"/>
      <c r="I564" s="51">
        <v>0</v>
      </c>
      <c r="J564" s="51">
        <v>0</v>
      </c>
      <c r="K564" s="53">
        <v>1</v>
      </c>
      <c r="L564" s="53">
        <v>0</v>
      </c>
      <c r="M564" s="15" t="s">
        <v>1425</v>
      </c>
      <c r="N564" s="17">
        <v>111001041475</v>
      </c>
      <c r="O564" s="14" t="s">
        <v>2342</v>
      </c>
      <c r="P564" s="17">
        <v>111001041475</v>
      </c>
      <c r="Q564" s="14" t="s">
        <v>2343</v>
      </c>
      <c r="R564" s="16" t="s">
        <v>1428</v>
      </c>
      <c r="S564" s="16">
        <v>11100104147501</v>
      </c>
      <c r="T564" s="16" t="e" vm="1">
        <f ca="1">+_xlfn.XLOOKUP(Tabla1[[#This Row],[codigo_SIMAT]],matricula!A:A,matricula!B:B)</f>
        <v>#NAME?</v>
      </c>
      <c r="U564" s="16">
        <v>46</v>
      </c>
      <c r="V564" s="16" t="s">
        <v>215</v>
      </c>
      <c r="W564" s="16">
        <v>20.186604211409961</v>
      </c>
      <c r="X564" s="16" t="s">
        <v>1445</v>
      </c>
      <c r="Y564" s="16">
        <v>16.32792505108555</v>
      </c>
      <c r="Z564" s="16" t="s">
        <v>1445</v>
      </c>
    </row>
    <row r="565" spans="1:26" x14ac:dyDescent="0.2">
      <c r="A565" s="14">
        <v>74</v>
      </c>
      <c r="B565" s="15" t="s">
        <v>2341</v>
      </c>
      <c r="C565" s="15" t="s">
        <v>2267</v>
      </c>
      <c r="D565" s="16">
        <v>2027</v>
      </c>
      <c r="E565" s="16" t="e" vm="1">
        <f ca="1">+_xlfn.XLOOKUP(Tabla1[[#This Row],[localidad]],Zonas!F:F,Zonas!E:E)</f>
        <v>#NAME?</v>
      </c>
      <c r="F565" s="16" t="s">
        <v>1423</v>
      </c>
      <c r="G565" s="15" t="e" vm="1">
        <f ca="1">+_xlfn.XLOOKUP(Tabla1[[#This Row],[localidad]],Zonas!F:F,Zonas!G:G)</f>
        <v>#NAME?</v>
      </c>
      <c r="H565" s="49"/>
      <c r="I565" s="51">
        <v>0</v>
      </c>
      <c r="J565" s="51">
        <v>0</v>
      </c>
      <c r="K565" s="53">
        <v>1</v>
      </c>
      <c r="L565" s="53">
        <v>0</v>
      </c>
      <c r="M565" s="15" t="s">
        <v>1425</v>
      </c>
      <c r="N565" s="17">
        <v>111001076767</v>
      </c>
      <c r="O565" s="14" t="s">
        <v>2344</v>
      </c>
      <c r="P565" s="17">
        <v>111001076767</v>
      </c>
      <c r="Q565" s="14" t="s">
        <v>2345</v>
      </c>
      <c r="R565" s="16" t="s">
        <v>1428</v>
      </c>
      <c r="S565" s="16">
        <v>11100107676701</v>
      </c>
      <c r="T565" s="16" t="e" vm="1">
        <f ca="1">+_xlfn.XLOOKUP(Tabla1[[#This Row],[codigo_SIMAT]],matricula!A:A,matricula!B:B)</f>
        <v>#NAME?</v>
      </c>
      <c r="U565" s="16">
        <v>46</v>
      </c>
      <c r="V565" s="16" t="s">
        <v>215</v>
      </c>
      <c r="W565" s="16">
        <v>20.186604211409961</v>
      </c>
      <c r="X565" s="16" t="s">
        <v>1445</v>
      </c>
      <c r="Y565" s="16">
        <v>16.32792505108555</v>
      </c>
      <c r="Z565" s="16" t="s">
        <v>1445</v>
      </c>
    </row>
    <row r="566" spans="1:26" x14ac:dyDescent="0.2">
      <c r="A566" s="14">
        <v>74</v>
      </c>
      <c r="B566" s="15" t="s">
        <v>2341</v>
      </c>
      <c r="C566" s="15" t="s">
        <v>2267</v>
      </c>
      <c r="D566" s="16">
        <v>2027</v>
      </c>
      <c r="E566" s="16" t="e" vm="1">
        <f ca="1">+_xlfn.XLOOKUP(Tabla1[[#This Row],[localidad]],Zonas!F:F,Zonas!E:E)</f>
        <v>#NAME?</v>
      </c>
      <c r="F566" s="16" t="s">
        <v>1423</v>
      </c>
      <c r="G566" s="15" t="e" vm="1">
        <f ca="1">+_xlfn.XLOOKUP(Tabla1[[#This Row],[localidad]],Zonas!F:F,Zonas!G:G)</f>
        <v>#NAME?</v>
      </c>
      <c r="H566" s="49"/>
      <c r="I566" s="51">
        <v>0</v>
      </c>
      <c r="J566" s="51">
        <v>0</v>
      </c>
      <c r="K566" s="53">
        <v>0</v>
      </c>
      <c r="L566" s="53">
        <v>1</v>
      </c>
      <c r="M566" s="15" t="s">
        <v>1454</v>
      </c>
      <c r="N566" s="17">
        <v>311001039127</v>
      </c>
      <c r="O566" s="14" t="s">
        <v>216</v>
      </c>
      <c r="P566" s="17">
        <v>311001039127</v>
      </c>
      <c r="Q566" s="14" t="s">
        <v>2346</v>
      </c>
      <c r="R566" s="16" t="s">
        <v>1428</v>
      </c>
      <c r="S566" s="16"/>
      <c r="T566" s="16" t="e" vm="1">
        <f ca="1">+_xlfn.XLOOKUP(Tabla1[[#This Row],[dane12_inst]],matricula!D:D,matricula!E:E)</f>
        <v>#NAME?</v>
      </c>
      <c r="U566" s="16">
        <v>46</v>
      </c>
      <c r="V566" s="16" t="s">
        <v>215</v>
      </c>
      <c r="W566" s="16">
        <v>20.186604211409961</v>
      </c>
      <c r="X566" s="16" t="s">
        <v>1445</v>
      </c>
      <c r="Y566" s="16">
        <v>16.32792505108555</v>
      </c>
      <c r="Z566" s="16" t="s">
        <v>1445</v>
      </c>
    </row>
    <row r="567" spans="1:26" x14ac:dyDescent="0.2">
      <c r="A567" s="14">
        <v>74</v>
      </c>
      <c r="B567" s="15" t="s">
        <v>2341</v>
      </c>
      <c r="C567" s="15" t="s">
        <v>2267</v>
      </c>
      <c r="D567" s="16">
        <v>2027</v>
      </c>
      <c r="E567" s="16" t="e" vm="1">
        <f ca="1">+_xlfn.XLOOKUP(Tabla1[[#This Row],[localidad]],Zonas!F:F,Zonas!E:E)</f>
        <v>#NAME?</v>
      </c>
      <c r="F567" s="16" t="s">
        <v>1423</v>
      </c>
      <c r="G567" s="15" t="e" vm="1">
        <f ca="1">+_xlfn.XLOOKUP(Tabla1[[#This Row],[localidad]],Zonas!F:F,Zonas!G:G)</f>
        <v>#NAME?</v>
      </c>
      <c r="H567" s="49"/>
      <c r="I567" s="51">
        <v>0</v>
      </c>
      <c r="J567" s="51">
        <v>0</v>
      </c>
      <c r="K567" s="53">
        <v>0</v>
      </c>
      <c r="L567" s="53">
        <v>1</v>
      </c>
      <c r="M567" s="15" t="s">
        <v>1454</v>
      </c>
      <c r="N567" s="17">
        <v>311001075506</v>
      </c>
      <c r="O567" s="14" t="s">
        <v>217</v>
      </c>
      <c r="P567" s="17">
        <v>311001075506</v>
      </c>
      <c r="Q567" s="14" t="s">
        <v>2347</v>
      </c>
      <c r="R567" s="16" t="s">
        <v>1428</v>
      </c>
      <c r="S567" s="16"/>
      <c r="T567" s="16" t="e" vm="1">
        <f ca="1">+_xlfn.XLOOKUP(Tabla1[[#This Row],[dane12_inst]],matricula!D:D,matricula!E:E)</f>
        <v>#NAME?</v>
      </c>
      <c r="U567" s="16">
        <v>46</v>
      </c>
      <c r="V567" s="16" t="s">
        <v>215</v>
      </c>
      <c r="W567" s="16">
        <v>20.186604211409961</v>
      </c>
      <c r="X567" s="16" t="s">
        <v>1445</v>
      </c>
      <c r="Y567" s="16">
        <v>16.32792505108555</v>
      </c>
      <c r="Z567" s="16" t="s">
        <v>1445</v>
      </c>
    </row>
    <row r="568" spans="1:26" x14ac:dyDescent="0.2">
      <c r="A568" s="14">
        <v>74</v>
      </c>
      <c r="B568" s="15" t="s">
        <v>2341</v>
      </c>
      <c r="C568" s="15" t="s">
        <v>2267</v>
      </c>
      <c r="D568" s="16">
        <v>2027</v>
      </c>
      <c r="E568" s="16" t="e" vm="1">
        <f ca="1">+_xlfn.XLOOKUP(Tabla1[[#This Row],[localidad]],Zonas!F:F,Zonas!E:E)</f>
        <v>#NAME?</v>
      </c>
      <c r="F568" s="16" t="s">
        <v>1423</v>
      </c>
      <c r="G568" s="15" t="e" vm="1">
        <f ca="1">+_xlfn.XLOOKUP(Tabla1[[#This Row],[localidad]],Zonas!F:F,Zonas!G:G)</f>
        <v>#NAME?</v>
      </c>
      <c r="H568" s="49"/>
      <c r="I568" s="51">
        <v>0</v>
      </c>
      <c r="J568" s="51">
        <v>0</v>
      </c>
      <c r="K568" s="53">
        <v>0</v>
      </c>
      <c r="L568" s="53">
        <v>1</v>
      </c>
      <c r="M568" s="15" t="s">
        <v>1454</v>
      </c>
      <c r="N568" s="17">
        <v>311001099626</v>
      </c>
      <c r="O568" s="14" t="s">
        <v>218</v>
      </c>
      <c r="P568" s="17">
        <v>311001099626</v>
      </c>
      <c r="Q568" s="14" t="s">
        <v>2348</v>
      </c>
      <c r="R568" s="16" t="s">
        <v>1428</v>
      </c>
      <c r="S568" s="16"/>
      <c r="T568" s="16" t="e" vm="1">
        <f ca="1">+_xlfn.XLOOKUP(Tabla1[[#This Row],[dane12_inst]],matricula!D:D,matricula!E:E)</f>
        <v>#NAME?</v>
      </c>
      <c r="U568" s="16">
        <v>46</v>
      </c>
      <c r="V568" s="16" t="s">
        <v>215</v>
      </c>
      <c r="W568" s="16">
        <v>20.186604211409961</v>
      </c>
      <c r="X568" s="16" t="s">
        <v>1445</v>
      </c>
      <c r="Y568" s="16">
        <v>16.32792505108555</v>
      </c>
      <c r="Z568" s="16" t="s">
        <v>1445</v>
      </c>
    </row>
    <row r="569" spans="1:26" x14ac:dyDescent="0.2">
      <c r="A569" s="14">
        <v>74</v>
      </c>
      <c r="B569" s="15" t="s">
        <v>2341</v>
      </c>
      <c r="C569" s="15" t="s">
        <v>2267</v>
      </c>
      <c r="D569" s="16">
        <v>2027</v>
      </c>
      <c r="E569" s="16" t="e" vm="1">
        <f ca="1">+_xlfn.XLOOKUP(Tabla1[[#This Row],[localidad]],Zonas!F:F,Zonas!E:E)</f>
        <v>#NAME?</v>
      </c>
      <c r="F569" s="16" t="s">
        <v>1423</v>
      </c>
      <c r="G569" s="15" t="e" vm="1">
        <f ca="1">+_xlfn.XLOOKUP(Tabla1[[#This Row],[localidad]],Zonas!F:F,Zonas!G:G)</f>
        <v>#NAME?</v>
      </c>
      <c r="H569" s="49"/>
      <c r="I569" s="51">
        <v>0</v>
      </c>
      <c r="J569" s="51">
        <v>0</v>
      </c>
      <c r="K569" s="53">
        <v>0</v>
      </c>
      <c r="L569" s="53">
        <v>1</v>
      </c>
      <c r="M569" s="15" t="s">
        <v>1454</v>
      </c>
      <c r="N569" s="17">
        <v>311001102716</v>
      </c>
      <c r="O569" s="14" t="s">
        <v>219</v>
      </c>
      <c r="P569" s="17">
        <v>311001102716</v>
      </c>
      <c r="Q569" s="14" t="s">
        <v>2349</v>
      </c>
      <c r="R569" s="16" t="s">
        <v>1428</v>
      </c>
      <c r="S569" s="16"/>
      <c r="T569" s="16" t="e" vm="1">
        <f ca="1">+_xlfn.XLOOKUP(Tabla1[[#This Row],[dane12_inst]],matricula!D:D,matricula!E:E)</f>
        <v>#NAME?</v>
      </c>
      <c r="U569" s="16">
        <v>46</v>
      </c>
      <c r="V569" s="16" t="s">
        <v>215</v>
      </c>
      <c r="W569" s="16">
        <v>20.186604211409961</v>
      </c>
      <c r="X569" s="16" t="s">
        <v>1445</v>
      </c>
      <c r="Y569" s="16">
        <v>16.32792505108555</v>
      </c>
      <c r="Z569" s="16" t="s">
        <v>1445</v>
      </c>
    </row>
    <row r="570" spans="1:26" x14ac:dyDescent="0.2">
      <c r="A570" s="14">
        <v>75</v>
      </c>
      <c r="B570" s="15" t="s">
        <v>2350</v>
      </c>
      <c r="C570" s="15" t="s">
        <v>2267</v>
      </c>
      <c r="D570" s="16">
        <v>2027</v>
      </c>
      <c r="E570" s="16" t="e" vm="1">
        <f ca="1">+_xlfn.XLOOKUP(Tabla1[[#This Row],[localidad]],Zonas!F:F,Zonas!E:E)</f>
        <v>#NAME?</v>
      </c>
      <c r="F570" s="16" t="s">
        <v>1704</v>
      </c>
      <c r="G570" s="15" t="e" vm="1">
        <f ca="1">+_xlfn.XLOOKUP(Tabla1[[#This Row],[localidad]],Zonas!F:F,Zonas!G:G)</f>
        <v>#NAME?</v>
      </c>
      <c r="H570" s="49"/>
      <c r="I570" s="51">
        <v>0</v>
      </c>
      <c r="J570" s="51">
        <v>0</v>
      </c>
      <c r="K570" s="53">
        <v>0</v>
      </c>
      <c r="L570" s="53">
        <v>1</v>
      </c>
      <c r="M570" s="15" t="s">
        <v>1454</v>
      </c>
      <c r="N570" s="17">
        <v>111001020401</v>
      </c>
      <c r="O570" s="14" t="s">
        <v>2351</v>
      </c>
      <c r="P570" s="17">
        <v>111001020401</v>
      </c>
      <c r="Q570" s="14" t="s">
        <v>2352</v>
      </c>
      <c r="R570" s="16" t="s">
        <v>1428</v>
      </c>
      <c r="S570" s="16"/>
      <c r="T570" s="16" t="e" vm="1">
        <f ca="1">+_xlfn.XLOOKUP(Tabla1[[#This Row],[dane12_inst]],matricula!D:D,matricula!E:E)</f>
        <v>#NAME?</v>
      </c>
      <c r="U570" s="16">
        <v>102</v>
      </c>
      <c r="V570" s="16" t="s">
        <v>1723</v>
      </c>
      <c r="W570" s="16">
        <v>15.72752532917629</v>
      </c>
      <c r="X570" s="16" t="s">
        <v>1643</v>
      </c>
      <c r="Y570" s="16">
        <v>15.226054929653809</v>
      </c>
      <c r="Z570" s="16" t="s">
        <v>1643</v>
      </c>
    </row>
    <row r="571" spans="1:26" x14ac:dyDescent="0.2">
      <c r="A571" s="14">
        <v>76</v>
      </c>
      <c r="B571" s="15" t="s">
        <v>2353</v>
      </c>
      <c r="C571" s="15" t="s">
        <v>2267</v>
      </c>
      <c r="D571" s="16">
        <v>2027</v>
      </c>
      <c r="E571" s="16" t="e" vm="1">
        <f ca="1">+_xlfn.XLOOKUP(Tabla1[[#This Row],[localidad]],Zonas!F:F,Zonas!E:E)</f>
        <v>#NAME?</v>
      </c>
      <c r="F571" s="16" t="s">
        <v>1735</v>
      </c>
      <c r="G571" s="15" t="e" vm="1">
        <f ca="1">+_xlfn.XLOOKUP(Tabla1[[#This Row],[localidad]],Zonas!F:F,Zonas!G:G)</f>
        <v>#NAME?</v>
      </c>
      <c r="H571" s="49"/>
      <c r="I571" s="51">
        <v>0</v>
      </c>
      <c r="J571" s="51">
        <v>0</v>
      </c>
      <c r="K571" s="53">
        <v>1</v>
      </c>
      <c r="L571" s="53">
        <v>0</v>
      </c>
      <c r="M571" s="15" t="s">
        <v>1425</v>
      </c>
      <c r="N571" s="17">
        <v>111001012530</v>
      </c>
      <c r="O571" s="14" t="s">
        <v>2354</v>
      </c>
      <c r="P571" s="17">
        <v>111001012530</v>
      </c>
      <c r="Q571" s="14" t="s">
        <v>2355</v>
      </c>
      <c r="R571" s="16" t="s">
        <v>1428</v>
      </c>
      <c r="S571" s="16">
        <v>11100101253001</v>
      </c>
      <c r="T571" s="16" t="e" vm="1">
        <f ca="1">+_xlfn.XLOOKUP(Tabla1[[#This Row],[codigo_SIMAT]],matricula!A:A,matricula!B:B)</f>
        <v>#NAME?</v>
      </c>
      <c r="U571" s="16">
        <v>40</v>
      </c>
      <c r="V571" s="16" t="s">
        <v>2356</v>
      </c>
      <c r="W571" s="16">
        <v>21.743860118491519</v>
      </c>
      <c r="X571" s="16" t="s">
        <v>1445</v>
      </c>
      <c r="Y571" s="16">
        <v>23.92835759030595</v>
      </c>
      <c r="Z571" s="16" t="s">
        <v>1429</v>
      </c>
    </row>
    <row r="572" spans="1:26" x14ac:dyDescent="0.2">
      <c r="A572" s="14">
        <v>77</v>
      </c>
      <c r="B572" s="15" t="s">
        <v>2357</v>
      </c>
      <c r="C572" s="15" t="s">
        <v>2267</v>
      </c>
      <c r="D572" s="16">
        <v>2027</v>
      </c>
      <c r="E572" s="16" t="e" vm="1">
        <f ca="1">+_xlfn.XLOOKUP(Tabla1[[#This Row],[localidad]],Zonas!F:F,Zonas!E:E)</f>
        <v>#NAME?</v>
      </c>
      <c r="F572" s="16" t="s">
        <v>1735</v>
      </c>
      <c r="G572" s="15" t="e" vm="1">
        <f ca="1">+_xlfn.XLOOKUP(Tabla1[[#This Row],[localidad]],Zonas!F:F,Zonas!G:G)</f>
        <v>#NAME?</v>
      </c>
      <c r="H572" s="49"/>
      <c r="I572" s="51">
        <v>0</v>
      </c>
      <c r="J572" s="51">
        <v>0</v>
      </c>
      <c r="K572" s="53">
        <v>1</v>
      </c>
      <c r="L572" s="53">
        <v>0</v>
      </c>
      <c r="M572" s="15" t="s">
        <v>1425</v>
      </c>
      <c r="N572" s="17">
        <v>111001014885</v>
      </c>
      <c r="O572" s="14" t="s">
        <v>1741</v>
      </c>
      <c r="P572" s="17">
        <v>111001014885</v>
      </c>
      <c r="Q572" s="14" t="s">
        <v>2358</v>
      </c>
      <c r="R572" s="16" t="s">
        <v>1428</v>
      </c>
      <c r="S572" s="16">
        <v>11100101488501</v>
      </c>
      <c r="T572" s="16" t="e" vm="1">
        <f ca="1">+_xlfn.XLOOKUP(Tabla1[[#This Row],[codigo_SIMAT]],matricula!A:A,matricula!B:B)</f>
        <v>#NAME?</v>
      </c>
      <c r="U572" s="16">
        <v>41</v>
      </c>
      <c r="V572" s="16" t="s">
        <v>1739</v>
      </c>
      <c r="W572" s="16">
        <v>29.038607417021879</v>
      </c>
      <c r="X572" s="16" t="s">
        <v>1429</v>
      </c>
      <c r="Y572" s="16">
        <v>20.570401305739349</v>
      </c>
      <c r="Z572" s="16" t="s">
        <v>1429</v>
      </c>
    </row>
    <row r="573" spans="1:26" x14ac:dyDescent="0.2">
      <c r="A573" s="14">
        <v>78</v>
      </c>
      <c r="B573" s="15" t="s">
        <v>2359</v>
      </c>
      <c r="C573" s="15" t="s">
        <v>2267</v>
      </c>
      <c r="D573" s="16">
        <v>2027</v>
      </c>
      <c r="E573" s="16" t="e" vm="1">
        <f ca="1">+_xlfn.XLOOKUP(Tabla1[[#This Row],[localidad]],Zonas!F:F,Zonas!E:E)</f>
        <v>#NAME?</v>
      </c>
      <c r="F573" s="16" t="s">
        <v>1735</v>
      </c>
      <c r="G573" s="15" t="e" vm="1">
        <f ca="1">+_xlfn.XLOOKUP(Tabla1[[#This Row],[localidad]],Zonas!F:F,Zonas!G:G)</f>
        <v>#NAME?</v>
      </c>
      <c r="H573" s="49"/>
      <c r="I573" s="51">
        <v>0</v>
      </c>
      <c r="J573" s="51">
        <v>0</v>
      </c>
      <c r="K573" s="53">
        <v>1</v>
      </c>
      <c r="L573" s="53">
        <v>0</v>
      </c>
      <c r="M573" s="15" t="s">
        <v>1425</v>
      </c>
      <c r="N573" s="17">
        <v>111001014826</v>
      </c>
      <c r="O573" s="14" t="s">
        <v>2360</v>
      </c>
      <c r="P573" s="17">
        <v>111001014826</v>
      </c>
      <c r="Q573" s="14" t="s">
        <v>2361</v>
      </c>
      <c r="R573" s="16" t="s">
        <v>1428</v>
      </c>
      <c r="S573" s="16">
        <v>11100101482601</v>
      </c>
      <c r="T573" s="16" t="e" vm="1">
        <f ca="1">+_xlfn.XLOOKUP(Tabla1[[#This Row],[codigo_SIMAT]],matricula!A:A,matricula!B:B)</f>
        <v>#NAME?</v>
      </c>
      <c r="U573" s="16">
        <v>40</v>
      </c>
      <c r="V573" s="16" t="s">
        <v>2356</v>
      </c>
      <c r="W573" s="16">
        <v>46.62911611287381</v>
      </c>
      <c r="X573" s="16" t="s">
        <v>1429</v>
      </c>
      <c r="Y573" s="16">
        <v>55.211851793257928</v>
      </c>
      <c r="Z573" s="16" t="s">
        <v>1429</v>
      </c>
    </row>
    <row r="574" spans="1:26" x14ac:dyDescent="0.2">
      <c r="A574" s="14">
        <v>79</v>
      </c>
      <c r="B574" s="15" t="s">
        <v>2362</v>
      </c>
      <c r="C574" s="15" t="s">
        <v>2267</v>
      </c>
      <c r="D574" s="16">
        <v>2027</v>
      </c>
      <c r="E574" s="16" t="e" vm="1">
        <f ca="1">+_xlfn.XLOOKUP(Tabla1[[#This Row],[localidad]],Zonas!F:F,Zonas!E:E)</f>
        <v>#NAME?</v>
      </c>
      <c r="F574" s="16" t="s">
        <v>1735</v>
      </c>
      <c r="G574" s="15" t="e" vm="1">
        <f ca="1">+_xlfn.XLOOKUP(Tabla1[[#This Row],[localidad]],Zonas!F:F,Zonas!G:G)</f>
        <v>#NAME?</v>
      </c>
      <c r="H574" s="49"/>
      <c r="I574" s="51">
        <v>0</v>
      </c>
      <c r="J574" s="51">
        <v>0</v>
      </c>
      <c r="K574" s="53">
        <v>1</v>
      </c>
      <c r="L574" s="53">
        <v>0</v>
      </c>
      <c r="M574" s="15" t="s">
        <v>1425</v>
      </c>
      <c r="N574" s="17">
        <v>111001000078</v>
      </c>
      <c r="O574" s="14" t="s">
        <v>2363</v>
      </c>
      <c r="P574" s="17">
        <v>111001000078</v>
      </c>
      <c r="Q574" s="14" t="s">
        <v>2364</v>
      </c>
      <c r="R574" s="16" t="s">
        <v>1428</v>
      </c>
      <c r="S574" s="16">
        <v>11100100007801</v>
      </c>
      <c r="T574" s="16" t="e" vm="1">
        <f ca="1">+_xlfn.XLOOKUP(Tabla1[[#This Row],[codigo_SIMAT]],matricula!A:A,matricula!B:B)</f>
        <v>#NAME?</v>
      </c>
      <c r="U574" s="16">
        <v>40</v>
      </c>
      <c r="V574" s="16" t="s">
        <v>2356</v>
      </c>
      <c r="W574" s="16">
        <v>35.41404163410968</v>
      </c>
      <c r="X574" s="16" t="s">
        <v>1429</v>
      </c>
      <c r="Y574" s="16">
        <v>30.983745464220512</v>
      </c>
      <c r="Z574" s="16" t="s">
        <v>1429</v>
      </c>
    </row>
    <row r="575" spans="1:26" x14ac:dyDescent="0.2">
      <c r="A575" s="14">
        <v>79</v>
      </c>
      <c r="B575" s="15" t="s">
        <v>2362</v>
      </c>
      <c r="C575" s="15" t="s">
        <v>2267</v>
      </c>
      <c r="D575" s="16">
        <v>2027</v>
      </c>
      <c r="E575" s="16" t="e" vm="1">
        <f ca="1">+_xlfn.XLOOKUP(Tabla1[[#This Row],[localidad]],Zonas!F:F,Zonas!E:E)</f>
        <v>#NAME?</v>
      </c>
      <c r="F575" s="16" t="s">
        <v>1735</v>
      </c>
      <c r="G575" s="15" t="e" vm="1">
        <f ca="1">+_xlfn.XLOOKUP(Tabla1[[#This Row],[localidad]],Zonas!F:F,Zonas!G:G)</f>
        <v>#NAME?</v>
      </c>
      <c r="H575" s="49"/>
      <c r="I575" s="51">
        <v>0</v>
      </c>
      <c r="J575" s="51">
        <v>0</v>
      </c>
      <c r="K575" s="53">
        <v>1</v>
      </c>
      <c r="L575" s="53">
        <v>0</v>
      </c>
      <c r="M575" s="15" t="s">
        <v>1425</v>
      </c>
      <c r="N575" s="17">
        <v>111001012963</v>
      </c>
      <c r="O575" s="14" t="s">
        <v>2365</v>
      </c>
      <c r="P575" s="17">
        <v>111001012963</v>
      </c>
      <c r="Q575" s="14" t="s">
        <v>2366</v>
      </c>
      <c r="R575" s="16" t="s">
        <v>1428</v>
      </c>
      <c r="S575" s="16">
        <v>11100101296301</v>
      </c>
      <c r="T575" s="16" t="e" vm="1">
        <f ca="1">+_xlfn.XLOOKUP(Tabla1[[#This Row],[codigo_SIMAT]],matricula!A:A,matricula!B:B)</f>
        <v>#NAME?</v>
      </c>
      <c r="U575" s="16">
        <v>41</v>
      </c>
      <c r="V575" s="16" t="s">
        <v>1739</v>
      </c>
      <c r="W575" s="16">
        <v>35.41404163410968</v>
      </c>
      <c r="X575" s="16" t="s">
        <v>1429</v>
      </c>
      <c r="Y575" s="16">
        <v>30.983745464220512</v>
      </c>
      <c r="Z575" s="16" t="s">
        <v>1429</v>
      </c>
    </row>
    <row r="576" spans="1:26" x14ac:dyDescent="0.2">
      <c r="A576" s="14">
        <v>79</v>
      </c>
      <c r="B576" s="15" t="s">
        <v>2362</v>
      </c>
      <c r="C576" s="15" t="s">
        <v>2267</v>
      </c>
      <c r="D576" s="16">
        <v>2027</v>
      </c>
      <c r="E576" s="16" t="e" vm="1">
        <f ca="1">+_xlfn.XLOOKUP(Tabla1[[#This Row],[localidad]],Zonas!F:F,Zonas!E:E)</f>
        <v>#NAME?</v>
      </c>
      <c r="F576" s="16" t="s">
        <v>1735</v>
      </c>
      <c r="G576" s="15" t="e" vm="1">
        <f ca="1">+_xlfn.XLOOKUP(Tabla1[[#This Row],[localidad]],Zonas!F:F,Zonas!G:G)</f>
        <v>#NAME?</v>
      </c>
      <c r="H576" s="49"/>
      <c r="I576" s="51">
        <v>0</v>
      </c>
      <c r="J576" s="51">
        <v>0</v>
      </c>
      <c r="K576" s="53">
        <v>1</v>
      </c>
      <c r="L576" s="53">
        <v>0</v>
      </c>
      <c r="M576" s="15" t="s">
        <v>1425</v>
      </c>
      <c r="N576" s="17">
        <v>111001014869</v>
      </c>
      <c r="O576" s="14" t="s">
        <v>2367</v>
      </c>
      <c r="P576" s="17">
        <v>111001014869</v>
      </c>
      <c r="Q576" s="14" t="s">
        <v>2368</v>
      </c>
      <c r="R576" s="16" t="s">
        <v>1428</v>
      </c>
      <c r="S576" s="16">
        <v>11100101486901</v>
      </c>
      <c r="T576" s="16" t="e" vm="1">
        <f ca="1">+_xlfn.XLOOKUP(Tabla1[[#This Row],[codigo_SIMAT]],matricula!A:A,matricula!B:B)</f>
        <v>#NAME?</v>
      </c>
      <c r="U576" s="16">
        <v>40</v>
      </c>
      <c r="V576" s="16" t="s">
        <v>2356</v>
      </c>
      <c r="W576" s="16">
        <v>35.41404163410968</v>
      </c>
      <c r="X576" s="16" t="s">
        <v>1429</v>
      </c>
      <c r="Y576" s="16">
        <v>30.983745464220512</v>
      </c>
      <c r="Z576" s="16" t="s">
        <v>1429</v>
      </c>
    </row>
    <row r="577" spans="1:26" x14ac:dyDescent="0.2">
      <c r="A577" s="14">
        <v>79</v>
      </c>
      <c r="B577" s="15" t="s">
        <v>2362</v>
      </c>
      <c r="C577" s="15" t="s">
        <v>2267</v>
      </c>
      <c r="D577" s="16">
        <v>2027</v>
      </c>
      <c r="E577" s="16" t="e" vm="1">
        <f ca="1">+_xlfn.XLOOKUP(Tabla1[[#This Row],[localidad]],Zonas!F:F,Zonas!E:E)</f>
        <v>#NAME?</v>
      </c>
      <c r="F577" s="16" t="s">
        <v>1735</v>
      </c>
      <c r="G577" s="15" t="e" vm="1">
        <f ca="1">+_xlfn.XLOOKUP(Tabla1[[#This Row],[localidad]],Zonas!F:F,Zonas!G:G)</f>
        <v>#NAME?</v>
      </c>
      <c r="H577" s="49"/>
      <c r="I577" s="51">
        <v>0</v>
      </c>
      <c r="J577" s="51">
        <v>0</v>
      </c>
      <c r="K577" s="53">
        <v>1</v>
      </c>
      <c r="L577" s="53">
        <v>0</v>
      </c>
      <c r="M577" s="15" t="s">
        <v>1425</v>
      </c>
      <c r="N577" s="17">
        <v>111001014869</v>
      </c>
      <c r="O577" s="14" t="s">
        <v>2367</v>
      </c>
      <c r="P577" s="17">
        <v>111001014851</v>
      </c>
      <c r="Q577" s="14" t="s">
        <v>2369</v>
      </c>
      <c r="R577" s="16" t="s">
        <v>1428</v>
      </c>
      <c r="S577" s="16">
        <v>11100101486902</v>
      </c>
      <c r="T577" s="16" t="e" vm="1">
        <f ca="1">+_xlfn.XLOOKUP(Tabla1[[#This Row],[codigo_SIMAT]],matricula!A:A,matricula!B:B)</f>
        <v>#NAME?</v>
      </c>
      <c r="U577" s="16">
        <v>40</v>
      </c>
      <c r="V577" s="16" t="s">
        <v>2356</v>
      </c>
      <c r="W577" s="16">
        <v>35.41404163410968</v>
      </c>
      <c r="X577" s="16" t="s">
        <v>1429</v>
      </c>
      <c r="Y577" s="16">
        <v>30.983745464220512</v>
      </c>
      <c r="Z577" s="16" t="s">
        <v>1429</v>
      </c>
    </row>
    <row r="578" spans="1:26" x14ac:dyDescent="0.2">
      <c r="A578" s="14">
        <v>79</v>
      </c>
      <c r="B578" s="49" t="s">
        <v>2362</v>
      </c>
      <c r="C578" s="15" t="s">
        <v>2267</v>
      </c>
      <c r="D578" s="16">
        <v>2027</v>
      </c>
      <c r="E578" s="16">
        <v>16</v>
      </c>
      <c r="F578" s="16" t="s">
        <v>1735</v>
      </c>
      <c r="G578" s="15" t="s">
        <v>92</v>
      </c>
      <c r="H578" s="49"/>
      <c r="I578" s="51">
        <v>0</v>
      </c>
      <c r="J578" s="51">
        <v>1</v>
      </c>
      <c r="K578" s="51">
        <v>0</v>
      </c>
      <c r="L578" s="51">
        <v>0</v>
      </c>
      <c r="M578" s="15" t="s">
        <v>1433</v>
      </c>
      <c r="N578" s="17">
        <v>4609375</v>
      </c>
      <c r="O578" s="49" t="s">
        <v>1502</v>
      </c>
      <c r="P578" s="17">
        <v>4609375</v>
      </c>
      <c r="Q578" s="49" t="s">
        <v>1502</v>
      </c>
      <c r="R578" s="16" t="s">
        <v>1428</v>
      </c>
      <c r="S578" s="16"/>
      <c r="T578" s="16"/>
      <c r="U578" s="16"/>
      <c r="V578" s="16"/>
      <c r="W578" s="16">
        <v>35.41404163410968</v>
      </c>
      <c r="X578" s="16" t="s">
        <v>1429</v>
      </c>
      <c r="Y578" s="16">
        <v>30.983745464220512</v>
      </c>
      <c r="Z578" s="16" t="s">
        <v>1429</v>
      </c>
    </row>
    <row r="579" spans="1:26" x14ac:dyDescent="0.2">
      <c r="A579" s="14">
        <v>79</v>
      </c>
      <c r="B579" s="49" t="s">
        <v>2362</v>
      </c>
      <c r="C579" s="15" t="s">
        <v>2267</v>
      </c>
      <c r="D579" s="16">
        <v>2027</v>
      </c>
      <c r="E579" s="16">
        <v>16</v>
      </c>
      <c r="F579" s="16" t="s">
        <v>1735</v>
      </c>
      <c r="G579" s="15" t="s">
        <v>92</v>
      </c>
      <c r="H579" s="49"/>
      <c r="I579" s="51">
        <v>0</v>
      </c>
      <c r="J579" s="51">
        <v>1</v>
      </c>
      <c r="K579" s="51">
        <v>0</v>
      </c>
      <c r="L579" s="51">
        <v>0</v>
      </c>
      <c r="M579" s="15" t="s">
        <v>1433</v>
      </c>
      <c r="N579" s="17">
        <v>4606656</v>
      </c>
      <c r="O579" s="49" t="s">
        <v>2370</v>
      </c>
      <c r="P579" s="17">
        <v>4606656</v>
      </c>
      <c r="Q579" s="49" t="s">
        <v>2370</v>
      </c>
      <c r="R579" s="16" t="s">
        <v>1428</v>
      </c>
      <c r="S579" s="16"/>
      <c r="T579" s="16"/>
      <c r="U579" s="16"/>
      <c r="V579" s="16"/>
      <c r="W579" s="16">
        <v>35.41404163410968</v>
      </c>
      <c r="X579" s="16" t="s">
        <v>1429</v>
      </c>
      <c r="Y579" s="16">
        <v>30.983745464220512</v>
      </c>
      <c r="Z579" s="16" t="s">
        <v>1429</v>
      </c>
    </row>
    <row r="580" spans="1:26" x14ac:dyDescent="0.2">
      <c r="A580" s="14">
        <v>80</v>
      </c>
      <c r="B580" s="15" t="s">
        <v>2371</v>
      </c>
      <c r="C580" s="15" t="s">
        <v>2267</v>
      </c>
      <c r="D580" s="16">
        <v>2027</v>
      </c>
      <c r="E580" s="16" t="e" vm="1">
        <f ca="1">+_xlfn.XLOOKUP(Tabla1[[#This Row],[localidad]],Zonas!F:F,Zonas!E:E)</f>
        <v>#NAME?</v>
      </c>
      <c r="F580" s="16" t="s">
        <v>1746</v>
      </c>
      <c r="G580" s="15" t="e" vm="1">
        <f ca="1">+_xlfn.XLOOKUP(Tabla1[[#This Row],[localidad]],Zonas!F:F,Zonas!G:G)</f>
        <v>#NAME?</v>
      </c>
      <c r="H580" s="49"/>
      <c r="I580" s="51">
        <v>0</v>
      </c>
      <c r="J580" s="51">
        <v>0</v>
      </c>
      <c r="K580" s="53">
        <v>1</v>
      </c>
      <c r="L580" s="53">
        <v>0</v>
      </c>
      <c r="M580" s="15" t="s">
        <v>1425</v>
      </c>
      <c r="N580" s="17">
        <v>111001041611</v>
      </c>
      <c r="O580" s="14" t="s">
        <v>2372</v>
      </c>
      <c r="P580" s="17">
        <v>111001041611</v>
      </c>
      <c r="Q580" s="14" t="s">
        <v>2373</v>
      </c>
      <c r="R580" s="16" t="s">
        <v>1428</v>
      </c>
      <c r="S580" s="16">
        <v>11100104161101</v>
      </c>
      <c r="T580" s="16" t="e" vm="1">
        <f ca="1">+_xlfn.XLOOKUP(Tabla1[[#This Row],[codigo_SIMAT]],matricula!A:A,matricula!B:B)</f>
        <v>#NAME?</v>
      </c>
      <c r="U580" s="16">
        <v>55</v>
      </c>
      <c r="V580" s="16" t="s">
        <v>763</v>
      </c>
      <c r="W580" s="16">
        <v>23.044287818070529</v>
      </c>
      <c r="X580" s="16" t="s">
        <v>1429</v>
      </c>
      <c r="Y580" s="16">
        <v>21.728639757036781</v>
      </c>
      <c r="Z580" s="16" t="s">
        <v>1429</v>
      </c>
    </row>
    <row r="581" spans="1:26" x14ac:dyDescent="0.2">
      <c r="A581" s="14">
        <v>80</v>
      </c>
      <c r="B581" s="15" t="s">
        <v>2371</v>
      </c>
      <c r="C581" s="15" t="s">
        <v>2267</v>
      </c>
      <c r="D581" s="16">
        <v>2027</v>
      </c>
      <c r="E581" s="16" t="e" vm="1">
        <f ca="1">+_xlfn.XLOOKUP(Tabla1[[#This Row],[localidad]],Zonas!F:F,Zonas!E:E)</f>
        <v>#NAME?</v>
      </c>
      <c r="F581" s="16" t="s">
        <v>1746</v>
      </c>
      <c r="G581" s="15" t="e" vm="1">
        <f ca="1">+_xlfn.XLOOKUP(Tabla1[[#This Row],[localidad]],Zonas!F:F,Zonas!G:G)</f>
        <v>#NAME?</v>
      </c>
      <c r="H581" s="49"/>
      <c r="I581" s="51">
        <v>0</v>
      </c>
      <c r="J581" s="51">
        <v>0</v>
      </c>
      <c r="K581" s="53">
        <v>1</v>
      </c>
      <c r="L581" s="53">
        <v>0</v>
      </c>
      <c r="M581" s="15" t="s">
        <v>1425</v>
      </c>
      <c r="N581" s="17">
        <v>111001041611</v>
      </c>
      <c r="O581" s="14" t="s">
        <v>2372</v>
      </c>
      <c r="P581" s="17">
        <v>111001087815</v>
      </c>
      <c r="Q581" s="14" t="s">
        <v>2374</v>
      </c>
      <c r="R581" s="16" t="s">
        <v>1428</v>
      </c>
      <c r="S581" s="16">
        <v>11100104161102</v>
      </c>
      <c r="T581" s="16" t="e" vm="1">
        <f ca="1">+_xlfn.XLOOKUP(Tabla1[[#This Row],[codigo_SIMAT]],matricula!A:A,matricula!B:B)</f>
        <v>#NAME?</v>
      </c>
      <c r="U581" s="16">
        <v>55</v>
      </c>
      <c r="V581" s="16" t="s">
        <v>763</v>
      </c>
      <c r="W581" s="16">
        <v>23.044287818070529</v>
      </c>
      <c r="X581" s="16" t="s">
        <v>1429</v>
      </c>
      <c r="Y581" s="16">
        <v>21.728639757036781</v>
      </c>
      <c r="Z581" s="16" t="s">
        <v>1429</v>
      </c>
    </row>
    <row r="582" spans="1:26" x14ac:dyDescent="0.2">
      <c r="A582" s="14">
        <v>80</v>
      </c>
      <c r="B582" s="15" t="s">
        <v>2371</v>
      </c>
      <c r="C582" s="15" t="s">
        <v>2267</v>
      </c>
      <c r="D582" s="16">
        <v>2027</v>
      </c>
      <c r="E582" s="16">
        <v>18</v>
      </c>
      <c r="F582" s="16" t="s">
        <v>1746</v>
      </c>
      <c r="G582" s="15" t="s">
        <v>39</v>
      </c>
      <c r="H582" s="49"/>
      <c r="I582" s="51">
        <v>1</v>
      </c>
      <c r="J582" s="51">
        <v>0</v>
      </c>
      <c r="K582" s="51">
        <v>0</v>
      </c>
      <c r="L582" s="51">
        <v>0</v>
      </c>
      <c r="M582" s="15" t="s">
        <v>1438</v>
      </c>
      <c r="N582" s="49">
        <v>984</v>
      </c>
      <c r="O582" s="49" t="s">
        <v>2375</v>
      </c>
      <c r="P582" s="49">
        <v>984</v>
      </c>
      <c r="Q582" s="14" t="s">
        <v>2375</v>
      </c>
      <c r="R582" s="16" t="s">
        <v>1428</v>
      </c>
      <c r="S582" s="16"/>
      <c r="T582" s="16"/>
      <c r="U582" s="16"/>
      <c r="V582" s="16"/>
      <c r="W582" s="16">
        <v>23.044287818070529</v>
      </c>
      <c r="X582" s="16" t="s">
        <v>1429</v>
      </c>
      <c r="Y582" s="16">
        <v>21.728639757036781</v>
      </c>
      <c r="Z582" s="16" t="s">
        <v>1429</v>
      </c>
    </row>
    <row r="583" spans="1:26" x14ac:dyDescent="0.2">
      <c r="A583" s="14">
        <v>80</v>
      </c>
      <c r="B583" s="49" t="s">
        <v>2371</v>
      </c>
      <c r="C583" s="15" t="s">
        <v>2267</v>
      </c>
      <c r="D583" s="16">
        <v>2027</v>
      </c>
      <c r="E583" s="16">
        <v>18</v>
      </c>
      <c r="F583" s="16" t="s">
        <v>1746</v>
      </c>
      <c r="G583" s="15" t="s">
        <v>39</v>
      </c>
      <c r="H583" s="49"/>
      <c r="I583" s="51">
        <v>0</v>
      </c>
      <c r="J583" s="51">
        <v>1</v>
      </c>
      <c r="K583" s="51">
        <v>0</v>
      </c>
      <c r="L583" s="51">
        <v>0</v>
      </c>
      <c r="M583" s="15" t="s">
        <v>1433</v>
      </c>
      <c r="N583" s="17">
        <v>4547611</v>
      </c>
      <c r="O583" s="49" t="s">
        <v>2376</v>
      </c>
      <c r="P583" s="17">
        <v>4547611</v>
      </c>
      <c r="Q583" s="49" t="s">
        <v>2376</v>
      </c>
      <c r="R583" s="16" t="s">
        <v>1428</v>
      </c>
      <c r="S583" s="16"/>
      <c r="T583" s="16"/>
      <c r="U583" s="16"/>
      <c r="V583" s="16"/>
      <c r="W583" s="16">
        <v>23.044287818070529</v>
      </c>
      <c r="X583" s="16" t="s">
        <v>1429</v>
      </c>
      <c r="Y583" s="16">
        <v>21.728639757036781</v>
      </c>
      <c r="Z583" s="16" t="s">
        <v>1429</v>
      </c>
    </row>
    <row r="584" spans="1:26" x14ac:dyDescent="0.2">
      <c r="A584" s="14">
        <v>80</v>
      </c>
      <c r="B584" s="49" t="s">
        <v>2371</v>
      </c>
      <c r="C584" s="15" t="s">
        <v>2267</v>
      </c>
      <c r="D584" s="16">
        <v>2027</v>
      </c>
      <c r="E584" s="16">
        <v>18</v>
      </c>
      <c r="F584" s="16" t="s">
        <v>1746</v>
      </c>
      <c r="G584" s="15" t="s">
        <v>39</v>
      </c>
      <c r="H584" s="49"/>
      <c r="I584" s="51">
        <v>0</v>
      </c>
      <c r="J584" s="51">
        <v>1</v>
      </c>
      <c r="K584" s="51">
        <v>0</v>
      </c>
      <c r="L584" s="51">
        <v>0</v>
      </c>
      <c r="M584" s="15" t="s">
        <v>1433</v>
      </c>
      <c r="N584" s="17">
        <v>4544808</v>
      </c>
      <c r="O584" s="49" t="s">
        <v>2377</v>
      </c>
      <c r="P584" s="17">
        <v>4544808</v>
      </c>
      <c r="Q584" s="49" t="s">
        <v>2377</v>
      </c>
      <c r="R584" s="16" t="s">
        <v>1428</v>
      </c>
      <c r="S584" s="16"/>
      <c r="T584" s="16"/>
      <c r="U584" s="16"/>
      <c r="V584" s="16"/>
      <c r="W584" s="16">
        <v>23.044287818070529</v>
      </c>
      <c r="X584" s="16" t="s">
        <v>1429</v>
      </c>
      <c r="Y584" s="16">
        <v>21.728639757036781</v>
      </c>
      <c r="Z584" s="16" t="s">
        <v>1429</v>
      </c>
    </row>
    <row r="585" spans="1:26" x14ac:dyDescent="0.2">
      <c r="A585" s="14">
        <v>80</v>
      </c>
      <c r="B585" s="49" t="s">
        <v>2371</v>
      </c>
      <c r="C585" s="15" t="s">
        <v>2267</v>
      </c>
      <c r="D585" s="16">
        <v>2027</v>
      </c>
      <c r="E585" s="16">
        <v>18</v>
      </c>
      <c r="F585" s="16" t="s">
        <v>1746</v>
      </c>
      <c r="G585" s="15" t="s">
        <v>39</v>
      </c>
      <c r="H585" s="49"/>
      <c r="I585" s="51">
        <v>0</v>
      </c>
      <c r="J585" s="51">
        <v>1</v>
      </c>
      <c r="K585" s="51">
        <v>0</v>
      </c>
      <c r="L585" s="51">
        <v>0</v>
      </c>
      <c r="M585" s="15" t="s">
        <v>1433</v>
      </c>
      <c r="N585" s="17">
        <v>4547878</v>
      </c>
      <c r="O585" s="49" t="s">
        <v>369</v>
      </c>
      <c r="P585" s="17">
        <v>4547878</v>
      </c>
      <c r="Q585" s="49" t="s">
        <v>369</v>
      </c>
      <c r="R585" s="16" t="s">
        <v>1428</v>
      </c>
      <c r="S585" s="16"/>
      <c r="T585" s="16"/>
      <c r="U585" s="16"/>
      <c r="V585" s="16"/>
      <c r="W585" s="16">
        <v>23.044287818070529</v>
      </c>
      <c r="X585" s="16" t="s">
        <v>1429</v>
      </c>
      <c r="Y585" s="16">
        <v>21.728639757036781</v>
      </c>
      <c r="Z585" s="16" t="s">
        <v>1429</v>
      </c>
    </row>
    <row r="586" spans="1:26" x14ac:dyDescent="0.2">
      <c r="A586" s="14">
        <v>80</v>
      </c>
      <c r="B586" s="49" t="s">
        <v>2371</v>
      </c>
      <c r="C586" s="15" t="s">
        <v>2267</v>
      </c>
      <c r="D586" s="16">
        <v>2027</v>
      </c>
      <c r="E586" s="16">
        <v>18</v>
      </c>
      <c r="F586" s="16" t="s">
        <v>1746</v>
      </c>
      <c r="G586" s="15" t="s">
        <v>39</v>
      </c>
      <c r="H586" s="49"/>
      <c r="I586" s="51">
        <v>0</v>
      </c>
      <c r="J586" s="51">
        <v>1</v>
      </c>
      <c r="K586" s="51">
        <v>0</v>
      </c>
      <c r="L586" s="51">
        <v>0</v>
      </c>
      <c r="M586" s="15" t="s">
        <v>1433</v>
      </c>
      <c r="N586" s="17">
        <v>4547556</v>
      </c>
      <c r="O586" s="49" t="s">
        <v>2378</v>
      </c>
      <c r="P586" s="17">
        <v>4547556</v>
      </c>
      <c r="Q586" s="49" t="s">
        <v>2378</v>
      </c>
      <c r="R586" s="16" t="s">
        <v>1428</v>
      </c>
      <c r="S586" s="16"/>
      <c r="T586" s="16"/>
      <c r="U586" s="16"/>
      <c r="V586" s="16"/>
      <c r="W586" s="16">
        <v>23.044287818070529</v>
      </c>
      <c r="X586" s="16" t="s">
        <v>1429</v>
      </c>
      <c r="Y586" s="16">
        <v>21.728639757036781</v>
      </c>
      <c r="Z586" s="16" t="s">
        <v>1429</v>
      </c>
    </row>
    <row r="587" spans="1:26" x14ac:dyDescent="0.2">
      <c r="A587" s="14">
        <v>80</v>
      </c>
      <c r="B587" s="49" t="s">
        <v>2371</v>
      </c>
      <c r="C587" s="15" t="s">
        <v>2267</v>
      </c>
      <c r="D587" s="16">
        <v>2027</v>
      </c>
      <c r="E587" s="16">
        <v>18</v>
      </c>
      <c r="F587" s="16" t="s">
        <v>1746</v>
      </c>
      <c r="G587" s="15" t="s">
        <v>39</v>
      </c>
      <c r="H587" s="49"/>
      <c r="I587" s="51">
        <v>0</v>
      </c>
      <c r="J587" s="51">
        <v>1</v>
      </c>
      <c r="K587" s="51">
        <v>0</v>
      </c>
      <c r="L587" s="51">
        <v>0</v>
      </c>
      <c r="M587" s="15" t="s">
        <v>1433</v>
      </c>
      <c r="N587" s="17">
        <v>4547722</v>
      </c>
      <c r="O587" s="49" t="s">
        <v>2379</v>
      </c>
      <c r="P587" s="17">
        <v>4547722</v>
      </c>
      <c r="Q587" s="49" t="s">
        <v>2379</v>
      </c>
      <c r="R587" s="16" t="s">
        <v>1428</v>
      </c>
      <c r="S587" s="16"/>
      <c r="T587" s="16"/>
      <c r="U587" s="16"/>
      <c r="V587" s="16"/>
      <c r="W587" s="16">
        <v>23.044287818070529</v>
      </c>
      <c r="X587" s="16" t="s">
        <v>1429</v>
      </c>
      <c r="Y587" s="16">
        <v>21.728639757036781</v>
      </c>
      <c r="Z587" s="16" t="s">
        <v>1429</v>
      </c>
    </row>
    <row r="588" spans="1:26" x14ac:dyDescent="0.2">
      <c r="A588" s="14">
        <v>80</v>
      </c>
      <c r="B588" s="49" t="s">
        <v>2371</v>
      </c>
      <c r="C588" s="15" t="s">
        <v>2267</v>
      </c>
      <c r="D588" s="16">
        <v>2027</v>
      </c>
      <c r="E588" s="16">
        <v>18</v>
      </c>
      <c r="F588" s="16" t="s">
        <v>1746</v>
      </c>
      <c r="G588" s="15" t="s">
        <v>39</v>
      </c>
      <c r="H588" s="49"/>
      <c r="I588" s="51">
        <v>0</v>
      </c>
      <c r="J588" s="51">
        <v>1</v>
      </c>
      <c r="K588" s="51">
        <v>0</v>
      </c>
      <c r="L588" s="51">
        <v>0</v>
      </c>
      <c r="M588" s="15" t="s">
        <v>1433</v>
      </c>
      <c r="N588" s="17">
        <v>4547528</v>
      </c>
      <c r="O588" s="49" t="s">
        <v>2380</v>
      </c>
      <c r="P588" s="17">
        <v>4547528</v>
      </c>
      <c r="Q588" s="49" t="s">
        <v>2380</v>
      </c>
      <c r="R588" s="16" t="s">
        <v>1428</v>
      </c>
      <c r="S588" s="16"/>
      <c r="T588" s="16"/>
      <c r="U588" s="16"/>
      <c r="V588" s="16"/>
      <c r="W588" s="16">
        <v>23.044287818070529</v>
      </c>
      <c r="X588" s="16" t="s">
        <v>1429</v>
      </c>
      <c r="Y588" s="16">
        <v>21.728639757036781</v>
      </c>
      <c r="Z588" s="16" t="s">
        <v>1429</v>
      </c>
    </row>
    <row r="589" spans="1:26" x14ac:dyDescent="0.2">
      <c r="A589" s="14">
        <v>80</v>
      </c>
      <c r="B589" s="49" t="s">
        <v>2371</v>
      </c>
      <c r="C589" s="15" t="s">
        <v>2267</v>
      </c>
      <c r="D589" s="16">
        <v>2027</v>
      </c>
      <c r="E589" s="16">
        <v>18</v>
      </c>
      <c r="F589" s="16" t="s">
        <v>1746</v>
      </c>
      <c r="G589" s="15" t="s">
        <v>39</v>
      </c>
      <c r="H589" s="49"/>
      <c r="I589" s="51">
        <v>0</v>
      </c>
      <c r="J589" s="51">
        <v>1</v>
      </c>
      <c r="K589" s="51">
        <v>0</v>
      </c>
      <c r="L589" s="51">
        <v>0</v>
      </c>
      <c r="M589" s="15" t="s">
        <v>1433</v>
      </c>
      <c r="N589" s="17">
        <v>4547803</v>
      </c>
      <c r="O589" s="49" t="s">
        <v>2381</v>
      </c>
      <c r="P589" s="17">
        <v>4547803</v>
      </c>
      <c r="Q589" s="49" t="s">
        <v>2381</v>
      </c>
      <c r="R589" s="16" t="s">
        <v>1428</v>
      </c>
      <c r="S589" s="16"/>
      <c r="T589" s="16"/>
      <c r="U589" s="16"/>
      <c r="V589" s="16"/>
      <c r="W589" s="16">
        <v>23.044287818070529</v>
      </c>
      <c r="X589" s="16" t="s">
        <v>1429</v>
      </c>
      <c r="Y589" s="16">
        <v>21.728639757036781</v>
      </c>
      <c r="Z589" s="16" t="s">
        <v>1429</v>
      </c>
    </row>
    <row r="590" spans="1:26" x14ac:dyDescent="0.2">
      <c r="A590" s="14">
        <v>80</v>
      </c>
      <c r="B590" s="49" t="s">
        <v>2371</v>
      </c>
      <c r="C590" s="15" t="s">
        <v>2267</v>
      </c>
      <c r="D590" s="16">
        <v>2027</v>
      </c>
      <c r="E590" s="16">
        <v>18</v>
      </c>
      <c r="F590" s="16" t="s">
        <v>1746</v>
      </c>
      <c r="G590" s="15" t="s">
        <v>39</v>
      </c>
      <c r="H590" s="49"/>
      <c r="I590" s="51">
        <v>0</v>
      </c>
      <c r="J590" s="51">
        <v>1</v>
      </c>
      <c r="K590" s="51">
        <v>0</v>
      </c>
      <c r="L590" s="51">
        <v>0</v>
      </c>
      <c r="M590" s="15" t="s">
        <v>1433</v>
      </c>
      <c r="N590" s="17">
        <v>4546389</v>
      </c>
      <c r="O590" s="49" t="s">
        <v>2382</v>
      </c>
      <c r="P590" s="17">
        <v>4546389</v>
      </c>
      <c r="Q590" s="49" t="s">
        <v>2382</v>
      </c>
      <c r="R590" s="16" t="s">
        <v>1428</v>
      </c>
      <c r="S590" s="16"/>
      <c r="T590" s="16"/>
      <c r="U590" s="16"/>
      <c r="V590" s="16"/>
      <c r="W590" s="16">
        <v>23.044287818070529</v>
      </c>
      <c r="X590" s="16" t="s">
        <v>1429</v>
      </c>
      <c r="Y590" s="16">
        <v>21.728639757036781</v>
      </c>
      <c r="Z590" s="16" t="s">
        <v>1429</v>
      </c>
    </row>
    <row r="591" spans="1:26" x14ac:dyDescent="0.2">
      <c r="A591" s="14">
        <v>80</v>
      </c>
      <c r="B591" s="49" t="s">
        <v>2371</v>
      </c>
      <c r="C591" s="15" t="s">
        <v>2267</v>
      </c>
      <c r="D591" s="16">
        <v>2027</v>
      </c>
      <c r="E591" s="16">
        <v>18</v>
      </c>
      <c r="F591" s="16" t="s">
        <v>1746</v>
      </c>
      <c r="G591" s="15" t="s">
        <v>39</v>
      </c>
      <c r="H591" s="49"/>
      <c r="I591" s="51">
        <v>0</v>
      </c>
      <c r="J591" s="51">
        <v>1</v>
      </c>
      <c r="K591" s="51">
        <v>0</v>
      </c>
      <c r="L591" s="51">
        <v>0</v>
      </c>
      <c r="M591" s="15" t="s">
        <v>1433</v>
      </c>
      <c r="N591" s="17">
        <v>4543914</v>
      </c>
      <c r="O591" s="49" t="s">
        <v>2383</v>
      </c>
      <c r="P591" s="17">
        <v>4543914</v>
      </c>
      <c r="Q591" s="49" t="s">
        <v>2383</v>
      </c>
      <c r="R591" s="16" t="s">
        <v>1428</v>
      </c>
      <c r="S591" s="16"/>
      <c r="T591" s="16"/>
      <c r="U591" s="16"/>
      <c r="V591" s="16"/>
      <c r="W591" s="16">
        <v>23.044287818070529</v>
      </c>
      <c r="X591" s="16" t="s">
        <v>1429</v>
      </c>
      <c r="Y591" s="16">
        <v>21.728639757036781</v>
      </c>
      <c r="Z591" s="16" t="s">
        <v>1429</v>
      </c>
    </row>
    <row r="592" spans="1:26" x14ac:dyDescent="0.2">
      <c r="A592" s="14">
        <v>80</v>
      </c>
      <c r="B592" s="49" t="s">
        <v>2371</v>
      </c>
      <c r="C592" s="15" t="s">
        <v>2267</v>
      </c>
      <c r="D592" s="16">
        <v>2027</v>
      </c>
      <c r="E592" s="16">
        <v>18</v>
      </c>
      <c r="F592" s="16" t="s">
        <v>1746</v>
      </c>
      <c r="G592" s="15" t="s">
        <v>39</v>
      </c>
      <c r="H592" s="49"/>
      <c r="I592" s="51">
        <v>0</v>
      </c>
      <c r="J592" s="51">
        <v>1</v>
      </c>
      <c r="K592" s="51">
        <v>0</v>
      </c>
      <c r="L592" s="51">
        <v>0</v>
      </c>
      <c r="M592" s="15" t="s">
        <v>1433</v>
      </c>
      <c r="N592" s="17">
        <v>4545503</v>
      </c>
      <c r="O592" s="49" t="s">
        <v>2384</v>
      </c>
      <c r="P592" s="17">
        <v>4545503</v>
      </c>
      <c r="Q592" s="49" t="s">
        <v>2384</v>
      </c>
      <c r="R592" s="16" t="s">
        <v>1428</v>
      </c>
      <c r="S592" s="16"/>
      <c r="T592" s="16"/>
      <c r="U592" s="16"/>
      <c r="V592" s="16"/>
      <c r="W592" s="16">
        <v>23.044287818070529</v>
      </c>
      <c r="X592" s="16" t="s">
        <v>1429</v>
      </c>
      <c r="Y592" s="16">
        <v>21.728639757036781</v>
      </c>
      <c r="Z592" s="16" t="s">
        <v>1429</v>
      </c>
    </row>
    <row r="593" spans="1:26" x14ac:dyDescent="0.2">
      <c r="A593" s="14">
        <v>80</v>
      </c>
      <c r="B593" s="49" t="s">
        <v>2371</v>
      </c>
      <c r="C593" s="15" t="s">
        <v>2267</v>
      </c>
      <c r="D593" s="16">
        <v>2027</v>
      </c>
      <c r="E593" s="16">
        <v>18</v>
      </c>
      <c r="F593" s="16" t="s">
        <v>1746</v>
      </c>
      <c r="G593" s="15" t="s">
        <v>39</v>
      </c>
      <c r="H593" s="49"/>
      <c r="I593" s="51">
        <v>0</v>
      </c>
      <c r="J593" s="51">
        <v>1</v>
      </c>
      <c r="K593" s="51">
        <v>0</v>
      </c>
      <c r="L593" s="51">
        <v>0</v>
      </c>
      <c r="M593" s="15" t="s">
        <v>1433</v>
      </c>
      <c r="N593" s="17">
        <v>4546739</v>
      </c>
      <c r="O593" s="49" t="s">
        <v>2385</v>
      </c>
      <c r="P593" s="17">
        <v>4546739</v>
      </c>
      <c r="Q593" s="49" t="s">
        <v>2385</v>
      </c>
      <c r="R593" s="16" t="s">
        <v>1428</v>
      </c>
      <c r="S593" s="16"/>
      <c r="T593" s="16"/>
      <c r="U593" s="16"/>
      <c r="V593" s="16"/>
      <c r="W593" s="16">
        <v>23.044287818070529</v>
      </c>
      <c r="X593" s="16" t="s">
        <v>1429</v>
      </c>
      <c r="Y593" s="16">
        <v>21.728639757036781</v>
      </c>
      <c r="Z593" s="16" t="s">
        <v>1429</v>
      </c>
    </row>
    <row r="594" spans="1:26" x14ac:dyDescent="0.2">
      <c r="A594" s="14">
        <v>80</v>
      </c>
      <c r="B594" s="49" t="s">
        <v>2371</v>
      </c>
      <c r="C594" s="15" t="s">
        <v>2267</v>
      </c>
      <c r="D594" s="16">
        <v>2027</v>
      </c>
      <c r="E594" s="16">
        <v>18</v>
      </c>
      <c r="F594" s="16" t="s">
        <v>1746</v>
      </c>
      <c r="G594" s="15" t="s">
        <v>39</v>
      </c>
      <c r="H594" s="49"/>
      <c r="I594" s="51">
        <v>0</v>
      </c>
      <c r="J594" s="51">
        <v>1</v>
      </c>
      <c r="K594" s="51">
        <v>0</v>
      </c>
      <c r="L594" s="51">
        <v>0</v>
      </c>
      <c r="M594" s="15" t="s">
        <v>1433</v>
      </c>
      <c r="N594" s="17">
        <v>4548494</v>
      </c>
      <c r="O594" s="49" t="s">
        <v>2386</v>
      </c>
      <c r="P594" s="17">
        <v>4548494</v>
      </c>
      <c r="Q594" s="49" t="s">
        <v>2386</v>
      </c>
      <c r="R594" s="16" t="s">
        <v>1428</v>
      </c>
      <c r="S594" s="16"/>
      <c r="T594" s="16"/>
      <c r="U594" s="16"/>
      <c r="V594" s="16"/>
      <c r="W594" s="16">
        <v>23.044287818070529</v>
      </c>
      <c r="X594" s="16" t="s">
        <v>1429</v>
      </c>
      <c r="Y594" s="16">
        <v>21.728639757036781</v>
      </c>
      <c r="Z594" s="16" t="s">
        <v>1429</v>
      </c>
    </row>
    <row r="595" spans="1:26" x14ac:dyDescent="0.2">
      <c r="A595" s="14">
        <v>80</v>
      </c>
      <c r="B595" s="49" t="s">
        <v>2371</v>
      </c>
      <c r="C595" s="15" t="s">
        <v>2267</v>
      </c>
      <c r="D595" s="16">
        <v>2027</v>
      </c>
      <c r="E595" s="16">
        <v>18</v>
      </c>
      <c r="F595" s="16" t="s">
        <v>1746</v>
      </c>
      <c r="G595" s="15" t="s">
        <v>39</v>
      </c>
      <c r="H595" s="49"/>
      <c r="I595" s="51">
        <v>0</v>
      </c>
      <c r="J595" s="51">
        <v>1</v>
      </c>
      <c r="K595" s="51">
        <v>0</v>
      </c>
      <c r="L595" s="51">
        <v>0</v>
      </c>
      <c r="M595" s="15" t="s">
        <v>1433</v>
      </c>
      <c r="N595" s="17">
        <v>4548494</v>
      </c>
      <c r="O595" s="49" t="s">
        <v>2387</v>
      </c>
      <c r="P595" s="17">
        <v>4548494</v>
      </c>
      <c r="Q595" s="49" t="s">
        <v>2387</v>
      </c>
      <c r="R595" s="16" t="s">
        <v>1428</v>
      </c>
      <c r="S595" s="16"/>
      <c r="T595" s="16"/>
      <c r="U595" s="16"/>
      <c r="V595" s="16"/>
      <c r="W595" s="16">
        <v>23.044287818070529</v>
      </c>
      <c r="X595" s="16" t="s">
        <v>1429</v>
      </c>
      <c r="Y595" s="16">
        <v>21.728639757036781</v>
      </c>
      <c r="Z595" s="16" t="s">
        <v>1429</v>
      </c>
    </row>
    <row r="596" spans="1:26" x14ac:dyDescent="0.2">
      <c r="A596" s="14">
        <v>80</v>
      </c>
      <c r="B596" s="49" t="s">
        <v>2371</v>
      </c>
      <c r="C596" s="15" t="s">
        <v>2267</v>
      </c>
      <c r="D596" s="16">
        <v>2027</v>
      </c>
      <c r="E596" s="16">
        <v>18</v>
      </c>
      <c r="F596" s="16" t="s">
        <v>1746</v>
      </c>
      <c r="G596" s="15" t="s">
        <v>39</v>
      </c>
      <c r="H596" s="49"/>
      <c r="I596" s="51">
        <v>0</v>
      </c>
      <c r="J596" s="51">
        <v>1</v>
      </c>
      <c r="K596" s="51">
        <v>0</v>
      </c>
      <c r="L596" s="51">
        <v>0</v>
      </c>
      <c r="M596" s="15" t="s">
        <v>1433</v>
      </c>
      <c r="N596" s="17">
        <v>4544478</v>
      </c>
      <c r="O596" s="49" t="s">
        <v>2388</v>
      </c>
      <c r="P596" s="17">
        <v>4544478</v>
      </c>
      <c r="Q596" s="49" t="s">
        <v>2388</v>
      </c>
      <c r="R596" s="16" t="s">
        <v>1428</v>
      </c>
      <c r="S596" s="16"/>
      <c r="T596" s="16"/>
      <c r="U596" s="16"/>
      <c r="V596" s="16"/>
      <c r="W596" s="16">
        <v>23.044287818070529</v>
      </c>
      <c r="X596" s="16" t="s">
        <v>1429</v>
      </c>
      <c r="Y596" s="16">
        <v>21.728639757036781</v>
      </c>
      <c r="Z596" s="16" t="s">
        <v>1429</v>
      </c>
    </row>
    <row r="597" spans="1:26" x14ac:dyDescent="0.2">
      <c r="A597" s="14">
        <v>80</v>
      </c>
      <c r="B597" s="49" t="s">
        <v>2371</v>
      </c>
      <c r="C597" s="15" t="s">
        <v>2267</v>
      </c>
      <c r="D597" s="16">
        <v>2027</v>
      </c>
      <c r="E597" s="16">
        <v>18</v>
      </c>
      <c r="F597" s="16" t="s">
        <v>1746</v>
      </c>
      <c r="G597" s="15" t="s">
        <v>39</v>
      </c>
      <c r="H597" s="49"/>
      <c r="I597" s="51">
        <v>0</v>
      </c>
      <c r="J597" s="51">
        <v>1</v>
      </c>
      <c r="K597" s="51">
        <v>0</v>
      </c>
      <c r="L597" s="51">
        <v>0</v>
      </c>
      <c r="M597" s="15" t="s">
        <v>1433</v>
      </c>
      <c r="N597" s="17">
        <v>4546555</v>
      </c>
      <c r="O597" s="49" t="s">
        <v>2389</v>
      </c>
      <c r="P597" s="17">
        <v>4546555</v>
      </c>
      <c r="Q597" s="49" t="s">
        <v>2389</v>
      </c>
      <c r="R597" s="16" t="s">
        <v>1428</v>
      </c>
      <c r="S597" s="16"/>
      <c r="T597" s="16"/>
      <c r="U597" s="16"/>
      <c r="V597" s="16"/>
      <c r="W597" s="16">
        <v>23.044287818070529</v>
      </c>
      <c r="X597" s="16" t="s">
        <v>1429</v>
      </c>
      <c r="Y597" s="16">
        <v>21.728639757036781</v>
      </c>
      <c r="Z597" s="16" t="s">
        <v>1429</v>
      </c>
    </row>
    <row r="598" spans="1:26" x14ac:dyDescent="0.2">
      <c r="A598" s="14">
        <v>80</v>
      </c>
      <c r="B598" s="49" t="s">
        <v>2371</v>
      </c>
      <c r="C598" s="15" t="s">
        <v>2267</v>
      </c>
      <c r="D598" s="16">
        <v>2027</v>
      </c>
      <c r="E598" s="16">
        <v>18</v>
      </c>
      <c r="F598" s="16" t="s">
        <v>1746</v>
      </c>
      <c r="G598" s="15" t="s">
        <v>39</v>
      </c>
      <c r="H598" s="49"/>
      <c r="I598" s="51">
        <v>0</v>
      </c>
      <c r="J598" s="51">
        <v>1</v>
      </c>
      <c r="K598" s="51">
        <v>0</v>
      </c>
      <c r="L598" s="51">
        <v>0</v>
      </c>
      <c r="M598" s="15" t="s">
        <v>1433</v>
      </c>
      <c r="N598" s="17">
        <v>4544742</v>
      </c>
      <c r="O598" s="49" t="s">
        <v>2390</v>
      </c>
      <c r="P598" s="17">
        <v>4544742</v>
      </c>
      <c r="Q598" s="49" t="s">
        <v>2390</v>
      </c>
      <c r="R598" s="16" t="s">
        <v>1428</v>
      </c>
      <c r="S598" s="16"/>
      <c r="T598" s="16"/>
      <c r="U598" s="16"/>
      <c r="V598" s="16"/>
      <c r="W598" s="16">
        <v>23.044287818070529</v>
      </c>
      <c r="X598" s="16" t="s">
        <v>1429</v>
      </c>
      <c r="Y598" s="16">
        <v>21.728639757036781</v>
      </c>
      <c r="Z598" s="16" t="s">
        <v>1429</v>
      </c>
    </row>
    <row r="599" spans="1:26" x14ac:dyDescent="0.2">
      <c r="A599" s="14">
        <v>80</v>
      </c>
      <c r="B599" s="49" t="s">
        <v>2371</v>
      </c>
      <c r="C599" s="15" t="s">
        <v>2267</v>
      </c>
      <c r="D599" s="16">
        <v>2027</v>
      </c>
      <c r="E599" s="16">
        <v>18</v>
      </c>
      <c r="F599" s="16" t="s">
        <v>1746</v>
      </c>
      <c r="G599" s="15" t="s">
        <v>39</v>
      </c>
      <c r="H599" s="49"/>
      <c r="I599" s="51">
        <v>0</v>
      </c>
      <c r="J599" s="51">
        <v>1</v>
      </c>
      <c r="K599" s="51">
        <v>0</v>
      </c>
      <c r="L599" s="51">
        <v>0</v>
      </c>
      <c r="M599" s="15" t="s">
        <v>1433</v>
      </c>
      <c r="N599" s="17">
        <v>4545528</v>
      </c>
      <c r="O599" s="49" t="s">
        <v>2391</v>
      </c>
      <c r="P599" s="17">
        <v>4545528</v>
      </c>
      <c r="Q599" s="49" t="s">
        <v>2391</v>
      </c>
      <c r="R599" s="16" t="s">
        <v>1428</v>
      </c>
      <c r="S599" s="16"/>
      <c r="T599" s="16"/>
      <c r="U599" s="16"/>
      <c r="V599" s="16"/>
      <c r="W599" s="16">
        <v>23.044287818070529</v>
      </c>
      <c r="X599" s="16" t="s">
        <v>1429</v>
      </c>
      <c r="Y599" s="16">
        <v>21.728639757036781</v>
      </c>
      <c r="Z599" s="16" t="s">
        <v>1429</v>
      </c>
    </row>
    <row r="600" spans="1:26" x14ac:dyDescent="0.2">
      <c r="A600" s="14">
        <v>80</v>
      </c>
      <c r="B600" s="49" t="s">
        <v>2371</v>
      </c>
      <c r="C600" s="15" t="s">
        <v>2267</v>
      </c>
      <c r="D600" s="16">
        <v>2027</v>
      </c>
      <c r="E600" s="16">
        <v>18</v>
      </c>
      <c r="F600" s="16" t="s">
        <v>1746</v>
      </c>
      <c r="G600" s="15" t="s">
        <v>39</v>
      </c>
      <c r="H600" s="49"/>
      <c r="I600" s="51">
        <v>0</v>
      </c>
      <c r="J600" s="51">
        <v>1</v>
      </c>
      <c r="K600" s="51">
        <v>0</v>
      </c>
      <c r="L600" s="51">
        <v>0</v>
      </c>
      <c r="M600" s="15" t="s">
        <v>1433</v>
      </c>
      <c r="N600" s="17">
        <v>454446</v>
      </c>
      <c r="O600" s="49" t="s">
        <v>221</v>
      </c>
      <c r="P600" s="17">
        <v>454446</v>
      </c>
      <c r="Q600" s="49" t="s">
        <v>221</v>
      </c>
      <c r="R600" s="16" t="s">
        <v>1428</v>
      </c>
      <c r="S600" s="16"/>
      <c r="T600" s="16"/>
      <c r="U600" s="16"/>
      <c r="V600" s="16"/>
      <c r="W600" s="16">
        <v>23.044287818070529</v>
      </c>
      <c r="X600" s="16" t="s">
        <v>1429</v>
      </c>
      <c r="Y600" s="16">
        <v>21.728639757036781</v>
      </c>
      <c r="Z600" s="16" t="s">
        <v>1429</v>
      </c>
    </row>
    <row r="601" spans="1:26" x14ac:dyDescent="0.2">
      <c r="A601" s="14">
        <v>80</v>
      </c>
      <c r="B601" s="49" t="s">
        <v>2371</v>
      </c>
      <c r="C601" s="15" t="s">
        <v>2267</v>
      </c>
      <c r="D601" s="16">
        <v>2027</v>
      </c>
      <c r="E601" s="16">
        <v>18</v>
      </c>
      <c r="F601" s="16" t="s">
        <v>1746</v>
      </c>
      <c r="G601" s="15" t="s">
        <v>39</v>
      </c>
      <c r="H601" s="49"/>
      <c r="I601" s="51">
        <v>0</v>
      </c>
      <c r="J601" s="51">
        <v>1</v>
      </c>
      <c r="K601" s="51">
        <v>0</v>
      </c>
      <c r="L601" s="51">
        <v>0</v>
      </c>
      <c r="M601" s="15" t="s">
        <v>1433</v>
      </c>
      <c r="N601" s="17">
        <v>4546194</v>
      </c>
      <c r="O601" s="49" t="s">
        <v>2392</v>
      </c>
      <c r="P601" s="17">
        <v>4546194</v>
      </c>
      <c r="Q601" s="49" t="s">
        <v>2392</v>
      </c>
      <c r="R601" s="16" t="s">
        <v>1428</v>
      </c>
      <c r="S601" s="16"/>
      <c r="T601" s="16"/>
      <c r="U601" s="16"/>
      <c r="V601" s="16"/>
      <c r="W601" s="16">
        <v>23.044287818070529</v>
      </c>
      <c r="X601" s="16" t="s">
        <v>1429</v>
      </c>
      <c r="Y601" s="16">
        <v>21.728639757036781</v>
      </c>
      <c r="Z601" s="16" t="s">
        <v>1429</v>
      </c>
    </row>
    <row r="602" spans="1:26" x14ac:dyDescent="0.2">
      <c r="A602" s="14">
        <v>81</v>
      </c>
      <c r="B602" s="15" t="s">
        <v>2393</v>
      </c>
      <c r="C602" s="15" t="s">
        <v>2267</v>
      </c>
      <c r="D602" s="16">
        <v>2027</v>
      </c>
      <c r="E602" s="16" t="e" vm="1">
        <f ca="1">+_xlfn.XLOOKUP(Tabla1[[#This Row],[localidad]],Zonas!F:F,Zonas!E:E)</f>
        <v>#NAME?</v>
      </c>
      <c r="F602" s="16" t="s">
        <v>1746</v>
      </c>
      <c r="G602" s="15" t="e" vm="1">
        <f ca="1">+_xlfn.XLOOKUP(Tabla1[[#This Row],[localidad]],Zonas!F:F,Zonas!G:G)</f>
        <v>#NAME?</v>
      </c>
      <c r="H602" s="49"/>
      <c r="I602" s="51">
        <v>0</v>
      </c>
      <c r="J602" s="51">
        <v>0</v>
      </c>
      <c r="K602" s="53">
        <v>1</v>
      </c>
      <c r="L602" s="53">
        <v>0</v>
      </c>
      <c r="M602" s="15" t="s">
        <v>1425</v>
      </c>
      <c r="N602" s="17">
        <v>111001010928</v>
      </c>
      <c r="O602" s="14" t="s">
        <v>1748</v>
      </c>
      <c r="P602" s="17">
        <v>111001017973</v>
      </c>
      <c r="Q602" s="14" t="s">
        <v>2394</v>
      </c>
      <c r="R602" s="16" t="s">
        <v>1428</v>
      </c>
      <c r="S602" s="16">
        <v>11100101092803</v>
      </c>
      <c r="T602" s="16" t="e" vm="1">
        <f ca="1">+_xlfn.XLOOKUP(Tabla1[[#This Row],[codigo_SIMAT]],matricula!A:A,matricula!B:B)</f>
        <v>#NAME?</v>
      </c>
      <c r="U602" s="16">
        <v>53</v>
      </c>
      <c r="V602" s="16" t="s">
        <v>109</v>
      </c>
      <c r="W602" s="16">
        <v>23.045563172790661</v>
      </c>
      <c r="X602" s="16" t="s">
        <v>1429</v>
      </c>
      <c r="Y602" s="16">
        <v>19.47019949855957</v>
      </c>
      <c r="Z602" s="16" t="s">
        <v>1445</v>
      </c>
    </row>
    <row r="603" spans="1:26" x14ac:dyDescent="0.2">
      <c r="A603" s="14">
        <v>81</v>
      </c>
      <c r="B603" s="15" t="s">
        <v>2393</v>
      </c>
      <c r="C603" s="15" t="s">
        <v>2267</v>
      </c>
      <c r="D603" s="16">
        <v>2027</v>
      </c>
      <c r="E603" s="16" t="e" vm="1">
        <f ca="1">+_xlfn.XLOOKUP(Tabla1[[#This Row],[localidad]],Zonas!F:F,Zonas!E:E)</f>
        <v>#NAME?</v>
      </c>
      <c r="F603" s="16" t="s">
        <v>1746</v>
      </c>
      <c r="G603" s="15" t="e" vm="1">
        <f ca="1">+_xlfn.XLOOKUP(Tabla1[[#This Row],[localidad]],Zonas!F:F,Zonas!G:G)</f>
        <v>#NAME?</v>
      </c>
      <c r="H603" s="49"/>
      <c r="I603" s="51">
        <v>0</v>
      </c>
      <c r="J603" s="51">
        <v>0</v>
      </c>
      <c r="K603" s="53">
        <v>1</v>
      </c>
      <c r="L603" s="53">
        <v>0</v>
      </c>
      <c r="M603" s="15" t="s">
        <v>1425</v>
      </c>
      <c r="N603" s="17">
        <v>111001018058</v>
      </c>
      <c r="O603" s="14" t="s">
        <v>2395</v>
      </c>
      <c r="P603" s="17">
        <v>111001018058</v>
      </c>
      <c r="Q603" s="14" t="s">
        <v>2396</v>
      </c>
      <c r="R603" s="16" t="s">
        <v>1428</v>
      </c>
      <c r="S603" s="16">
        <v>11100101805801</v>
      </c>
      <c r="T603" s="16" t="e" vm="1">
        <f ca="1">+_xlfn.XLOOKUP(Tabla1[[#This Row],[codigo_SIMAT]],matricula!A:A,matricula!B:B)</f>
        <v>#NAME?</v>
      </c>
      <c r="U603" s="16">
        <v>53</v>
      </c>
      <c r="V603" s="16" t="s">
        <v>109</v>
      </c>
      <c r="W603" s="16">
        <v>23.045563172790661</v>
      </c>
      <c r="X603" s="16" t="s">
        <v>1429</v>
      </c>
      <c r="Y603" s="16">
        <v>19.47019949855957</v>
      </c>
      <c r="Z603" s="16" t="s">
        <v>1445</v>
      </c>
    </row>
    <row r="604" spans="1:26" x14ac:dyDescent="0.2">
      <c r="A604" s="14">
        <v>81</v>
      </c>
      <c r="B604" s="15" t="s">
        <v>2393</v>
      </c>
      <c r="C604" s="15" t="s">
        <v>2267</v>
      </c>
      <c r="D604" s="16">
        <v>2027</v>
      </c>
      <c r="E604" s="16" t="e" vm="1">
        <f ca="1">+_xlfn.XLOOKUP(Tabla1[[#This Row],[localidad]],Zonas!F:F,Zonas!E:E)</f>
        <v>#NAME?</v>
      </c>
      <c r="F604" s="16" t="s">
        <v>1746</v>
      </c>
      <c r="G604" s="15" t="e" vm="1">
        <f ca="1">+_xlfn.XLOOKUP(Tabla1[[#This Row],[localidad]],Zonas!F:F,Zonas!G:G)</f>
        <v>#NAME?</v>
      </c>
      <c r="H604" s="49"/>
      <c r="I604" s="51">
        <v>0</v>
      </c>
      <c r="J604" s="51">
        <v>0</v>
      </c>
      <c r="K604" s="53">
        <v>1</v>
      </c>
      <c r="L604" s="53">
        <v>0</v>
      </c>
      <c r="M604" s="15" t="s">
        <v>1425</v>
      </c>
      <c r="N604" s="17">
        <v>111001018058</v>
      </c>
      <c r="O604" s="14" t="s">
        <v>2395</v>
      </c>
      <c r="P604" s="17">
        <v>111001018031</v>
      </c>
      <c r="Q604" s="14" t="s">
        <v>2397</v>
      </c>
      <c r="R604" s="16" t="s">
        <v>1428</v>
      </c>
      <c r="S604" s="16">
        <v>11100101805802</v>
      </c>
      <c r="T604" s="16" t="e" vm="1">
        <f ca="1">+_xlfn.XLOOKUP(Tabla1[[#This Row],[codigo_SIMAT]],matricula!A:A,matricula!B:B)</f>
        <v>#NAME?</v>
      </c>
      <c r="U604" s="16">
        <v>53</v>
      </c>
      <c r="V604" s="16" t="s">
        <v>109</v>
      </c>
      <c r="W604" s="16">
        <v>23.045563172790661</v>
      </c>
      <c r="X604" s="16" t="s">
        <v>1429</v>
      </c>
      <c r="Y604" s="16">
        <v>19.47019949855957</v>
      </c>
      <c r="Z604" s="16" t="s">
        <v>1445</v>
      </c>
    </row>
    <row r="605" spans="1:26" x14ac:dyDescent="0.2">
      <c r="A605" s="14">
        <v>81</v>
      </c>
      <c r="B605" s="15" t="s">
        <v>2393</v>
      </c>
      <c r="C605" s="15" t="s">
        <v>2267</v>
      </c>
      <c r="D605" s="16">
        <v>2027</v>
      </c>
      <c r="E605" s="16" t="e" vm="1">
        <f ca="1">+_xlfn.XLOOKUP(Tabla1[[#This Row],[localidad]],Zonas!F:F,Zonas!E:E)</f>
        <v>#NAME?</v>
      </c>
      <c r="F605" s="16" t="s">
        <v>1746</v>
      </c>
      <c r="G605" s="15" t="e" vm="1">
        <f ca="1">+_xlfn.XLOOKUP(Tabla1[[#This Row],[localidad]],Zonas!F:F,Zonas!G:G)</f>
        <v>#NAME?</v>
      </c>
      <c r="H605" s="49"/>
      <c r="I605" s="51">
        <v>0</v>
      </c>
      <c r="J605" s="51">
        <v>0</v>
      </c>
      <c r="K605" s="53">
        <v>1</v>
      </c>
      <c r="L605" s="53">
        <v>0</v>
      </c>
      <c r="M605" s="15" t="s">
        <v>1425</v>
      </c>
      <c r="N605" s="17">
        <v>111001036765</v>
      </c>
      <c r="O605" s="14" t="s">
        <v>2398</v>
      </c>
      <c r="P605" s="17">
        <v>111001012912</v>
      </c>
      <c r="Q605" s="14" t="s">
        <v>2399</v>
      </c>
      <c r="R605" s="16" t="s">
        <v>1428</v>
      </c>
      <c r="S605" s="16">
        <v>11100103676505</v>
      </c>
      <c r="T605" s="16" t="e" vm="1">
        <f ca="1">+_xlfn.XLOOKUP(Tabla1[[#This Row],[codigo_SIMAT]],matricula!A:A,matricula!B:B)</f>
        <v>#NAME?</v>
      </c>
      <c r="U605" s="16">
        <v>53</v>
      </c>
      <c r="V605" s="16" t="s">
        <v>109</v>
      </c>
      <c r="W605" s="16">
        <v>23.045563172790661</v>
      </c>
      <c r="X605" s="16" t="s">
        <v>1429</v>
      </c>
      <c r="Y605" s="16">
        <v>19.47019949855957</v>
      </c>
      <c r="Z605" s="16" t="s">
        <v>1445</v>
      </c>
    </row>
    <row r="606" spans="1:26" x14ac:dyDescent="0.2">
      <c r="A606" s="14">
        <v>81</v>
      </c>
      <c r="B606" s="15" t="s">
        <v>2393</v>
      </c>
      <c r="C606" s="15" t="s">
        <v>2267</v>
      </c>
      <c r="D606" s="16">
        <v>2027</v>
      </c>
      <c r="E606" s="16" t="e" vm="1">
        <f ca="1">+_xlfn.XLOOKUP(Tabla1[[#This Row],[localidad]],Zonas!F:F,Zonas!E:E)</f>
        <v>#NAME?</v>
      </c>
      <c r="F606" s="16" t="s">
        <v>1746</v>
      </c>
      <c r="G606" s="15" t="e" vm="1">
        <f ca="1">+_xlfn.XLOOKUP(Tabla1[[#This Row],[localidad]],Zonas!F:F,Zonas!G:G)</f>
        <v>#NAME?</v>
      </c>
      <c r="H606" s="49"/>
      <c r="I606" s="51">
        <v>0</v>
      </c>
      <c r="J606" s="51">
        <v>0</v>
      </c>
      <c r="K606" s="53">
        <v>1</v>
      </c>
      <c r="L606" s="53">
        <v>0</v>
      </c>
      <c r="M606" s="15" t="s">
        <v>1519</v>
      </c>
      <c r="N606" s="17">
        <v>111001098965</v>
      </c>
      <c r="O606" s="14" t="s">
        <v>2400</v>
      </c>
      <c r="P606" s="17">
        <v>111001098965</v>
      </c>
      <c r="Q606" s="14" t="s">
        <v>2401</v>
      </c>
      <c r="R606" s="16" t="s">
        <v>1428</v>
      </c>
      <c r="S606" s="16">
        <v>11100109896501</v>
      </c>
      <c r="T606" s="16" t="e" vm="1">
        <f ca="1">+_xlfn.XLOOKUP(Tabla1[[#This Row],[codigo_SIMAT]],matricula!A:A,matricula!B:B)</f>
        <v>#NAME?</v>
      </c>
      <c r="U606" s="16">
        <v>53</v>
      </c>
      <c r="V606" s="16" t="s">
        <v>109</v>
      </c>
      <c r="W606" s="16">
        <v>23.045563172790661</v>
      </c>
      <c r="X606" s="16" t="s">
        <v>1429</v>
      </c>
      <c r="Y606" s="16">
        <v>19.47019949855957</v>
      </c>
      <c r="Z606" s="16" t="s">
        <v>1445</v>
      </c>
    </row>
    <row r="607" spans="1:26" x14ac:dyDescent="0.2">
      <c r="A607" s="14">
        <v>81</v>
      </c>
      <c r="B607" s="15" t="s">
        <v>2393</v>
      </c>
      <c r="C607" s="15" t="s">
        <v>2267</v>
      </c>
      <c r="D607" s="16">
        <v>2027</v>
      </c>
      <c r="E607" s="16">
        <v>18</v>
      </c>
      <c r="F607" s="16" t="s">
        <v>1746</v>
      </c>
      <c r="G607" s="15" t="s">
        <v>39</v>
      </c>
      <c r="H607" s="49"/>
      <c r="I607" s="51">
        <v>1</v>
      </c>
      <c r="J607" s="51">
        <v>0</v>
      </c>
      <c r="K607" s="51">
        <v>0</v>
      </c>
      <c r="L607" s="51">
        <v>0</v>
      </c>
      <c r="M607" s="15" t="s">
        <v>1438</v>
      </c>
      <c r="N607" s="49">
        <v>1447</v>
      </c>
      <c r="O607" s="49" t="s">
        <v>3</v>
      </c>
      <c r="P607" s="49">
        <v>1447</v>
      </c>
      <c r="Q607" s="14" t="s">
        <v>3</v>
      </c>
      <c r="R607" s="16" t="s">
        <v>1428</v>
      </c>
      <c r="S607" s="16"/>
      <c r="T607" s="16">
        <v>227</v>
      </c>
      <c r="U607" s="16"/>
      <c r="V607" s="16"/>
      <c r="W607" s="16">
        <v>23.045563172790661</v>
      </c>
      <c r="X607" s="16" t="s">
        <v>1429</v>
      </c>
      <c r="Y607" s="16">
        <v>19.47019949855957</v>
      </c>
      <c r="Z607" s="16" t="s">
        <v>1445</v>
      </c>
    </row>
    <row r="608" spans="1:26" x14ac:dyDescent="0.2">
      <c r="A608" s="14">
        <v>81</v>
      </c>
      <c r="B608" s="15" t="s">
        <v>2393</v>
      </c>
      <c r="C608" s="15" t="s">
        <v>2267</v>
      </c>
      <c r="D608" s="16">
        <v>2027</v>
      </c>
      <c r="E608" s="16">
        <v>18</v>
      </c>
      <c r="F608" s="16" t="s">
        <v>1746</v>
      </c>
      <c r="G608" s="15" t="s">
        <v>39</v>
      </c>
      <c r="H608" s="49"/>
      <c r="I608" s="51">
        <v>1</v>
      </c>
      <c r="J608" s="51">
        <v>0</v>
      </c>
      <c r="K608" s="51">
        <v>0</v>
      </c>
      <c r="L608" s="51">
        <v>0</v>
      </c>
      <c r="M608" s="15" t="s">
        <v>1438</v>
      </c>
      <c r="N608" s="49">
        <v>1554</v>
      </c>
      <c r="O608" s="49" t="s">
        <v>2402</v>
      </c>
      <c r="P608" s="49">
        <v>1554</v>
      </c>
      <c r="Q608" s="14" t="s">
        <v>2402</v>
      </c>
      <c r="R608" s="16" t="s">
        <v>1428</v>
      </c>
      <c r="S608" s="16"/>
      <c r="T608" s="16">
        <v>311</v>
      </c>
      <c r="U608" s="16"/>
      <c r="V608" s="16"/>
      <c r="W608" s="16">
        <v>23.045563172790661</v>
      </c>
      <c r="X608" s="16" t="s">
        <v>1429</v>
      </c>
      <c r="Y608" s="16">
        <v>19.47019949855957</v>
      </c>
      <c r="Z608" s="16" t="s">
        <v>1445</v>
      </c>
    </row>
    <row r="609" spans="1:26" x14ac:dyDescent="0.2">
      <c r="A609" s="14">
        <v>81</v>
      </c>
      <c r="B609" s="49" t="s">
        <v>2393</v>
      </c>
      <c r="C609" s="15" t="s">
        <v>2267</v>
      </c>
      <c r="D609" s="16">
        <v>2027</v>
      </c>
      <c r="E609" s="16">
        <v>18</v>
      </c>
      <c r="F609" s="16" t="s">
        <v>1746</v>
      </c>
      <c r="G609" s="15" t="s">
        <v>39</v>
      </c>
      <c r="H609" s="49"/>
      <c r="I609" s="51">
        <v>0</v>
      </c>
      <c r="J609" s="51">
        <v>1</v>
      </c>
      <c r="K609" s="51">
        <v>0</v>
      </c>
      <c r="L609" s="51">
        <v>0</v>
      </c>
      <c r="M609" s="15" t="s">
        <v>1433</v>
      </c>
      <c r="N609" s="17">
        <v>4574206</v>
      </c>
      <c r="O609" s="49" t="s">
        <v>1894</v>
      </c>
      <c r="P609" s="17">
        <v>4574206</v>
      </c>
      <c r="Q609" s="49" t="s">
        <v>1894</v>
      </c>
      <c r="R609" s="16" t="s">
        <v>1428</v>
      </c>
      <c r="S609" s="16"/>
      <c r="T609" s="16"/>
      <c r="U609" s="16"/>
      <c r="V609" s="16"/>
      <c r="W609" s="16">
        <v>23.045563172790661</v>
      </c>
      <c r="X609" s="16" t="s">
        <v>1429</v>
      </c>
      <c r="Y609" s="16">
        <v>19.47019949855957</v>
      </c>
      <c r="Z609" s="16" t="s">
        <v>1445</v>
      </c>
    </row>
    <row r="610" spans="1:26" x14ac:dyDescent="0.2">
      <c r="A610" s="14">
        <v>81</v>
      </c>
      <c r="B610" s="49" t="s">
        <v>2393</v>
      </c>
      <c r="C610" s="15" t="s">
        <v>2267</v>
      </c>
      <c r="D610" s="16">
        <v>2027</v>
      </c>
      <c r="E610" s="16">
        <v>18</v>
      </c>
      <c r="F610" s="16" t="s">
        <v>1746</v>
      </c>
      <c r="G610" s="15" t="s">
        <v>39</v>
      </c>
      <c r="H610" s="49"/>
      <c r="I610" s="51">
        <v>0</v>
      </c>
      <c r="J610" s="51">
        <v>1</v>
      </c>
      <c r="K610" s="51">
        <v>0</v>
      </c>
      <c r="L610" s="51">
        <v>0</v>
      </c>
      <c r="M610" s="15" t="s">
        <v>1433</v>
      </c>
      <c r="N610" s="17">
        <v>4572444</v>
      </c>
      <c r="O610" s="49" t="s">
        <v>2403</v>
      </c>
      <c r="P610" s="17">
        <v>4572444</v>
      </c>
      <c r="Q610" s="49" t="s">
        <v>2403</v>
      </c>
      <c r="R610" s="16" t="s">
        <v>1428</v>
      </c>
      <c r="S610" s="16"/>
      <c r="T610" s="16"/>
      <c r="U610" s="16"/>
      <c r="V610" s="16"/>
      <c r="W610" s="16">
        <v>23.045563172790661</v>
      </c>
      <c r="X610" s="16" t="s">
        <v>1429</v>
      </c>
      <c r="Y610" s="16">
        <v>19.47019949855957</v>
      </c>
      <c r="Z610" s="16" t="s">
        <v>1445</v>
      </c>
    </row>
    <row r="611" spans="1:26" x14ac:dyDescent="0.2">
      <c r="A611" s="14">
        <v>82</v>
      </c>
      <c r="B611" s="15" t="s">
        <v>2404</v>
      </c>
      <c r="C611" s="15" t="s">
        <v>2267</v>
      </c>
      <c r="D611" s="16">
        <v>2027</v>
      </c>
      <c r="E611" s="16" t="e" vm="1">
        <f ca="1">+_xlfn.XLOOKUP(Tabla1[[#This Row],[localidad]],Zonas!F:F,Zonas!E:E)</f>
        <v>#NAME?</v>
      </c>
      <c r="F611" s="16" t="s">
        <v>1492</v>
      </c>
      <c r="G611" s="15" t="e" vm="1">
        <f ca="1">+_xlfn.XLOOKUP(Tabla1[[#This Row],[localidad]],Zonas!F:F,Zonas!G:G)</f>
        <v>#NAME?</v>
      </c>
      <c r="H611" s="49"/>
      <c r="I611" s="51">
        <v>0</v>
      </c>
      <c r="J611" s="51">
        <v>0</v>
      </c>
      <c r="K611" s="53">
        <v>1</v>
      </c>
      <c r="L611" s="53">
        <v>0</v>
      </c>
      <c r="M611" s="15" t="s">
        <v>1425</v>
      </c>
      <c r="N611" s="17">
        <v>111001020443</v>
      </c>
      <c r="O611" s="14" t="s">
        <v>2405</v>
      </c>
      <c r="P611" s="17">
        <v>111001020443</v>
      </c>
      <c r="Q611" s="14" t="s">
        <v>2406</v>
      </c>
      <c r="R611" s="16" t="s">
        <v>1428</v>
      </c>
      <c r="S611" s="16">
        <v>11100102044301</v>
      </c>
      <c r="T611" s="16" t="e" vm="1">
        <f ca="1">+_xlfn.XLOOKUP(Tabla1[[#This Row],[codigo_SIMAT]],matricula!A:A,matricula!B:B)</f>
        <v>#NAME?</v>
      </c>
      <c r="U611" s="16">
        <v>50</v>
      </c>
      <c r="V611" s="16" t="s">
        <v>772</v>
      </c>
      <c r="W611" s="16">
        <v>47.604476049227763</v>
      </c>
      <c r="X611" s="16" t="s">
        <v>1429</v>
      </c>
      <c r="Y611" s="16">
        <v>32.840677917545982</v>
      </c>
      <c r="Z611" s="16" t="s">
        <v>1429</v>
      </c>
    </row>
    <row r="612" spans="1:26" x14ac:dyDescent="0.2">
      <c r="A612" s="14">
        <v>82</v>
      </c>
      <c r="B612" s="49" t="s">
        <v>2404</v>
      </c>
      <c r="C612" s="15" t="s">
        <v>2267</v>
      </c>
      <c r="D612" s="16">
        <v>2027</v>
      </c>
      <c r="E612" s="16">
        <v>4</v>
      </c>
      <c r="F612" s="16" t="s">
        <v>1492</v>
      </c>
      <c r="G612" s="15" t="s">
        <v>25</v>
      </c>
      <c r="H612" s="49"/>
      <c r="I612" s="51">
        <v>0</v>
      </c>
      <c r="J612" s="51">
        <v>1</v>
      </c>
      <c r="K612" s="51">
        <v>0</v>
      </c>
      <c r="L612" s="51">
        <v>0</v>
      </c>
      <c r="M612" s="15" t="s">
        <v>1433</v>
      </c>
      <c r="N612" s="17">
        <v>4548278</v>
      </c>
      <c r="O612" s="49" t="s">
        <v>2407</v>
      </c>
      <c r="P612" s="17">
        <v>4548278</v>
      </c>
      <c r="Q612" s="49" t="s">
        <v>2407</v>
      </c>
      <c r="R612" s="16" t="s">
        <v>1428</v>
      </c>
      <c r="S612" s="16"/>
      <c r="T612" s="16"/>
      <c r="U612" s="16"/>
      <c r="V612" s="16"/>
      <c r="W612" s="16">
        <v>47.604476049227763</v>
      </c>
      <c r="X612" s="16" t="s">
        <v>1429</v>
      </c>
      <c r="Y612" s="16">
        <v>32.840677917545982</v>
      </c>
      <c r="Z612" s="16" t="s">
        <v>1429</v>
      </c>
    </row>
    <row r="613" spans="1:26" x14ac:dyDescent="0.2">
      <c r="A613" s="14">
        <v>82</v>
      </c>
      <c r="B613" s="49" t="s">
        <v>2404</v>
      </c>
      <c r="C613" s="15" t="s">
        <v>2267</v>
      </c>
      <c r="D613" s="16">
        <v>2027</v>
      </c>
      <c r="E613" s="16">
        <v>4</v>
      </c>
      <c r="F613" s="16" t="s">
        <v>1492</v>
      </c>
      <c r="G613" s="15" t="s">
        <v>25</v>
      </c>
      <c r="H613" s="49"/>
      <c r="I613" s="51">
        <v>0</v>
      </c>
      <c r="J613" s="51">
        <v>1</v>
      </c>
      <c r="K613" s="51">
        <v>0</v>
      </c>
      <c r="L613" s="51">
        <v>0</v>
      </c>
      <c r="M613" s="15" t="s">
        <v>1433</v>
      </c>
      <c r="N613" s="17">
        <v>4547056</v>
      </c>
      <c r="O613" s="49" t="s">
        <v>2408</v>
      </c>
      <c r="P613" s="17">
        <v>4547056</v>
      </c>
      <c r="Q613" s="49" t="s">
        <v>2408</v>
      </c>
      <c r="R613" s="16" t="s">
        <v>1428</v>
      </c>
      <c r="S613" s="16"/>
      <c r="T613" s="16"/>
      <c r="U613" s="16"/>
      <c r="V613" s="16"/>
      <c r="W613" s="16">
        <v>47.604476049227763</v>
      </c>
      <c r="X613" s="16" t="s">
        <v>1429</v>
      </c>
      <c r="Y613" s="16">
        <v>32.840677917545982</v>
      </c>
      <c r="Z613" s="16" t="s">
        <v>1429</v>
      </c>
    </row>
    <row r="614" spans="1:26" x14ac:dyDescent="0.2">
      <c r="A614" s="14">
        <v>82</v>
      </c>
      <c r="B614" s="49" t="s">
        <v>2404</v>
      </c>
      <c r="C614" s="15" t="s">
        <v>2267</v>
      </c>
      <c r="D614" s="16">
        <v>2027</v>
      </c>
      <c r="E614" s="16">
        <v>4</v>
      </c>
      <c r="F614" s="16" t="s">
        <v>1492</v>
      </c>
      <c r="G614" s="15" t="s">
        <v>25</v>
      </c>
      <c r="H614" s="49"/>
      <c r="I614" s="51">
        <v>0</v>
      </c>
      <c r="J614" s="51">
        <v>1</v>
      </c>
      <c r="K614" s="51">
        <v>0</v>
      </c>
      <c r="L614" s="51">
        <v>0</v>
      </c>
      <c r="M614" s="15" t="s">
        <v>1433</v>
      </c>
      <c r="N614" s="17">
        <v>4548833</v>
      </c>
      <c r="O614" s="49" t="s">
        <v>2409</v>
      </c>
      <c r="P614" s="17">
        <v>4548833</v>
      </c>
      <c r="Q614" s="49" t="s">
        <v>2409</v>
      </c>
      <c r="R614" s="16" t="s">
        <v>1428</v>
      </c>
      <c r="S614" s="16"/>
      <c r="T614" s="16"/>
      <c r="U614" s="16"/>
      <c r="V614" s="16"/>
      <c r="W614" s="16">
        <v>47.604476049227763</v>
      </c>
      <c r="X614" s="16" t="s">
        <v>1429</v>
      </c>
      <c r="Y614" s="16">
        <v>32.840677917545982</v>
      </c>
      <c r="Z614" s="16" t="s">
        <v>1429</v>
      </c>
    </row>
    <row r="615" spans="1:26" x14ac:dyDescent="0.2">
      <c r="A615" s="14">
        <v>83</v>
      </c>
      <c r="B615" s="15" t="s">
        <v>2410</v>
      </c>
      <c r="C615" s="15" t="s">
        <v>2267</v>
      </c>
      <c r="D615" s="16">
        <v>2027</v>
      </c>
      <c r="E615" s="16" t="e" vm="1">
        <f ca="1">+_xlfn.XLOOKUP(Tabla1[[#This Row],[localidad]],Zonas!F:F,Zonas!E:E)</f>
        <v>#NAME?</v>
      </c>
      <c r="F615" s="16" t="s">
        <v>1492</v>
      </c>
      <c r="G615" s="15" t="e" vm="1">
        <f ca="1">+_xlfn.XLOOKUP(Tabla1[[#This Row],[localidad]],Zonas!F:F,Zonas!G:G)</f>
        <v>#NAME?</v>
      </c>
      <c r="H615" s="49"/>
      <c r="I615" s="51">
        <v>0</v>
      </c>
      <c r="J615" s="51">
        <v>0</v>
      </c>
      <c r="K615" s="53">
        <v>1</v>
      </c>
      <c r="L615" s="53">
        <v>0</v>
      </c>
      <c r="M615" s="15" t="s">
        <v>1519</v>
      </c>
      <c r="N615" s="17">
        <v>111001098817</v>
      </c>
      <c r="O615" s="14" t="s">
        <v>2411</v>
      </c>
      <c r="P615" s="17">
        <v>111001098817</v>
      </c>
      <c r="Q615" s="14" t="s">
        <v>2412</v>
      </c>
      <c r="R615" s="16" t="s">
        <v>1428</v>
      </c>
      <c r="S615" s="16">
        <v>11100109881701</v>
      </c>
      <c r="T615" s="16" t="e" vm="1">
        <f ca="1">+_xlfn.XLOOKUP(Tabla1[[#This Row],[codigo_SIMAT]],matricula!A:A,matricula!B:B)</f>
        <v>#NAME?</v>
      </c>
      <c r="U615" s="16">
        <v>51</v>
      </c>
      <c r="V615" s="16" t="s">
        <v>705</v>
      </c>
      <c r="W615" s="16">
        <v>17.729334528858701</v>
      </c>
      <c r="X615" s="16" t="s">
        <v>1445</v>
      </c>
      <c r="Y615" s="16">
        <v>16.041463546163591</v>
      </c>
      <c r="Z615" s="16" t="s">
        <v>1445</v>
      </c>
    </row>
    <row r="616" spans="1:26" x14ac:dyDescent="0.2">
      <c r="A616" s="14">
        <v>83</v>
      </c>
      <c r="B616" s="15" t="s">
        <v>2410</v>
      </c>
      <c r="C616" s="15" t="s">
        <v>2267</v>
      </c>
      <c r="D616" s="16">
        <v>2027</v>
      </c>
      <c r="E616" s="16">
        <v>4</v>
      </c>
      <c r="F616" s="16" t="s">
        <v>1492</v>
      </c>
      <c r="G616" s="15" t="s">
        <v>25</v>
      </c>
      <c r="H616" s="49"/>
      <c r="I616" s="51">
        <v>1</v>
      </c>
      <c r="J616" s="51">
        <v>0</v>
      </c>
      <c r="K616" s="51">
        <v>0</v>
      </c>
      <c r="L616" s="51">
        <v>0</v>
      </c>
      <c r="M616" s="15" t="s">
        <v>1438</v>
      </c>
      <c r="N616" s="49">
        <v>954</v>
      </c>
      <c r="O616" s="49" t="s">
        <v>2413</v>
      </c>
      <c r="P616" s="49">
        <v>954</v>
      </c>
      <c r="Q616" s="14" t="s">
        <v>2413</v>
      </c>
      <c r="R616" s="16" t="s">
        <v>1428</v>
      </c>
      <c r="S616" s="16"/>
      <c r="T616" s="16">
        <v>205</v>
      </c>
      <c r="U616" s="16"/>
      <c r="V616" s="16"/>
      <c r="W616" s="16">
        <v>17.729334528858701</v>
      </c>
      <c r="X616" s="16" t="s">
        <v>1445</v>
      </c>
      <c r="Y616" s="16">
        <v>16.041463546163591</v>
      </c>
      <c r="Z616" s="16" t="s">
        <v>1445</v>
      </c>
    </row>
    <row r="617" spans="1:26" x14ac:dyDescent="0.2">
      <c r="A617" s="14">
        <v>84</v>
      </c>
      <c r="B617" s="15" t="s">
        <v>2414</v>
      </c>
      <c r="C617" s="15" t="s">
        <v>2267</v>
      </c>
      <c r="D617" s="16">
        <v>2027</v>
      </c>
      <c r="E617" s="16" t="e" vm="1">
        <f ca="1">+_xlfn.XLOOKUP(Tabla1[[#This Row],[localidad]],Zonas!F:F,Zonas!E:E)</f>
        <v>#NAME?</v>
      </c>
      <c r="F617" s="16" t="s">
        <v>1625</v>
      </c>
      <c r="G617" s="15" t="e" vm="1">
        <f ca="1">+_xlfn.XLOOKUP(Tabla1[[#This Row],[localidad]],Zonas!F:F,Zonas!G:G)</f>
        <v>#NAME?</v>
      </c>
      <c r="H617" s="49"/>
      <c r="I617" s="51">
        <v>0</v>
      </c>
      <c r="J617" s="51">
        <v>0</v>
      </c>
      <c r="K617" s="53">
        <v>1</v>
      </c>
      <c r="L617" s="53">
        <v>0</v>
      </c>
      <c r="M617" s="15" t="s">
        <v>1425</v>
      </c>
      <c r="N617" s="17">
        <v>111001010839</v>
      </c>
      <c r="O617" s="14" t="s">
        <v>2415</v>
      </c>
      <c r="P617" s="17">
        <v>111001010839</v>
      </c>
      <c r="Q617" s="14" t="s">
        <v>2416</v>
      </c>
      <c r="R617" s="16" t="s">
        <v>1428</v>
      </c>
      <c r="S617" s="16">
        <v>11100101083901</v>
      </c>
      <c r="T617" s="16" t="e" vm="1">
        <f ca="1">+_xlfn.XLOOKUP(Tabla1[[#This Row],[codigo_SIMAT]],matricula!A:A,matricula!B:B)</f>
        <v>#NAME?</v>
      </c>
      <c r="U617" s="16">
        <v>91</v>
      </c>
      <c r="V617" s="16" t="s">
        <v>2417</v>
      </c>
      <c r="W617" s="16">
        <v>41.991400093334413</v>
      </c>
      <c r="X617" s="16" t="s">
        <v>1429</v>
      </c>
      <c r="Y617" s="16">
        <v>43.505280889079671</v>
      </c>
      <c r="Z617" s="16" t="s">
        <v>1429</v>
      </c>
    </row>
    <row r="618" spans="1:26" x14ac:dyDescent="0.2">
      <c r="A618" s="14">
        <v>85</v>
      </c>
      <c r="B618" s="15" t="s">
        <v>2418</v>
      </c>
      <c r="C618" s="15" t="s">
        <v>2267</v>
      </c>
      <c r="D618" s="16">
        <v>2027</v>
      </c>
      <c r="E618" s="16" t="e" vm="1">
        <f ca="1">+_xlfn.XLOOKUP(Tabla1[[#This Row],[localidad]],Zonas!F:F,Zonas!E:E)</f>
        <v>#NAME?</v>
      </c>
      <c r="F618" s="16" t="s">
        <v>1662</v>
      </c>
      <c r="G618" s="15" t="e" vm="1">
        <f ca="1">+_xlfn.XLOOKUP(Tabla1[[#This Row],[localidad]],Zonas!F:F,Zonas!G:G)</f>
        <v>#NAME?</v>
      </c>
      <c r="H618" s="49"/>
      <c r="I618" s="51">
        <v>0</v>
      </c>
      <c r="J618" s="51">
        <v>0</v>
      </c>
      <c r="K618" s="53">
        <v>1</v>
      </c>
      <c r="L618" s="53">
        <v>0</v>
      </c>
      <c r="M618" s="15" t="s">
        <v>1425</v>
      </c>
      <c r="N618" s="17">
        <v>111001104256</v>
      </c>
      <c r="O618" s="14" t="s">
        <v>2419</v>
      </c>
      <c r="P618" s="17">
        <v>111001104256</v>
      </c>
      <c r="Q618" s="14" t="s">
        <v>2420</v>
      </c>
      <c r="R618" s="16" t="s">
        <v>1428</v>
      </c>
      <c r="S618" s="16">
        <v>11100110425601</v>
      </c>
      <c r="T618" s="16" t="e" vm="1">
        <f ca="1">+_xlfn.XLOOKUP(Tabla1[[#This Row],[codigo_SIMAT]],matricula!A:A,matricula!B:B)</f>
        <v>#NAME?</v>
      </c>
      <c r="U618" s="16">
        <v>71</v>
      </c>
      <c r="V618" s="16" t="s">
        <v>1686</v>
      </c>
      <c r="W618" s="16">
        <v>18.744927763902538</v>
      </c>
      <c r="X618" s="16" t="s">
        <v>1445</v>
      </c>
      <c r="Y618" s="16">
        <v>16.267738942271741</v>
      </c>
      <c r="Z618" s="16" t="s">
        <v>1445</v>
      </c>
    </row>
    <row r="619" spans="1:26" x14ac:dyDescent="0.2">
      <c r="A619" s="14">
        <v>85</v>
      </c>
      <c r="B619" s="15" t="s">
        <v>2418</v>
      </c>
      <c r="C619" s="15" t="s">
        <v>2267</v>
      </c>
      <c r="D619" s="16">
        <v>2027</v>
      </c>
      <c r="E619" s="16" t="e" vm="1">
        <f ca="1">+_xlfn.XLOOKUP(Tabla1[[#This Row],[localidad]],Zonas!F:F,Zonas!E:E)</f>
        <v>#NAME?</v>
      </c>
      <c r="F619" s="16" t="s">
        <v>1662</v>
      </c>
      <c r="G619" s="15" t="e" vm="1">
        <f ca="1">+_xlfn.XLOOKUP(Tabla1[[#This Row],[localidad]],Zonas!F:F,Zonas!G:G)</f>
        <v>#NAME?</v>
      </c>
      <c r="H619" s="49"/>
      <c r="I619" s="51">
        <v>0</v>
      </c>
      <c r="J619" s="51">
        <v>0</v>
      </c>
      <c r="K619" s="53">
        <v>1</v>
      </c>
      <c r="L619" s="53">
        <v>0</v>
      </c>
      <c r="M619" s="15" t="s">
        <v>1425</v>
      </c>
      <c r="N619" s="17">
        <v>111001104264</v>
      </c>
      <c r="O619" s="14" t="s">
        <v>2421</v>
      </c>
      <c r="P619" s="17">
        <v>111001104264</v>
      </c>
      <c r="Q619" s="14" t="s">
        <v>2422</v>
      </c>
      <c r="R619" s="16" t="s">
        <v>1428</v>
      </c>
      <c r="S619" s="16">
        <v>11100110426401</v>
      </c>
      <c r="T619" s="16" t="e" vm="1">
        <f ca="1">+_xlfn.XLOOKUP(Tabla1[[#This Row],[codigo_SIMAT]],matricula!A:A,matricula!B:B)</f>
        <v>#NAME?</v>
      </c>
      <c r="U619" s="16">
        <v>71</v>
      </c>
      <c r="V619" s="16" t="s">
        <v>1686</v>
      </c>
      <c r="W619" s="16">
        <v>18.744927763902538</v>
      </c>
      <c r="X619" s="16" t="s">
        <v>1445</v>
      </c>
      <c r="Y619" s="16">
        <v>16.267738942271741</v>
      </c>
      <c r="Z619" s="16" t="s">
        <v>1445</v>
      </c>
    </row>
    <row r="620" spans="1:26" x14ac:dyDescent="0.2">
      <c r="A620" s="14">
        <v>85</v>
      </c>
      <c r="B620" s="15" t="s">
        <v>2418</v>
      </c>
      <c r="C620" s="15" t="s">
        <v>2267</v>
      </c>
      <c r="D620" s="16">
        <v>2027</v>
      </c>
      <c r="E620" s="16" t="e" vm="1">
        <f ca="1">+_xlfn.XLOOKUP(Tabla1[[#This Row],[localidad]],Zonas!F:F,Zonas!E:E)</f>
        <v>#NAME?</v>
      </c>
      <c r="F620" s="16" t="s">
        <v>1662</v>
      </c>
      <c r="G620" s="15" t="e" vm="1">
        <f ca="1">+_xlfn.XLOOKUP(Tabla1[[#This Row],[localidad]],Zonas!F:F,Zonas!G:G)</f>
        <v>#NAME?</v>
      </c>
      <c r="H620" s="49"/>
      <c r="I620" s="51">
        <v>0</v>
      </c>
      <c r="J620" s="51">
        <v>0</v>
      </c>
      <c r="K620" s="53">
        <v>0</v>
      </c>
      <c r="L620" s="53">
        <v>1</v>
      </c>
      <c r="M620" s="15" t="s">
        <v>1454</v>
      </c>
      <c r="N620" s="17">
        <v>311001091315</v>
      </c>
      <c r="O620" s="14" t="s">
        <v>236</v>
      </c>
      <c r="P620" s="17">
        <v>311001091315</v>
      </c>
      <c r="Q620" s="14" t="s">
        <v>2423</v>
      </c>
      <c r="R620" s="16" t="s">
        <v>1428</v>
      </c>
      <c r="S620" s="16"/>
      <c r="T620" s="16" t="e" vm="1">
        <f ca="1">+_xlfn.XLOOKUP(Tabla1[[#This Row],[dane12_inst]],matricula!D:D,matricula!E:E)</f>
        <v>#NAME?</v>
      </c>
      <c r="U620" s="16">
        <v>71</v>
      </c>
      <c r="V620" s="16" t="s">
        <v>1686</v>
      </c>
      <c r="W620" s="16">
        <v>18.744927763902538</v>
      </c>
      <c r="X620" s="16" t="s">
        <v>1445</v>
      </c>
      <c r="Y620" s="16">
        <v>16.267738942271741</v>
      </c>
      <c r="Z620" s="16" t="s">
        <v>1445</v>
      </c>
    </row>
    <row r="621" spans="1:26" x14ac:dyDescent="0.2">
      <c r="A621" s="14">
        <v>85</v>
      </c>
      <c r="B621" s="15" t="s">
        <v>2418</v>
      </c>
      <c r="C621" s="15" t="s">
        <v>2267</v>
      </c>
      <c r="D621" s="16">
        <v>2027</v>
      </c>
      <c r="E621" s="16" t="e" vm="1">
        <f ca="1">+_xlfn.XLOOKUP(Tabla1[[#This Row],[localidad]],Zonas!F:F,Zonas!E:E)</f>
        <v>#NAME?</v>
      </c>
      <c r="F621" s="16" t="s">
        <v>1662</v>
      </c>
      <c r="G621" s="15" t="e" vm="1">
        <f ca="1">+_xlfn.XLOOKUP(Tabla1[[#This Row],[localidad]],Zonas!F:F,Zonas!G:G)</f>
        <v>#NAME?</v>
      </c>
      <c r="H621" s="49"/>
      <c r="I621" s="51">
        <v>0</v>
      </c>
      <c r="J621" s="51">
        <v>0</v>
      </c>
      <c r="K621" s="53">
        <v>0</v>
      </c>
      <c r="L621" s="53">
        <v>1</v>
      </c>
      <c r="M621" s="15" t="s">
        <v>1454</v>
      </c>
      <c r="N621" s="17">
        <v>311001800405</v>
      </c>
      <c r="O621" s="14" t="s">
        <v>237</v>
      </c>
      <c r="P621" s="17">
        <v>311001800405</v>
      </c>
      <c r="Q621" s="14" t="s">
        <v>2424</v>
      </c>
      <c r="R621" s="16" t="s">
        <v>1428</v>
      </c>
      <c r="S621" s="16"/>
      <c r="T621" s="16" t="e" vm="1">
        <f ca="1">+_xlfn.XLOOKUP(Tabla1[[#This Row],[dane12_inst]],matricula!D:D,matricula!E:E)</f>
        <v>#NAME?</v>
      </c>
      <c r="U621" s="16">
        <v>71</v>
      </c>
      <c r="V621" s="16" t="s">
        <v>1686</v>
      </c>
      <c r="W621" s="16">
        <v>18.744927763902538</v>
      </c>
      <c r="X621" s="16" t="s">
        <v>1445</v>
      </c>
      <c r="Y621" s="16">
        <v>16.267738942271741</v>
      </c>
      <c r="Z621" s="16" t="s">
        <v>1445</v>
      </c>
    </row>
    <row r="622" spans="1:26" x14ac:dyDescent="0.2">
      <c r="A622" s="14">
        <v>85</v>
      </c>
      <c r="B622" s="49" t="s">
        <v>2418</v>
      </c>
      <c r="C622" s="15" t="s">
        <v>2267</v>
      </c>
      <c r="D622" s="16">
        <v>2027</v>
      </c>
      <c r="E622" s="16">
        <v>11</v>
      </c>
      <c r="F622" s="16" t="s">
        <v>1662</v>
      </c>
      <c r="G622" s="15" t="s">
        <v>71</v>
      </c>
      <c r="H622" s="49"/>
      <c r="I622" s="51">
        <v>0</v>
      </c>
      <c r="J622" s="51">
        <v>1</v>
      </c>
      <c r="K622" s="51">
        <v>0</v>
      </c>
      <c r="L622" s="51">
        <v>0</v>
      </c>
      <c r="M622" s="15" t="s">
        <v>1433</v>
      </c>
      <c r="N622" s="17">
        <v>47512</v>
      </c>
      <c r="O622" s="49" t="s">
        <v>2425</v>
      </c>
      <c r="P622" s="17">
        <v>47512</v>
      </c>
      <c r="Q622" s="49" t="s">
        <v>2425</v>
      </c>
      <c r="R622" s="16" t="s">
        <v>1428</v>
      </c>
      <c r="S622" s="16"/>
      <c r="T622" s="16"/>
      <c r="U622" s="16"/>
      <c r="V622" s="16"/>
      <c r="W622" s="16">
        <v>18.744927763902538</v>
      </c>
      <c r="X622" s="16" t="s">
        <v>1445</v>
      </c>
      <c r="Y622" s="16">
        <v>16.267738942271741</v>
      </c>
      <c r="Z622" s="16" t="s">
        <v>1445</v>
      </c>
    </row>
    <row r="623" spans="1:26" x14ac:dyDescent="0.2">
      <c r="A623" s="14">
        <v>85</v>
      </c>
      <c r="B623" s="49" t="s">
        <v>2418</v>
      </c>
      <c r="C623" s="15" t="s">
        <v>2267</v>
      </c>
      <c r="D623" s="16">
        <v>2027</v>
      </c>
      <c r="E623" s="16">
        <v>11</v>
      </c>
      <c r="F623" s="16" t="s">
        <v>1662</v>
      </c>
      <c r="G623" s="15" t="s">
        <v>71</v>
      </c>
      <c r="H623" s="49"/>
      <c r="I623" s="51">
        <v>0</v>
      </c>
      <c r="J623" s="51">
        <v>1</v>
      </c>
      <c r="K623" s="51">
        <v>0</v>
      </c>
      <c r="L623" s="51">
        <v>0</v>
      </c>
      <c r="M623" s="15" t="s">
        <v>1433</v>
      </c>
      <c r="N623" s="17">
        <v>4751444</v>
      </c>
      <c r="O623" s="49" t="s">
        <v>2426</v>
      </c>
      <c r="P623" s="17">
        <v>4751444</v>
      </c>
      <c r="Q623" s="49" t="s">
        <v>2426</v>
      </c>
      <c r="R623" s="16" t="s">
        <v>1428</v>
      </c>
      <c r="S623" s="16"/>
      <c r="T623" s="16"/>
      <c r="U623" s="16"/>
      <c r="V623" s="16"/>
      <c r="W623" s="16">
        <v>18.744927763902538</v>
      </c>
      <c r="X623" s="16" t="s">
        <v>1445</v>
      </c>
      <c r="Y623" s="16">
        <v>16.267738942271741</v>
      </c>
      <c r="Z623" s="16" t="s">
        <v>1445</v>
      </c>
    </row>
    <row r="624" spans="1:26" x14ac:dyDescent="0.2">
      <c r="A624" s="14">
        <v>85</v>
      </c>
      <c r="B624" s="49" t="s">
        <v>2418</v>
      </c>
      <c r="C624" s="15" t="s">
        <v>2267</v>
      </c>
      <c r="D624" s="16">
        <v>2027</v>
      </c>
      <c r="E624" s="16">
        <v>11</v>
      </c>
      <c r="F624" s="16" t="s">
        <v>1662</v>
      </c>
      <c r="G624" s="15" t="s">
        <v>71</v>
      </c>
      <c r="H624" s="49"/>
      <c r="I624" s="51">
        <v>0</v>
      </c>
      <c r="J624" s="51">
        <v>1</v>
      </c>
      <c r="K624" s="51">
        <v>0</v>
      </c>
      <c r="L624" s="51">
        <v>0</v>
      </c>
      <c r="M624" s="15" t="s">
        <v>1433</v>
      </c>
      <c r="N624" s="17">
        <v>4753286</v>
      </c>
      <c r="O624" s="49" t="s">
        <v>2427</v>
      </c>
      <c r="P624" s="17">
        <v>4753286</v>
      </c>
      <c r="Q624" s="49" t="s">
        <v>2427</v>
      </c>
      <c r="R624" s="16" t="s">
        <v>1428</v>
      </c>
      <c r="S624" s="16"/>
      <c r="T624" s="16"/>
      <c r="U624" s="16"/>
      <c r="V624" s="16"/>
      <c r="W624" s="16">
        <v>18.744927763902538</v>
      </c>
      <c r="X624" s="16" t="s">
        <v>1445</v>
      </c>
      <c r="Y624" s="16">
        <v>16.267738942271741</v>
      </c>
      <c r="Z624" s="16" t="s">
        <v>1445</v>
      </c>
    </row>
    <row r="625" spans="1:26" x14ac:dyDescent="0.2">
      <c r="A625" s="14">
        <v>85</v>
      </c>
      <c r="B625" s="49" t="s">
        <v>2418</v>
      </c>
      <c r="C625" s="15" t="s">
        <v>2267</v>
      </c>
      <c r="D625" s="16">
        <v>2027</v>
      </c>
      <c r="E625" s="16">
        <v>11</v>
      </c>
      <c r="F625" s="16" t="s">
        <v>1662</v>
      </c>
      <c r="G625" s="15" t="s">
        <v>71</v>
      </c>
      <c r="H625" s="49"/>
      <c r="I625" s="51">
        <v>0</v>
      </c>
      <c r="J625" s="51">
        <v>1</v>
      </c>
      <c r="K625" s="51">
        <v>0</v>
      </c>
      <c r="L625" s="51">
        <v>0</v>
      </c>
      <c r="M625" s="15" t="s">
        <v>1433</v>
      </c>
      <c r="N625" s="17">
        <v>4751444</v>
      </c>
      <c r="O625" s="49" t="s">
        <v>2428</v>
      </c>
      <c r="P625" s="17">
        <v>4751444</v>
      </c>
      <c r="Q625" s="49" t="s">
        <v>2428</v>
      </c>
      <c r="R625" s="16" t="s">
        <v>1428</v>
      </c>
      <c r="S625" s="16"/>
      <c r="T625" s="16"/>
      <c r="U625" s="16"/>
      <c r="V625" s="16"/>
      <c r="W625" s="16">
        <v>18.744927763902538</v>
      </c>
      <c r="X625" s="16" t="s">
        <v>1445</v>
      </c>
      <c r="Y625" s="16">
        <v>16.267738942271741</v>
      </c>
      <c r="Z625" s="16" t="s">
        <v>1445</v>
      </c>
    </row>
    <row r="626" spans="1:26" x14ac:dyDescent="0.2">
      <c r="A626" s="14">
        <v>85</v>
      </c>
      <c r="B626" s="49" t="s">
        <v>2418</v>
      </c>
      <c r="C626" s="15" t="s">
        <v>2267</v>
      </c>
      <c r="D626" s="16">
        <v>2027</v>
      </c>
      <c r="E626" s="16">
        <v>11</v>
      </c>
      <c r="F626" s="16" t="s">
        <v>1662</v>
      </c>
      <c r="G626" s="15" t="s">
        <v>71</v>
      </c>
      <c r="H626" s="49"/>
      <c r="I626" s="51">
        <v>0</v>
      </c>
      <c r="J626" s="51">
        <v>1</v>
      </c>
      <c r="K626" s="51">
        <v>0</v>
      </c>
      <c r="L626" s="51">
        <v>0</v>
      </c>
      <c r="M626" s="15" t="s">
        <v>1433</v>
      </c>
      <c r="N626" s="17">
        <v>4751436</v>
      </c>
      <c r="O626" s="49" t="s">
        <v>2000</v>
      </c>
      <c r="P626" s="17">
        <v>4751436</v>
      </c>
      <c r="Q626" s="49" t="s">
        <v>2000</v>
      </c>
      <c r="R626" s="16" t="s">
        <v>1428</v>
      </c>
      <c r="S626" s="16"/>
      <c r="T626" s="16"/>
      <c r="U626" s="16"/>
      <c r="V626" s="16"/>
      <c r="W626" s="16">
        <v>18.744927763902538</v>
      </c>
      <c r="X626" s="16" t="s">
        <v>1445</v>
      </c>
      <c r="Y626" s="16">
        <v>16.267738942271741</v>
      </c>
      <c r="Z626" s="16" t="s">
        <v>1445</v>
      </c>
    </row>
    <row r="627" spans="1:26" x14ac:dyDescent="0.2">
      <c r="A627" s="14">
        <v>86</v>
      </c>
      <c r="B627" s="15" t="s">
        <v>2429</v>
      </c>
      <c r="C627" s="15" t="s">
        <v>2267</v>
      </c>
      <c r="D627" s="16">
        <v>2027</v>
      </c>
      <c r="E627" s="16" t="e" vm="1">
        <f ca="1">+_xlfn.XLOOKUP(Tabla1[[#This Row],[localidad]],Zonas!F:F,Zonas!E:E)</f>
        <v>#NAME?</v>
      </c>
      <c r="F627" s="16" t="s">
        <v>1662</v>
      </c>
      <c r="G627" s="15" t="e" vm="1">
        <f ca="1">+_xlfn.XLOOKUP(Tabla1[[#This Row],[localidad]],Zonas!F:F,Zonas!G:G)</f>
        <v>#NAME?</v>
      </c>
      <c r="H627" s="49"/>
      <c r="I627" s="51">
        <v>0</v>
      </c>
      <c r="J627" s="51">
        <v>0</v>
      </c>
      <c r="K627" s="53">
        <v>1</v>
      </c>
      <c r="L627" s="53">
        <v>0</v>
      </c>
      <c r="M627" s="15" t="s">
        <v>1425</v>
      </c>
      <c r="N627" s="17">
        <v>111001075515</v>
      </c>
      <c r="O627" s="14" t="s">
        <v>2430</v>
      </c>
      <c r="P627" s="17">
        <v>111001075515</v>
      </c>
      <c r="Q627" s="14" t="s">
        <v>2431</v>
      </c>
      <c r="R627" s="16" t="s">
        <v>1428</v>
      </c>
      <c r="S627" s="16">
        <v>11100107551501</v>
      </c>
      <c r="T627" s="16" t="e" vm="1">
        <f ca="1">+_xlfn.XLOOKUP(Tabla1[[#This Row],[codigo_SIMAT]],matricula!A:A,matricula!B:B)</f>
        <v>#NAME?</v>
      </c>
      <c r="U627" s="16">
        <v>24</v>
      </c>
      <c r="V627" s="16" t="s">
        <v>2432</v>
      </c>
      <c r="W627" s="16">
        <v>35.00646704215076</v>
      </c>
      <c r="X627" s="16" t="s">
        <v>1429</v>
      </c>
      <c r="Y627" s="16">
        <v>24.763774053360379</v>
      </c>
      <c r="Z627" s="16" t="s">
        <v>1429</v>
      </c>
    </row>
    <row r="628" spans="1:26" x14ac:dyDescent="0.2">
      <c r="A628" s="14">
        <v>86</v>
      </c>
      <c r="B628" s="15" t="s">
        <v>2429</v>
      </c>
      <c r="C628" s="15" t="s">
        <v>2267</v>
      </c>
      <c r="D628" s="16">
        <v>2027</v>
      </c>
      <c r="E628" s="16">
        <v>11</v>
      </c>
      <c r="F628" s="16" t="s">
        <v>1662</v>
      </c>
      <c r="G628" s="15" t="s">
        <v>71</v>
      </c>
      <c r="H628" s="49"/>
      <c r="I628" s="51">
        <v>1</v>
      </c>
      <c r="J628" s="51">
        <v>0</v>
      </c>
      <c r="K628" s="51">
        <v>0</v>
      </c>
      <c r="L628" s="51">
        <v>0</v>
      </c>
      <c r="M628" s="15" t="s">
        <v>1438</v>
      </c>
      <c r="N628" s="49">
        <v>914</v>
      </c>
      <c r="O628" s="49" t="s">
        <v>2433</v>
      </c>
      <c r="P628" s="49">
        <v>914</v>
      </c>
      <c r="Q628" s="14" t="s">
        <v>2433</v>
      </c>
      <c r="R628" s="16" t="s">
        <v>1428</v>
      </c>
      <c r="S628" s="16"/>
      <c r="T628" s="16">
        <v>360</v>
      </c>
      <c r="U628" s="16"/>
      <c r="V628" s="16"/>
      <c r="W628" s="16">
        <v>35.00646704215076</v>
      </c>
      <c r="X628" s="16" t="s">
        <v>1429</v>
      </c>
      <c r="Y628" s="16">
        <v>24.763774053360379</v>
      </c>
      <c r="Z628" s="16" t="s">
        <v>1429</v>
      </c>
    </row>
    <row r="629" spans="1:26" x14ac:dyDescent="0.2">
      <c r="A629" s="14">
        <v>87</v>
      </c>
      <c r="B629" s="15" t="s">
        <v>2434</v>
      </c>
      <c r="C629" s="15" t="s">
        <v>2267</v>
      </c>
      <c r="D629" s="16">
        <v>2027</v>
      </c>
      <c r="E629" s="16" t="e" vm="1">
        <f ca="1">+_xlfn.XLOOKUP(Tabla1[[#This Row],[localidad]],Zonas!F:F,Zonas!E:E)</f>
        <v>#NAME?</v>
      </c>
      <c r="F629" s="16" t="s">
        <v>2435</v>
      </c>
      <c r="G629" s="15" t="e" vm="1">
        <f ca="1">+_xlfn.XLOOKUP(Tabla1[[#This Row],[localidad]],Zonas!F:F,Zonas!G:G)</f>
        <v>#NAME?</v>
      </c>
      <c r="H629" s="49"/>
      <c r="I629" s="51">
        <v>0</v>
      </c>
      <c r="J629" s="51">
        <v>0</v>
      </c>
      <c r="K629" s="53">
        <v>1</v>
      </c>
      <c r="L629" s="53">
        <v>0</v>
      </c>
      <c r="M629" s="15" t="s">
        <v>1425</v>
      </c>
      <c r="N629" s="17">
        <v>111001010731</v>
      </c>
      <c r="O629" s="14" t="s">
        <v>2436</v>
      </c>
      <c r="P629" s="17">
        <v>111001010731</v>
      </c>
      <c r="Q629" s="14" t="s">
        <v>2437</v>
      </c>
      <c r="R629" s="16" t="s">
        <v>1428</v>
      </c>
      <c r="S629" s="16">
        <v>11100101073101</v>
      </c>
      <c r="T629" s="16" t="e" vm="1">
        <f ca="1">+_xlfn.XLOOKUP(Tabla1[[#This Row],[codigo_SIMAT]],matricula!A:A,matricula!B:B)</f>
        <v>#NAME?</v>
      </c>
      <c r="U629" s="16">
        <v>100</v>
      </c>
      <c r="V629" s="16" t="s">
        <v>2438</v>
      </c>
      <c r="W629" s="16">
        <v>21.91343795904292</v>
      </c>
      <c r="X629" s="16" t="s">
        <v>1445</v>
      </c>
      <c r="Y629" s="16">
        <v>27.618778908937632</v>
      </c>
      <c r="Z629" s="16" t="s">
        <v>1429</v>
      </c>
    </row>
    <row r="630" spans="1:26" x14ac:dyDescent="0.2">
      <c r="A630" s="14">
        <v>87</v>
      </c>
      <c r="B630" s="15" t="s">
        <v>2434</v>
      </c>
      <c r="C630" s="15" t="s">
        <v>2267</v>
      </c>
      <c r="D630" s="16">
        <v>2027</v>
      </c>
      <c r="E630" s="16" t="e" vm="1">
        <f ca="1">+_xlfn.XLOOKUP(Tabla1[[#This Row],[localidad]],Zonas!F:F,Zonas!E:E)</f>
        <v>#NAME?</v>
      </c>
      <c r="F630" s="16" t="s">
        <v>2435</v>
      </c>
      <c r="G630" s="15" t="e" vm="1">
        <f ca="1">+_xlfn.XLOOKUP(Tabla1[[#This Row],[localidad]],Zonas!F:F,Zonas!G:G)</f>
        <v>#NAME?</v>
      </c>
      <c r="H630" s="49"/>
      <c r="I630" s="51">
        <v>0</v>
      </c>
      <c r="J630" s="51">
        <v>0</v>
      </c>
      <c r="K630" s="53">
        <v>0</v>
      </c>
      <c r="L630" s="53">
        <v>1</v>
      </c>
      <c r="M630" s="15" t="s">
        <v>1454</v>
      </c>
      <c r="N630" s="17">
        <v>311001800022</v>
      </c>
      <c r="O630" s="14" t="s">
        <v>241</v>
      </c>
      <c r="P630" s="17">
        <v>311001800022</v>
      </c>
      <c r="Q630" s="14" t="s">
        <v>2439</v>
      </c>
      <c r="R630" s="16" t="s">
        <v>1428</v>
      </c>
      <c r="S630" s="16"/>
      <c r="T630" s="16" t="e" vm="1">
        <f ca="1">+_xlfn.XLOOKUP(Tabla1[[#This Row],[dane12_inst]],matricula!D:D,matricula!E:E)</f>
        <v>#NAME?</v>
      </c>
      <c r="U630" s="16">
        <v>100</v>
      </c>
      <c r="V630" s="16" t="s">
        <v>2438</v>
      </c>
      <c r="W630" s="16">
        <v>21.91343795904292</v>
      </c>
      <c r="X630" s="16" t="s">
        <v>1445</v>
      </c>
      <c r="Y630" s="16">
        <v>27.618778908937632</v>
      </c>
      <c r="Z630" s="16" t="s">
        <v>1429</v>
      </c>
    </row>
    <row r="631" spans="1:26" x14ac:dyDescent="0.2">
      <c r="A631" s="14">
        <v>88</v>
      </c>
      <c r="B631" s="15" t="s">
        <v>2440</v>
      </c>
      <c r="C631" s="15" t="s">
        <v>2267</v>
      </c>
      <c r="D631" s="16">
        <v>2027</v>
      </c>
      <c r="E631" s="16" t="e" vm="1">
        <f ca="1">+_xlfn.XLOOKUP(Tabla1[[#This Row],[localidad]],Zonas!F:F,Zonas!E:E)</f>
        <v>#NAME?</v>
      </c>
      <c r="F631" s="16" t="s">
        <v>1778</v>
      </c>
      <c r="G631" s="15" t="e" vm="1">
        <f ca="1">+_xlfn.XLOOKUP(Tabla1[[#This Row],[localidad]],Zonas!F:F,Zonas!G:G)</f>
        <v>#NAME?</v>
      </c>
      <c r="H631" s="49"/>
      <c r="I631" s="51">
        <v>0</v>
      </c>
      <c r="J631" s="51">
        <v>0</v>
      </c>
      <c r="K631" s="53">
        <v>1</v>
      </c>
      <c r="L631" s="53">
        <v>0</v>
      </c>
      <c r="M631" s="15" t="s">
        <v>1425</v>
      </c>
      <c r="N631" s="17">
        <v>111001086681</v>
      </c>
      <c r="O631" s="14" t="s">
        <v>2441</v>
      </c>
      <c r="P631" s="17">
        <v>111001086681</v>
      </c>
      <c r="Q631" s="14" t="s">
        <v>2442</v>
      </c>
      <c r="R631" s="16" t="s">
        <v>1428</v>
      </c>
      <c r="S631" s="16">
        <v>11100108668101</v>
      </c>
      <c r="T631" s="16" t="e" vm="1">
        <f ca="1">+_xlfn.XLOOKUP(Tabla1[[#This Row],[codigo_SIMAT]],matricula!A:A,matricula!B:B)</f>
        <v>#NAME?</v>
      </c>
      <c r="U631" s="16">
        <v>9</v>
      </c>
      <c r="V631" s="16" t="s">
        <v>2235</v>
      </c>
      <c r="W631" s="16">
        <v>25.069335473405399</v>
      </c>
      <c r="X631" s="16" t="s">
        <v>1429</v>
      </c>
      <c r="Y631" s="16">
        <v>22.955387380967348</v>
      </c>
      <c r="Z631" s="16" t="s">
        <v>1429</v>
      </c>
    </row>
    <row r="632" spans="1:26" x14ac:dyDescent="0.2">
      <c r="A632" s="14">
        <v>88</v>
      </c>
      <c r="B632" s="15" t="s">
        <v>2440</v>
      </c>
      <c r="C632" s="15" t="s">
        <v>2267</v>
      </c>
      <c r="D632" s="16">
        <v>2027</v>
      </c>
      <c r="E632" s="16" t="e" vm="1">
        <f ca="1">+_xlfn.XLOOKUP(Tabla1[[#This Row],[localidad]],Zonas!F:F,Zonas!E:E)</f>
        <v>#NAME?</v>
      </c>
      <c r="F632" s="16" t="s">
        <v>1778</v>
      </c>
      <c r="G632" s="15" t="e" vm="1">
        <f ca="1">+_xlfn.XLOOKUP(Tabla1[[#This Row],[localidad]],Zonas!F:F,Zonas!G:G)</f>
        <v>#NAME?</v>
      </c>
      <c r="H632" s="49"/>
      <c r="I632" s="51">
        <v>0</v>
      </c>
      <c r="J632" s="51">
        <v>0</v>
      </c>
      <c r="K632" s="53">
        <v>1</v>
      </c>
      <c r="L632" s="53">
        <v>0</v>
      </c>
      <c r="M632" s="15" t="s">
        <v>1425</v>
      </c>
      <c r="N632" s="17">
        <v>111001086681</v>
      </c>
      <c r="O632" s="14" t="s">
        <v>2441</v>
      </c>
      <c r="P632" s="17">
        <v>111848004053</v>
      </c>
      <c r="Q632" s="14" t="s">
        <v>2443</v>
      </c>
      <c r="R632" s="16" t="s">
        <v>1428</v>
      </c>
      <c r="S632" s="16">
        <v>11100108668102</v>
      </c>
      <c r="T632" s="16" t="e" vm="1">
        <f ca="1">+_xlfn.XLOOKUP(Tabla1[[#This Row],[codigo_SIMAT]],matricula!A:A,matricula!B:B)</f>
        <v>#NAME?</v>
      </c>
      <c r="U632" s="16">
        <v>9</v>
      </c>
      <c r="V632" s="16" t="s">
        <v>2235</v>
      </c>
      <c r="W632" s="16">
        <v>25.069335473405399</v>
      </c>
      <c r="X632" s="16" t="s">
        <v>1429</v>
      </c>
      <c r="Y632" s="16">
        <v>22.955387380967348</v>
      </c>
      <c r="Z632" s="16" t="s">
        <v>1429</v>
      </c>
    </row>
    <row r="633" spans="1:26" x14ac:dyDescent="0.2">
      <c r="A633" s="14">
        <v>88</v>
      </c>
      <c r="B633" s="15" t="s">
        <v>2440</v>
      </c>
      <c r="C633" s="15" t="s">
        <v>2267</v>
      </c>
      <c r="D633" s="16">
        <v>2027</v>
      </c>
      <c r="E633" s="16" t="e" vm="1">
        <f ca="1">+_xlfn.XLOOKUP(Tabla1[[#This Row],[localidad]],Zonas!F:F,Zonas!E:E)</f>
        <v>#NAME?</v>
      </c>
      <c r="F633" s="16" t="s">
        <v>1778</v>
      </c>
      <c r="G633" s="15" t="e" vm="1">
        <f ca="1">+_xlfn.XLOOKUP(Tabla1[[#This Row],[localidad]],Zonas!F:F,Zonas!G:G)</f>
        <v>#NAME?</v>
      </c>
      <c r="H633" s="49"/>
      <c r="I633" s="51">
        <v>0</v>
      </c>
      <c r="J633" s="51">
        <v>0</v>
      </c>
      <c r="K633" s="53">
        <v>1</v>
      </c>
      <c r="L633" s="53">
        <v>0</v>
      </c>
      <c r="M633" s="15" t="s">
        <v>1519</v>
      </c>
      <c r="N633" s="17">
        <v>111001098612</v>
      </c>
      <c r="O633" s="14" t="s">
        <v>2444</v>
      </c>
      <c r="P633" s="17">
        <v>111001098612</v>
      </c>
      <c r="Q633" s="14" t="s">
        <v>2445</v>
      </c>
      <c r="R633" s="16" t="s">
        <v>1428</v>
      </c>
      <c r="S633" s="16">
        <v>11100109861201</v>
      </c>
      <c r="T633" s="16" t="e" vm="1">
        <f ca="1">+_xlfn.XLOOKUP(Tabla1[[#This Row],[codigo_SIMAT]],matricula!A:A,matricula!B:B)</f>
        <v>#NAME?</v>
      </c>
      <c r="U633" s="16">
        <v>9</v>
      </c>
      <c r="V633" s="16" t="s">
        <v>2235</v>
      </c>
      <c r="W633" s="16">
        <v>25.069335473405399</v>
      </c>
      <c r="X633" s="16" t="s">
        <v>1429</v>
      </c>
      <c r="Y633" s="16">
        <v>22.955387380967348</v>
      </c>
      <c r="Z633" s="16" t="s">
        <v>1429</v>
      </c>
    </row>
    <row r="634" spans="1:26" x14ac:dyDescent="0.2">
      <c r="A634" s="14">
        <v>88</v>
      </c>
      <c r="B634" s="15" t="s">
        <v>2440</v>
      </c>
      <c r="C634" s="15" t="s">
        <v>2267</v>
      </c>
      <c r="D634" s="16">
        <v>2027</v>
      </c>
      <c r="E634" s="16" t="e" vm="1">
        <f ca="1">+_xlfn.XLOOKUP(Tabla1[[#This Row],[localidad]],Zonas!F:F,Zonas!E:E)</f>
        <v>#NAME?</v>
      </c>
      <c r="F634" s="16" t="s">
        <v>1778</v>
      </c>
      <c r="G634" s="15" t="e" vm="1">
        <f ca="1">+_xlfn.XLOOKUP(Tabla1[[#This Row],[localidad]],Zonas!F:F,Zonas!G:G)</f>
        <v>#NAME?</v>
      </c>
      <c r="H634" s="49"/>
      <c r="I634" s="51">
        <v>0</v>
      </c>
      <c r="J634" s="51">
        <v>0</v>
      </c>
      <c r="K634" s="53">
        <v>0</v>
      </c>
      <c r="L634" s="53">
        <v>1</v>
      </c>
      <c r="M634" s="15" t="s">
        <v>1454</v>
      </c>
      <c r="N634" s="17">
        <v>311001078092</v>
      </c>
      <c r="O634" s="14" t="s">
        <v>331</v>
      </c>
      <c r="P634" s="17">
        <v>311001078092</v>
      </c>
      <c r="Q634" s="14" t="s">
        <v>2446</v>
      </c>
      <c r="R634" s="16" t="s">
        <v>1428</v>
      </c>
      <c r="S634" s="16"/>
      <c r="T634" s="16" t="e" vm="1">
        <f ca="1">+_xlfn.XLOOKUP(Tabla1[[#This Row],[dane12_inst]],matricula!D:D,matricula!E:E)</f>
        <v>#NAME?</v>
      </c>
      <c r="U634" s="16">
        <v>9</v>
      </c>
      <c r="V634" s="16" t="s">
        <v>2235</v>
      </c>
      <c r="W634" s="16">
        <v>25.069335473405399</v>
      </c>
      <c r="X634" s="16" t="s">
        <v>1429</v>
      </c>
      <c r="Y634" s="16">
        <v>22.955387380967348</v>
      </c>
      <c r="Z634" s="16" t="s">
        <v>1429</v>
      </c>
    </row>
    <row r="635" spans="1:26" x14ac:dyDescent="0.2">
      <c r="A635" s="14">
        <v>88</v>
      </c>
      <c r="B635" s="15" t="s">
        <v>2440</v>
      </c>
      <c r="C635" s="15" t="s">
        <v>2267</v>
      </c>
      <c r="D635" s="16">
        <v>2027</v>
      </c>
      <c r="E635" s="16">
        <v>1</v>
      </c>
      <c r="F635" s="16" t="s">
        <v>1778</v>
      </c>
      <c r="G635" s="15" t="s">
        <v>286</v>
      </c>
      <c r="H635" s="49"/>
      <c r="I635" s="51">
        <v>1</v>
      </c>
      <c r="J635" s="51">
        <v>0</v>
      </c>
      <c r="K635" s="51">
        <v>0</v>
      </c>
      <c r="L635" s="51">
        <v>0</v>
      </c>
      <c r="M635" s="15" t="s">
        <v>1438</v>
      </c>
      <c r="N635" s="49">
        <v>945</v>
      </c>
      <c r="O635" s="49" t="s">
        <v>329</v>
      </c>
      <c r="P635" s="49">
        <v>945</v>
      </c>
      <c r="Q635" s="14" t="s">
        <v>329</v>
      </c>
      <c r="R635" s="16" t="s">
        <v>1428</v>
      </c>
      <c r="S635" s="16"/>
      <c r="T635" s="16">
        <v>151</v>
      </c>
      <c r="U635" s="16"/>
      <c r="V635" s="16"/>
      <c r="W635" s="16">
        <v>25.069335473405399</v>
      </c>
      <c r="X635" s="16" t="s">
        <v>1429</v>
      </c>
      <c r="Y635" s="16">
        <v>22.955387380967348</v>
      </c>
      <c r="Z635" s="16" t="s">
        <v>1429</v>
      </c>
    </row>
    <row r="636" spans="1:26" x14ac:dyDescent="0.2">
      <c r="A636" s="14">
        <v>88</v>
      </c>
      <c r="B636" s="49" t="s">
        <v>2440</v>
      </c>
      <c r="C636" s="15" t="s">
        <v>2267</v>
      </c>
      <c r="D636" s="16">
        <v>2027</v>
      </c>
      <c r="E636" s="16">
        <v>1</v>
      </c>
      <c r="F636" s="16" t="s">
        <v>1778</v>
      </c>
      <c r="G636" s="15" t="s">
        <v>286</v>
      </c>
      <c r="H636" s="49"/>
      <c r="I636" s="51">
        <v>0</v>
      </c>
      <c r="J636" s="51">
        <v>1</v>
      </c>
      <c r="K636" s="51">
        <v>0</v>
      </c>
      <c r="L636" s="51">
        <v>0</v>
      </c>
      <c r="M636" s="15" t="s">
        <v>1433</v>
      </c>
      <c r="N636" s="17">
        <v>4765781</v>
      </c>
      <c r="O636" s="49" t="s">
        <v>2447</v>
      </c>
      <c r="P636" s="17">
        <v>4765781</v>
      </c>
      <c r="Q636" s="49" t="s">
        <v>2447</v>
      </c>
      <c r="R636" s="16" t="s">
        <v>1428</v>
      </c>
      <c r="S636" s="16"/>
      <c r="T636" s="16"/>
      <c r="U636" s="16"/>
      <c r="V636" s="16"/>
      <c r="W636" s="16">
        <v>25.069335473405399</v>
      </c>
      <c r="X636" s="16" t="s">
        <v>1429</v>
      </c>
      <c r="Y636" s="16">
        <v>22.955387380967348</v>
      </c>
      <c r="Z636" s="16" t="s">
        <v>1429</v>
      </c>
    </row>
    <row r="637" spans="1:26" x14ac:dyDescent="0.2">
      <c r="A637" s="14">
        <v>88</v>
      </c>
      <c r="B637" s="49" t="s">
        <v>2440</v>
      </c>
      <c r="C637" s="15" t="s">
        <v>2267</v>
      </c>
      <c r="D637" s="16">
        <v>2027</v>
      </c>
      <c r="E637" s="16">
        <v>1</v>
      </c>
      <c r="F637" s="16" t="s">
        <v>1778</v>
      </c>
      <c r="G637" s="15" t="s">
        <v>286</v>
      </c>
      <c r="H637" s="49"/>
      <c r="I637" s="51">
        <v>0</v>
      </c>
      <c r="J637" s="51">
        <v>1</v>
      </c>
      <c r="K637" s="51">
        <v>0</v>
      </c>
      <c r="L637" s="51">
        <v>0</v>
      </c>
      <c r="M637" s="15" t="s">
        <v>1433</v>
      </c>
      <c r="N637" s="17">
        <v>4765639</v>
      </c>
      <c r="O637" s="49" t="s">
        <v>2448</v>
      </c>
      <c r="P637" s="17">
        <v>4765639</v>
      </c>
      <c r="Q637" s="49" t="s">
        <v>2448</v>
      </c>
      <c r="R637" s="16" t="s">
        <v>1428</v>
      </c>
      <c r="S637" s="16"/>
      <c r="T637" s="16"/>
      <c r="U637" s="16"/>
      <c r="V637" s="16"/>
      <c r="W637" s="16">
        <v>25.069335473405399</v>
      </c>
      <c r="X637" s="16" t="s">
        <v>1429</v>
      </c>
      <c r="Y637" s="16">
        <v>22.955387380967348</v>
      </c>
      <c r="Z637" s="16" t="s">
        <v>1429</v>
      </c>
    </row>
    <row r="638" spans="1:26" x14ac:dyDescent="0.2">
      <c r="A638" s="14">
        <v>88</v>
      </c>
      <c r="B638" s="49" t="s">
        <v>2440</v>
      </c>
      <c r="C638" s="15" t="s">
        <v>2267</v>
      </c>
      <c r="D638" s="16">
        <v>2027</v>
      </c>
      <c r="E638" s="16">
        <v>1</v>
      </c>
      <c r="F638" s="16" t="s">
        <v>1778</v>
      </c>
      <c r="G638" s="15" t="s">
        <v>286</v>
      </c>
      <c r="H638" s="49"/>
      <c r="I638" s="51">
        <v>0</v>
      </c>
      <c r="J638" s="51">
        <v>1</v>
      </c>
      <c r="K638" s="51">
        <v>0</v>
      </c>
      <c r="L638" s="51">
        <v>0</v>
      </c>
      <c r="M638" s="15" t="s">
        <v>1433</v>
      </c>
      <c r="N638" s="17">
        <v>4766308</v>
      </c>
      <c r="O638" s="49" t="s">
        <v>2449</v>
      </c>
      <c r="P638" s="17">
        <v>4766308</v>
      </c>
      <c r="Q638" s="49" t="s">
        <v>2449</v>
      </c>
      <c r="R638" s="16" t="s">
        <v>1428</v>
      </c>
      <c r="S638" s="16"/>
      <c r="T638" s="16"/>
      <c r="U638" s="16"/>
      <c r="V638" s="16"/>
      <c r="W638" s="16">
        <v>25.069335473405399</v>
      </c>
      <c r="X638" s="16" t="s">
        <v>1429</v>
      </c>
      <c r="Y638" s="16">
        <v>22.955387380967348</v>
      </c>
      <c r="Z638" s="16" t="s">
        <v>1429</v>
      </c>
    </row>
    <row r="639" spans="1:26" x14ac:dyDescent="0.2">
      <c r="A639" s="14">
        <v>88</v>
      </c>
      <c r="B639" s="49" t="s">
        <v>2440</v>
      </c>
      <c r="C639" s="15" t="s">
        <v>2267</v>
      </c>
      <c r="D639" s="16">
        <v>2027</v>
      </c>
      <c r="E639" s="16">
        <v>1</v>
      </c>
      <c r="F639" s="16" t="s">
        <v>1778</v>
      </c>
      <c r="G639" s="15" t="s">
        <v>286</v>
      </c>
      <c r="H639" s="49"/>
      <c r="I639" s="51">
        <v>0</v>
      </c>
      <c r="J639" s="51">
        <v>1</v>
      </c>
      <c r="K639" s="51">
        <v>0</v>
      </c>
      <c r="L639" s="51">
        <v>0</v>
      </c>
      <c r="M639" s="15" t="s">
        <v>1433</v>
      </c>
      <c r="N639" s="17">
        <v>4766486</v>
      </c>
      <c r="O639" s="49" t="s">
        <v>2450</v>
      </c>
      <c r="P639" s="17">
        <v>4766486</v>
      </c>
      <c r="Q639" s="49" t="s">
        <v>2450</v>
      </c>
      <c r="R639" s="16" t="s">
        <v>1428</v>
      </c>
      <c r="S639" s="16"/>
      <c r="T639" s="16"/>
      <c r="U639" s="16"/>
      <c r="V639" s="16"/>
      <c r="W639" s="16">
        <v>25.069335473405399</v>
      </c>
      <c r="X639" s="16" t="s">
        <v>1429</v>
      </c>
      <c r="Y639" s="16">
        <v>22.955387380967348</v>
      </c>
      <c r="Z639" s="16" t="s">
        <v>1429</v>
      </c>
    </row>
    <row r="640" spans="1:26" x14ac:dyDescent="0.2">
      <c r="A640" s="14">
        <v>88</v>
      </c>
      <c r="B640" s="49" t="s">
        <v>2440</v>
      </c>
      <c r="C640" s="15" t="s">
        <v>2267</v>
      </c>
      <c r="D640" s="16">
        <v>2027</v>
      </c>
      <c r="E640" s="16">
        <v>1</v>
      </c>
      <c r="F640" s="16" t="s">
        <v>1778</v>
      </c>
      <c r="G640" s="15" t="s">
        <v>286</v>
      </c>
      <c r="H640" s="49"/>
      <c r="I640" s="51">
        <v>0</v>
      </c>
      <c r="J640" s="51">
        <v>1</v>
      </c>
      <c r="K640" s="51">
        <v>0</v>
      </c>
      <c r="L640" s="51">
        <v>0</v>
      </c>
      <c r="M640" s="15" t="s">
        <v>1433</v>
      </c>
      <c r="N640" s="17">
        <v>4768031</v>
      </c>
      <c r="O640" s="49" t="s">
        <v>2451</v>
      </c>
      <c r="P640" s="17">
        <v>4768031</v>
      </c>
      <c r="Q640" s="49" t="s">
        <v>2451</v>
      </c>
      <c r="R640" s="16" t="s">
        <v>1428</v>
      </c>
      <c r="S640" s="16"/>
      <c r="T640" s="16"/>
      <c r="U640" s="16"/>
      <c r="V640" s="16"/>
      <c r="W640" s="16">
        <v>25.069335473405399</v>
      </c>
      <c r="X640" s="16" t="s">
        <v>1429</v>
      </c>
      <c r="Y640" s="16">
        <v>22.955387380967348</v>
      </c>
      <c r="Z640" s="16" t="s">
        <v>1429</v>
      </c>
    </row>
    <row r="641" spans="1:26" x14ac:dyDescent="0.2">
      <c r="A641" s="14">
        <v>88</v>
      </c>
      <c r="B641" s="49" t="s">
        <v>2440</v>
      </c>
      <c r="C641" s="15" t="s">
        <v>2267</v>
      </c>
      <c r="D641" s="16">
        <v>2027</v>
      </c>
      <c r="E641" s="16">
        <v>1</v>
      </c>
      <c r="F641" s="16" t="s">
        <v>1778</v>
      </c>
      <c r="G641" s="15" t="s">
        <v>286</v>
      </c>
      <c r="H641" s="49"/>
      <c r="I641" s="51">
        <v>0</v>
      </c>
      <c r="J641" s="51">
        <v>1</v>
      </c>
      <c r="K641" s="51">
        <v>0</v>
      </c>
      <c r="L641" s="51">
        <v>0</v>
      </c>
      <c r="M641" s="15" t="s">
        <v>1433</v>
      </c>
      <c r="N641" s="17">
        <v>4767458</v>
      </c>
      <c r="O641" s="49" t="s">
        <v>2452</v>
      </c>
      <c r="P641" s="17">
        <v>4767458</v>
      </c>
      <c r="Q641" s="49" t="s">
        <v>2452</v>
      </c>
      <c r="R641" s="16" t="s">
        <v>1428</v>
      </c>
      <c r="S641" s="16"/>
      <c r="T641" s="16"/>
      <c r="U641" s="16"/>
      <c r="V641" s="16"/>
      <c r="W641" s="16">
        <v>25.069335473405399</v>
      </c>
      <c r="X641" s="16" t="s">
        <v>1429</v>
      </c>
      <c r="Y641" s="16">
        <v>22.955387380967348</v>
      </c>
      <c r="Z641" s="16" t="s">
        <v>1429</v>
      </c>
    </row>
    <row r="642" spans="1:26" x14ac:dyDescent="0.2">
      <c r="A642" s="14">
        <v>88</v>
      </c>
      <c r="B642" s="49" t="s">
        <v>2440</v>
      </c>
      <c r="C642" s="15" t="s">
        <v>2267</v>
      </c>
      <c r="D642" s="16">
        <v>2027</v>
      </c>
      <c r="E642" s="16">
        <v>1</v>
      </c>
      <c r="F642" s="16" t="s">
        <v>1778</v>
      </c>
      <c r="G642" s="15" t="s">
        <v>286</v>
      </c>
      <c r="H642" s="49"/>
      <c r="I642" s="51">
        <v>0</v>
      </c>
      <c r="J642" s="51">
        <v>1</v>
      </c>
      <c r="K642" s="51">
        <v>0</v>
      </c>
      <c r="L642" s="51">
        <v>0</v>
      </c>
      <c r="M642" s="15" t="s">
        <v>1433</v>
      </c>
      <c r="N642" s="17">
        <v>476455</v>
      </c>
      <c r="O642" s="49" t="s">
        <v>2453</v>
      </c>
      <c r="P642" s="17">
        <v>476455</v>
      </c>
      <c r="Q642" s="49" t="s">
        <v>2453</v>
      </c>
      <c r="R642" s="16" t="s">
        <v>1428</v>
      </c>
      <c r="S642" s="16"/>
      <c r="T642" s="16"/>
      <c r="U642" s="16"/>
      <c r="V642" s="16"/>
      <c r="W642" s="16">
        <v>25.069335473405399</v>
      </c>
      <c r="X642" s="16" t="s">
        <v>1429</v>
      </c>
      <c r="Y642" s="16">
        <v>22.955387380967348</v>
      </c>
      <c r="Z642" s="16" t="s">
        <v>1429</v>
      </c>
    </row>
    <row r="643" spans="1:26" x14ac:dyDescent="0.2">
      <c r="A643" s="14">
        <v>88</v>
      </c>
      <c r="B643" s="49" t="s">
        <v>2440</v>
      </c>
      <c r="C643" s="15" t="s">
        <v>2267</v>
      </c>
      <c r="D643" s="16">
        <v>2027</v>
      </c>
      <c r="E643" s="16">
        <v>1</v>
      </c>
      <c r="F643" s="16" t="s">
        <v>1778</v>
      </c>
      <c r="G643" s="15" t="s">
        <v>286</v>
      </c>
      <c r="H643" s="49"/>
      <c r="I643" s="51">
        <v>0</v>
      </c>
      <c r="J643" s="51">
        <v>1</v>
      </c>
      <c r="K643" s="51">
        <v>0</v>
      </c>
      <c r="L643" s="51">
        <v>0</v>
      </c>
      <c r="M643" s="15" t="s">
        <v>1433</v>
      </c>
      <c r="N643" s="17">
        <v>4765289</v>
      </c>
      <c r="O643" s="49" t="s">
        <v>2454</v>
      </c>
      <c r="P643" s="17">
        <v>4765289</v>
      </c>
      <c r="Q643" s="49" t="s">
        <v>2454</v>
      </c>
      <c r="R643" s="16" t="s">
        <v>1428</v>
      </c>
      <c r="S643" s="16"/>
      <c r="T643" s="16"/>
      <c r="U643" s="16"/>
      <c r="V643" s="16"/>
      <c r="W643" s="16">
        <v>25.069335473405399</v>
      </c>
      <c r="X643" s="16" t="s">
        <v>1429</v>
      </c>
      <c r="Y643" s="16">
        <v>22.955387380967348</v>
      </c>
      <c r="Z643" s="16" t="s">
        <v>1429</v>
      </c>
    </row>
    <row r="644" spans="1:26" x14ac:dyDescent="0.2">
      <c r="A644" s="14">
        <v>88</v>
      </c>
      <c r="B644" s="49" t="s">
        <v>2440</v>
      </c>
      <c r="C644" s="15" t="s">
        <v>2267</v>
      </c>
      <c r="D644" s="16">
        <v>2027</v>
      </c>
      <c r="E644" s="16">
        <v>1</v>
      </c>
      <c r="F644" s="16" t="s">
        <v>1778</v>
      </c>
      <c r="G644" s="15" t="s">
        <v>286</v>
      </c>
      <c r="H644" s="49"/>
      <c r="I644" s="51">
        <v>0</v>
      </c>
      <c r="J644" s="51">
        <v>1</v>
      </c>
      <c r="K644" s="51">
        <v>0</v>
      </c>
      <c r="L644" s="51">
        <v>0</v>
      </c>
      <c r="M644" s="15" t="s">
        <v>1433</v>
      </c>
      <c r="N644" s="17">
        <v>4768106</v>
      </c>
      <c r="O644" s="49" t="s">
        <v>2455</v>
      </c>
      <c r="P644" s="17">
        <v>4768106</v>
      </c>
      <c r="Q644" s="49" t="s">
        <v>2455</v>
      </c>
      <c r="R644" s="16" t="s">
        <v>1428</v>
      </c>
      <c r="S644" s="16"/>
      <c r="T644" s="16"/>
      <c r="U644" s="16"/>
      <c r="V644" s="16"/>
      <c r="W644" s="16">
        <v>25.069335473405399</v>
      </c>
      <c r="X644" s="16" t="s">
        <v>1429</v>
      </c>
      <c r="Y644" s="16">
        <v>22.955387380967348</v>
      </c>
      <c r="Z644" s="16" t="s">
        <v>1429</v>
      </c>
    </row>
    <row r="645" spans="1:26" x14ac:dyDescent="0.2">
      <c r="A645" s="14">
        <v>88</v>
      </c>
      <c r="B645" s="49" t="s">
        <v>2440</v>
      </c>
      <c r="C645" s="15" t="s">
        <v>2267</v>
      </c>
      <c r="D645" s="16">
        <v>2027</v>
      </c>
      <c r="E645" s="16">
        <v>1</v>
      </c>
      <c r="F645" s="16" t="s">
        <v>1778</v>
      </c>
      <c r="G645" s="15" t="s">
        <v>286</v>
      </c>
      <c r="H645" s="49"/>
      <c r="I645" s="51">
        <v>0</v>
      </c>
      <c r="J645" s="51">
        <v>1</v>
      </c>
      <c r="K645" s="51">
        <v>0</v>
      </c>
      <c r="L645" s="51">
        <v>0</v>
      </c>
      <c r="M645" s="15" t="s">
        <v>1433</v>
      </c>
      <c r="N645" s="17">
        <v>4768106</v>
      </c>
      <c r="O645" s="49" t="s">
        <v>2456</v>
      </c>
      <c r="P645" s="17">
        <v>4768106</v>
      </c>
      <c r="Q645" s="49" t="s">
        <v>2456</v>
      </c>
      <c r="R645" s="16" t="s">
        <v>1428</v>
      </c>
      <c r="S645" s="16"/>
      <c r="T645" s="16"/>
      <c r="U645" s="16"/>
      <c r="V645" s="16"/>
      <c r="W645" s="16">
        <v>25.069335473405399</v>
      </c>
      <c r="X645" s="16" t="s">
        <v>1429</v>
      </c>
      <c r="Y645" s="16">
        <v>22.955387380967348</v>
      </c>
      <c r="Z645" s="16" t="s">
        <v>1429</v>
      </c>
    </row>
    <row r="646" spans="1:26" x14ac:dyDescent="0.2">
      <c r="A646" s="14">
        <v>88</v>
      </c>
      <c r="B646" s="49" t="s">
        <v>2440</v>
      </c>
      <c r="C646" s="15" t="s">
        <v>2267</v>
      </c>
      <c r="D646" s="16">
        <v>2027</v>
      </c>
      <c r="E646" s="16">
        <v>1</v>
      </c>
      <c r="F646" s="16" t="s">
        <v>1778</v>
      </c>
      <c r="G646" s="15" t="s">
        <v>286</v>
      </c>
      <c r="H646" s="49"/>
      <c r="I646" s="51">
        <v>0</v>
      </c>
      <c r="J646" s="51">
        <v>1</v>
      </c>
      <c r="K646" s="51">
        <v>0</v>
      </c>
      <c r="L646" s="51">
        <v>0</v>
      </c>
      <c r="M646" s="15" t="s">
        <v>1433</v>
      </c>
      <c r="N646" s="17">
        <v>4766939</v>
      </c>
      <c r="O646" s="49" t="s">
        <v>2457</v>
      </c>
      <c r="P646" s="17">
        <v>4766939</v>
      </c>
      <c r="Q646" s="49" t="s">
        <v>2457</v>
      </c>
      <c r="R646" s="16" t="s">
        <v>1428</v>
      </c>
      <c r="S646" s="16"/>
      <c r="T646" s="16"/>
      <c r="U646" s="16"/>
      <c r="V646" s="16"/>
      <c r="W646" s="16">
        <v>25.069335473405399</v>
      </c>
      <c r="X646" s="16" t="s">
        <v>1429</v>
      </c>
      <c r="Y646" s="16">
        <v>22.955387380967348</v>
      </c>
      <c r="Z646" s="16" t="s">
        <v>1429</v>
      </c>
    </row>
    <row r="647" spans="1:26" x14ac:dyDescent="0.2">
      <c r="A647" s="14">
        <v>88</v>
      </c>
      <c r="B647" s="49" t="s">
        <v>2440</v>
      </c>
      <c r="C647" s="15" t="s">
        <v>2267</v>
      </c>
      <c r="D647" s="16">
        <v>2027</v>
      </c>
      <c r="E647" s="16">
        <v>1</v>
      </c>
      <c r="F647" s="16" t="s">
        <v>1778</v>
      </c>
      <c r="G647" s="15" t="s">
        <v>286</v>
      </c>
      <c r="H647" s="49"/>
      <c r="I647" s="51">
        <v>0</v>
      </c>
      <c r="J647" s="51">
        <v>1</v>
      </c>
      <c r="K647" s="51">
        <v>0</v>
      </c>
      <c r="L647" s="51">
        <v>0</v>
      </c>
      <c r="M647" s="15" t="s">
        <v>1433</v>
      </c>
      <c r="N647" s="17">
        <v>4768472</v>
      </c>
      <c r="O647" s="49" t="s">
        <v>2047</v>
      </c>
      <c r="P647" s="17">
        <v>4768472</v>
      </c>
      <c r="Q647" s="49" t="s">
        <v>2047</v>
      </c>
      <c r="R647" s="16" t="s">
        <v>1428</v>
      </c>
      <c r="S647" s="16"/>
      <c r="T647" s="16"/>
      <c r="U647" s="16"/>
      <c r="V647" s="16"/>
      <c r="W647" s="16">
        <v>25.069335473405399</v>
      </c>
      <c r="X647" s="16" t="s">
        <v>1429</v>
      </c>
      <c r="Y647" s="16">
        <v>22.955387380967348</v>
      </c>
      <c r="Z647" s="16" t="s">
        <v>1429</v>
      </c>
    </row>
    <row r="648" spans="1:26" x14ac:dyDescent="0.2">
      <c r="A648" s="14">
        <v>88</v>
      </c>
      <c r="B648" s="49" t="s">
        <v>2440</v>
      </c>
      <c r="C648" s="15" t="s">
        <v>2267</v>
      </c>
      <c r="D648" s="16">
        <v>2027</v>
      </c>
      <c r="E648" s="16">
        <v>1</v>
      </c>
      <c r="F648" s="16" t="s">
        <v>1778</v>
      </c>
      <c r="G648" s="15" t="s">
        <v>286</v>
      </c>
      <c r="H648" s="49"/>
      <c r="I648" s="51">
        <v>0</v>
      </c>
      <c r="J648" s="51">
        <v>1</v>
      </c>
      <c r="K648" s="51">
        <v>0</v>
      </c>
      <c r="L648" s="51">
        <v>0</v>
      </c>
      <c r="M648" s="15" t="s">
        <v>1433</v>
      </c>
      <c r="N648" s="17">
        <v>4768733</v>
      </c>
      <c r="O648" s="49" t="s">
        <v>2458</v>
      </c>
      <c r="P648" s="17">
        <v>4768733</v>
      </c>
      <c r="Q648" s="49" t="s">
        <v>2458</v>
      </c>
      <c r="R648" s="16" t="s">
        <v>1428</v>
      </c>
      <c r="S648" s="16"/>
      <c r="T648" s="16"/>
      <c r="U648" s="16"/>
      <c r="V648" s="16"/>
      <c r="W648" s="16">
        <v>25.069335473405399</v>
      </c>
      <c r="X648" s="16" t="s">
        <v>1429</v>
      </c>
      <c r="Y648" s="16">
        <v>22.955387380967348</v>
      </c>
      <c r="Z648" s="16" t="s">
        <v>1429</v>
      </c>
    </row>
    <row r="649" spans="1:26" x14ac:dyDescent="0.2">
      <c r="A649" s="14">
        <v>88</v>
      </c>
      <c r="B649" s="49" t="s">
        <v>2440</v>
      </c>
      <c r="C649" s="15" t="s">
        <v>2267</v>
      </c>
      <c r="D649" s="16">
        <v>2027</v>
      </c>
      <c r="E649" s="16">
        <v>1</v>
      </c>
      <c r="F649" s="16" t="s">
        <v>1778</v>
      </c>
      <c r="G649" s="15" t="s">
        <v>286</v>
      </c>
      <c r="H649" s="49"/>
      <c r="I649" s="51">
        <v>0</v>
      </c>
      <c r="J649" s="51">
        <v>1</v>
      </c>
      <c r="K649" s="51">
        <v>0</v>
      </c>
      <c r="L649" s="51">
        <v>0</v>
      </c>
      <c r="M649" s="15" t="s">
        <v>1433</v>
      </c>
      <c r="N649" s="17">
        <v>4764344</v>
      </c>
      <c r="O649" s="49" t="s">
        <v>2165</v>
      </c>
      <c r="P649" s="17">
        <v>4764344</v>
      </c>
      <c r="Q649" s="49" t="s">
        <v>2165</v>
      </c>
      <c r="R649" s="16" t="s">
        <v>1428</v>
      </c>
      <c r="S649" s="16"/>
      <c r="T649" s="16"/>
      <c r="U649" s="16"/>
      <c r="V649" s="16"/>
      <c r="W649" s="16">
        <v>25.069335473405399</v>
      </c>
      <c r="X649" s="16" t="s">
        <v>1429</v>
      </c>
      <c r="Y649" s="16">
        <v>22.955387380967348</v>
      </c>
      <c r="Z649" s="16" t="s">
        <v>1429</v>
      </c>
    </row>
    <row r="650" spans="1:26" x14ac:dyDescent="0.2">
      <c r="A650" s="14">
        <v>88</v>
      </c>
      <c r="B650" s="49" t="s">
        <v>2440</v>
      </c>
      <c r="C650" s="15" t="s">
        <v>2267</v>
      </c>
      <c r="D650" s="16">
        <v>2027</v>
      </c>
      <c r="E650" s="16">
        <v>1</v>
      </c>
      <c r="F650" s="16" t="s">
        <v>1778</v>
      </c>
      <c r="G650" s="15" t="s">
        <v>286</v>
      </c>
      <c r="H650" s="49"/>
      <c r="I650" s="51">
        <v>0</v>
      </c>
      <c r="J650" s="51">
        <v>1</v>
      </c>
      <c r="K650" s="51">
        <v>0</v>
      </c>
      <c r="L650" s="51">
        <v>0</v>
      </c>
      <c r="M650" s="15" t="s">
        <v>1433</v>
      </c>
      <c r="N650" s="17">
        <v>4765994</v>
      </c>
      <c r="O650" s="49" t="s">
        <v>2459</v>
      </c>
      <c r="P650" s="17">
        <v>4765994</v>
      </c>
      <c r="Q650" s="49" t="s">
        <v>2459</v>
      </c>
      <c r="R650" s="16" t="s">
        <v>1428</v>
      </c>
      <c r="S650" s="16"/>
      <c r="T650" s="16"/>
      <c r="U650" s="16"/>
      <c r="V650" s="16"/>
      <c r="W650" s="16">
        <v>25.069335473405399</v>
      </c>
      <c r="X650" s="16" t="s">
        <v>1429</v>
      </c>
      <c r="Y650" s="16">
        <v>22.955387380967348</v>
      </c>
      <c r="Z650" s="16" t="s">
        <v>1429</v>
      </c>
    </row>
    <row r="651" spans="1:26" x14ac:dyDescent="0.2">
      <c r="A651" s="14">
        <v>88</v>
      </c>
      <c r="B651" s="49" t="s">
        <v>2440</v>
      </c>
      <c r="C651" s="15" t="s">
        <v>2267</v>
      </c>
      <c r="D651" s="16">
        <v>2027</v>
      </c>
      <c r="E651" s="16">
        <v>1</v>
      </c>
      <c r="F651" s="16" t="s">
        <v>1778</v>
      </c>
      <c r="G651" s="15" t="s">
        <v>286</v>
      </c>
      <c r="H651" s="49"/>
      <c r="I651" s="51">
        <v>0</v>
      </c>
      <c r="J651" s="51">
        <v>1</v>
      </c>
      <c r="K651" s="51">
        <v>0</v>
      </c>
      <c r="L651" s="51">
        <v>0</v>
      </c>
      <c r="M651" s="15" t="s">
        <v>1433</v>
      </c>
      <c r="N651" s="17">
        <v>4767136</v>
      </c>
      <c r="O651" s="49" t="s">
        <v>2460</v>
      </c>
      <c r="P651" s="17">
        <v>4767136</v>
      </c>
      <c r="Q651" s="49" t="s">
        <v>2460</v>
      </c>
      <c r="R651" s="16" t="s">
        <v>1428</v>
      </c>
      <c r="S651" s="16"/>
      <c r="T651" s="16"/>
      <c r="U651" s="16"/>
      <c r="V651" s="16"/>
      <c r="W651" s="16">
        <v>25.069335473405399</v>
      </c>
      <c r="X651" s="16" t="s">
        <v>1429</v>
      </c>
      <c r="Y651" s="16">
        <v>22.955387380967348</v>
      </c>
      <c r="Z651" s="16" t="s">
        <v>1429</v>
      </c>
    </row>
    <row r="652" spans="1:26" x14ac:dyDescent="0.2">
      <c r="A652" s="14">
        <v>88</v>
      </c>
      <c r="B652" s="49" t="s">
        <v>2440</v>
      </c>
      <c r="C652" s="15" t="s">
        <v>2267</v>
      </c>
      <c r="D652" s="16">
        <v>2027</v>
      </c>
      <c r="E652" s="16">
        <v>1</v>
      </c>
      <c r="F652" s="16" t="s">
        <v>1778</v>
      </c>
      <c r="G652" s="15" t="s">
        <v>286</v>
      </c>
      <c r="H652" s="49"/>
      <c r="I652" s="51">
        <v>0</v>
      </c>
      <c r="J652" s="51">
        <v>1</v>
      </c>
      <c r="K652" s="51">
        <v>0</v>
      </c>
      <c r="L652" s="51">
        <v>0</v>
      </c>
      <c r="M652" s="15" t="s">
        <v>1433</v>
      </c>
      <c r="N652" s="17">
        <v>4767639</v>
      </c>
      <c r="O652" s="49" t="s">
        <v>2035</v>
      </c>
      <c r="P652" s="17">
        <v>4767639</v>
      </c>
      <c r="Q652" s="49" t="s">
        <v>2035</v>
      </c>
      <c r="R652" s="16" t="s">
        <v>1428</v>
      </c>
      <c r="S652" s="16"/>
      <c r="T652" s="16"/>
      <c r="U652" s="16"/>
      <c r="V652" s="16"/>
      <c r="W652" s="16">
        <v>25.069335473405399</v>
      </c>
      <c r="X652" s="16" t="s">
        <v>1429</v>
      </c>
      <c r="Y652" s="16">
        <v>22.955387380967348</v>
      </c>
      <c r="Z652" s="16" t="s">
        <v>1429</v>
      </c>
    </row>
    <row r="653" spans="1:26" x14ac:dyDescent="0.2">
      <c r="A653" s="14">
        <v>88</v>
      </c>
      <c r="B653" s="49" t="s">
        <v>2440</v>
      </c>
      <c r="C653" s="15" t="s">
        <v>2267</v>
      </c>
      <c r="D653" s="16">
        <v>2027</v>
      </c>
      <c r="E653" s="16">
        <v>1</v>
      </c>
      <c r="F653" s="16" t="s">
        <v>1778</v>
      </c>
      <c r="G653" s="15" t="s">
        <v>286</v>
      </c>
      <c r="H653" s="49"/>
      <c r="I653" s="51">
        <v>0</v>
      </c>
      <c r="J653" s="51">
        <v>1</v>
      </c>
      <c r="K653" s="51">
        <v>0</v>
      </c>
      <c r="L653" s="51">
        <v>0</v>
      </c>
      <c r="M653" s="15" t="s">
        <v>1433</v>
      </c>
      <c r="N653" s="17">
        <v>4767564</v>
      </c>
      <c r="O653" s="49" t="s">
        <v>2192</v>
      </c>
      <c r="P653" s="17">
        <v>4767564</v>
      </c>
      <c r="Q653" s="49" t="s">
        <v>2192</v>
      </c>
      <c r="R653" s="16" t="s">
        <v>1428</v>
      </c>
      <c r="S653" s="16"/>
      <c r="T653" s="16"/>
      <c r="U653" s="16"/>
      <c r="V653" s="16"/>
      <c r="W653" s="16">
        <v>25.069335473405399</v>
      </c>
      <c r="X653" s="16" t="s">
        <v>1429</v>
      </c>
      <c r="Y653" s="16">
        <v>22.955387380967348</v>
      </c>
      <c r="Z653" s="16" t="s">
        <v>1429</v>
      </c>
    </row>
    <row r="654" spans="1:26" x14ac:dyDescent="0.2">
      <c r="A654" s="14">
        <v>89</v>
      </c>
      <c r="B654" s="15" t="s">
        <v>2461</v>
      </c>
      <c r="C654" s="15" t="s">
        <v>2267</v>
      </c>
      <c r="D654" s="16">
        <v>2027</v>
      </c>
      <c r="E654" s="16" t="e" vm="1">
        <f ca="1">+_xlfn.XLOOKUP(Tabla1[[#This Row],[localidad]],Zonas!F:F,Zonas!E:E)</f>
        <v>#NAME?</v>
      </c>
      <c r="F654" s="16" t="s">
        <v>1602</v>
      </c>
      <c r="G654" s="15" t="e" vm="1">
        <f ca="1">+_xlfn.XLOOKUP(Tabla1[[#This Row],[localidad]],Zonas!F:F,Zonas!G:G)</f>
        <v>#NAME?</v>
      </c>
      <c r="H654" s="49"/>
      <c r="I654" s="51">
        <v>0</v>
      </c>
      <c r="J654" s="51">
        <v>0</v>
      </c>
      <c r="K654" s="53">
        <v>1</v>
      </c>
      <c r="L654" s="53">
        <v>0</v>
      </c>
      <c r="M654" s="15" t="s">
        <v>1425</v>
      </c>
      <c r="N654" s="17">
        <v>111001083011</v>
      </c>
      <c r="O654" s="14" t="s">
        <v>2462</v>
      </c>
      <c r="P654" s="17">
        <v>111001104086</v>
      </c>
      <c r="Q654" s="14" t="s">
        <v>2463</v>
      </c>
      <c r="R654" s="16" t="s">
        <v>1428</v>
      </c>
      <c r="S654" s="16">
        <v>11100108301102</v>
      </c>
      <c r="T654" s="16" t="e" vm="1">
        <f ca="1">+_xlfn.XLOOKUP(Tabla1[[#This Row],[codigo_SIMAT]],matricula!A:A,matricula!B:B)</f>
        <v>#NAME?</v>
      </c>
      <c r="U654" s="16">
        <v>57</v>
      </c>
      <c r="V654" s="16" t="s">
        <v>808</v>
      </c>
      <c r="W654" s="16">
        <v>23.28099775658427</v>
      </c>
      <c r="X654" s="16" t="s">
        <v>1429</v>
      </c>
      <c r="Y654" s="16">
        <v>22.593765716298559</v>
      </c>
      <c r="Z654" s="16" t="s">
        <v>1429</v>
      </c>
    </row>
    <row r="655" spans="1:26" x14ac:dyDescent="0.2">
      <c r="A655" s="14">
        <v>89</v>
      </c>
      <c r="B655" s="15" t="s">
        <v>2461</v>
      </c>
      <c r="C655" s="15" t="s">
        <v>2267</v>
      </c>
      <c r="D655" s="16">
        <v>2027</v>
      </c>
      <c r="E655" s="16" t="e" vm="1">
        <f ca="1">+_xlfn.XLOOKUP(Tabla1[[#This Row],[localidad]],Zonas!F:F,Zonas!E:E)</f>
        <v>#NAME?</v>
      </c>
      <c r="F655" s="16" t="s">
        <v>1602</v>
      </c>
      <c r="G655" s="15" t="e" vm="1">
        <f ca="1">+_xlfn.XLOOKUP(Tabla1[[#This Row],[localidad]],Zonas!F:F,Zonas!G:G)</f>
        <v>#NAME?</v>
      </c>
      <c r="H655" s="49"/>
      <c r="I655" s="51">
        <v>0</v>
      </c>
      <c r="J655" s="51">
        <v>0</v>
      </c>
      <c r="K655" s="53">
        <v>1</v>
      </c>
      <c r="L655" s="53">
        <v>0</v>
      </c>
      <c r="M655" s="15" t="s">
        <v>1425</v>
      </c>
      <c r="N655" s="17">
        <v>111850001428</v>
      </c>
      <c r="O655" s="14" t="s">
        <v>2464</v>
      </c>
      <c r="P655" s="17">
        <v>111850001428</v>
      </c>
      <c r="Q655" s="14" t="s">
        <v>2465</v>
      </c>
      <c r="R655" s="16" t="s">
        <v>1428</v>
      </c>
      <c r="S655" s="16">
        <v>11185000142801</v>
      </c>
      <c r="T655" s="16" t="e" vm="1">
        <f ca="1">+_xlfn.XLOOKUP(Tabla1[[#This Row],[codigo_SIMAT]],matricula!A:A,matricula!B:B)</f>
        <v>#NAME?</v>
      </c>
      <c r="U655" s="16">
        <v>57</v>
      </c>
      <c r="V655" s="16" t="s">
        <v>808</v>
      </c>
      <c r="W655" s="16">
        <v>23.28099775658427</v>
      </c>
      <c r="X655" s="16" t="s">
        <v>1429</v>
      </c>
      <c r="Y655" s="16">
        <v>22.593765716298559</v>
      </c>
      <c r="Z655" s="16" t="s">
        <v>1429</v>
      </c>
    </row>
    <row r="656" spans="1:26" x14ac:dyDescent="0.2">
      <c r="A656" s="14">
        <v>89</v>
      </c>
      <c r="B656" s="15" t="s">
        <v>2461</v>
      </c>
      <c r="C656" s="15" t="s">
        <v>2267</v>
      </c>
      <c r="D656" s="16">
        <v>2027</v>
      </c>
      <c r="E656" s="16" t="e" vm="1">
        <f ca="1">+_xlfn.XLOOKUP(Tabla1[[#This Row],[localidad]],Zonas!F:F,Zonas!E:E)</f>
        <v>#NAME?</v>
      </c>
      <c r="F656" s="16" t="s">
        <v>1602</v>
      </c>
      <c r="G656" s="15" t="e" vm="1">
        <f ca="1">+_xlfn.XLOOKUP(Tabla1[[#This Row],[localidad]],Zonas!F:F,Zonas!G:G)</f>
        <v>#NAME?</v>
      </c>
      <c r="H656" s="49"/>
      <c r="I656" s="51">
        <v>0</v>
      </c>
      <c r="J656" s="51">
        <v>0</v>
      </c>
      <c r="K656" s="53">
        <v>1</v>
      </c>
      <c r="L656" s="53">
        <v>0</v>
      </c>
      <c r="M656" s="15" t="s">
        <v>1425</v>
      </c>
      <c r="N656" s="17">
        <v>111850001428</v>
      </c>
      <c r="O656" s="14" t="s">
        <v>2464</v>
      </c>
      <c r="P656" s="17">
        <v>111001106798</v>
      </c>
      <c r="Q656" s="14" t="s">
        <v>2466</v>
      </c>
      <c r="R656" s="16" t="s">
        <v>1428</v>
      </c>
      <c r="S656" s="16">
        <v>11185000142802</v>
      </c>
      <c r="T656" s="16" t="e" vm="1">
        <f ca="1">+_xlfn.XLOOKUP(Tabla1[[#This Row],[codigo_SIMAT]],matricula!A:A,matricula!B:B)</f>
        <v>#NAME?</v>
      </c>
      <c r="U656" s="16">
        <v>57</v>
      </c>
      <c r="V656" s="16" t="s">
        <v>808</v>
      </c>
      <c r="W656" s="16">
        <v>23.28099775658427</v>
      </c>
      <c r="X656" s="16" t="s">
        <v>1429</v>
      </c>
      <c r="Y656" s="16">
        <v>22.593765716298559</v>
      </c>
      <c r="Z656" s="16" t="s">
        <v>1429</v>
      </c>
    </row>
    <row r="657" spans="1:26" x14ac:dyDescent="0.2">
      <c r="A657" s="14">
        <v>89</v>
      </c>
      <c r="B657" s="15" t="s">
        <v>2461</v>
      </c>
      <c r="C657" s="15" t="s">
        <v>2267</v>
      </c>
      <c r="D657" s="16">
        <v>2027</v>
      </c>
      <c r="E657" s="16" t="e" vm="1">
        <f ca="1">+_xlfn.XLOOKUP(Tabla1[[#This Row],[localidad]],Zonas!F:F,Zonas!E:E)</f>
        <v>#NAME?</v>
      </c>
      <c r="F657" s="16" t="s">
        <v>1602</v>
      </c>
      <c r="G657" s="15" t="e" vm="1">
        <f ca="1">+_xlfn.XLOOKUP(Tabla1[[#This Row],[localidad]],Zonas!F:F,Zonas!G:G)</f>
        <v>#NAME?</v>
      </c>
      <c r="H657" s="49"/>
      <c r="I657" s="51">
        <v>0</v>
      </c>
      <c r="J657" s="51">
        <v>0</v>
      </c>
      <c r="K657" s="53">
        <v>1</v>
      </c>
      <c r="L657" s="53">
        <v>0</v>
      </c>
      <c r="M657" s="15" t="s">
        <v>1425</v>
      </c>
      <c r="N657" s="17">
        <v>111850001428</v>
      </c>
      <c r="O657" s="14" t="s">
        <v>2464</v>
      </c>
      <c r="P657" s="17">
        <v>111001106801</v>
      </c>
      <c r="Q657" s="14" t="s">
        <v>2467</v>
      </c>
      <c r="R657" s="16" t="s">
        <v>1428</v>
      </c>
      <c r="S657" s="16">
        <v>11185000142803</v>
      </c>
      <c r="T657" s="16" t="e" vm="1">
        <f ca="1">+_xlfn.XLOOKUP(Tabla1[[#This Row],[codigo_SIMAT]],matricula!A:A,matricula!B:B)</f>
        <v>#NAME?</v>
      </c>
      <c r="U657" s="16">
        <v>57</v>
      </c>
      <c r="V657" s="16" t="s">
        <v>808</v>
      </c>
      <c r="W657" s="16">
        <v>23.28099775658427</v>
      </c>
      <c r="X657" s="16" t="s">
        <v>1429</v>
      </c>
      <c r="Y657" s="16">
        <v>22.593765716298559</v>
      </c>
      <c r="Z657" s="16" t="s">
        <v>1429</v>
      </c>
    </row>
    <row r="658" spans="1:26" x14ac:dyDescent="0.2">
      <c r="A658" s="14">
        <v>89</v>
      </c>
      <c r="B658" s="15" t="s">
        <v>2461</v>
      </c>
      <c r="C658" s="15" t="s">
        <v>2267</v>
      </c>
      <c r="D658" s="16">
        <v>2027</v>
      </c>
      <c r="E658" s="16" t="e" vm="1">
        <f ca="1">+_xlfn.XLOOKUP(Tabla1[[#This Row],[localidad]],Zonas!F:F,Zonas!E:E)</f>
        <v>#NAME?</v>
      </c>
      <c r="F658" s="16" t="s">
        <v>1602</v>
      </c>
      <c r="G658" s="15" t="e" vm="1">
        <f ca="1">+_xlfn.XLOOKUP(Tabla1[[#This Row],[localidad]],Zonas!F:F,Zonas!G:G)</f>
        <v>#NAME?</v>
      </c>
      <c r="H658" s="49"/>
      <c r="I658" s="51">
        <v>0</v>
      </c>
      <c r="J658" s="51">
        <v>0</v>
      </c>
      <c r="K658" s="53">
        <v>0</v>
      </c>
      <c r="L658" s="53">
        <v>1</v>
      </c>
      <c r="M658" s="15" t="s">
        <v>1454</v>
      </c>
      <c r="N658" s="17">
        <v>311001025983</v>
      </c>
      <c r="O658" s="14" t="s">
        <v>246</v>
      </c>
      <c r="P658" s="17">
        <v>311001025983</v>
      </c>
      <c r="Q658" s="14" t="s">
        <v>2468</v>
      </c>
      <c r="R658" s="16" t="s">
        <v>1428</v>
      </c>
      <c r="S658" s="16"/>
      <c r="T658" s="16" t="e" vm="1">
        <f ca="1">+_xlfn.XLOOKUP(Tabla1[[#This Row],[dane12_inst]],matricula!D:D,matricula!E:E)</f>
        <v>#NAME?</v>
      </c>
      <c r="U658" s="16">
        <v>57</v>
      </c>
      <c r="V658" s="16" t="s">
        <v>808</v>
      </c>
      <c r="W658" s="16">
        <v>23.28099775658427</v>
      </c>
      <c r="X658" s="16" t="s">
        <v>1429</v>
      </c>
      <c r="Y658" s="16">
        <v>22.593765716298559</v>
      </c>
      <c r="Z658" s="16" t="s">
        <v>1429</v>
      </c>
    </row>
    <row r="659" spans="1:26" x14ac:dyDescent="0.2">
      <c r="A659" s="14">
        <v>89</v>
      </c>
      <c r="B659" s="15" t="s">
        <v>2461</v>
      </c>
      <c r="C659" s="15" t="s">
        <v>2267</v>
      </c>
      <c r="D659" s="16">
        <v>2027</v>
      </c>
      <c r="E659" s="16" t="e" vm="1">
        <f ca="1">+_xlfn.XLOOKUP(Tabla1[[#This Row],[localidad]],Zonas!F:F,Zonas!E:E)</f>
        <v>#NAME?</v>
      </c>
      <c r="F659" s="16" t="s">
        <v>1602</v>
      </c>
      <c r="G659" s="15" t="e" vm="1">
        <f ca="1">+_xlfn.XLOOKUP(Tabla1[[#This Row],[localidad]],Zonas!F:F,Zonas!G:G)</f>
        <v>#NAME?</v>
      </c>
      <c r="H659" s="49"/>
      <c r="I659" s="51">
        <v>0</v>
      </c>
      <c r="J659" s="51">
        <v>0</v>
      </c>
      <c r="K659" s="53">
        <v>0</v>
      </c>
      <c r="L659" s="53">
        <v>1</v>
      </c>
      <c r="M659" s="15" t="s">
        <v>1454</v>
      </c>
      <c r="N659" s="17">
        <v>311001041342</v>
      </c>
      <c r="O659" s="14" t="s">
        <v>247</v>
      </c>
      <c r="P659" s="17">
        <v>311001041342</v>
      </c>
      <c r="Q659" s="14" t="s">
        <v>2469</v>
      </c>
      <c r="R659" s="16" t="s">
        <v>1428</v>
      </c>
      <c r="S659" s="16"/>
      <c r="T659" s="16" t="e" vm="1">
        <f ca="1">+_xlfn.XLOOKUP(Tabla1[[#This Row],[dane12_inst]],matricula!D:D,matricula!E:E)</f>
        <v>#NAME?</v>
      </c>
      <c r="U659" s="16">
        <v>57</v>
      </c>
      <c r="V659" s="16" t="s">
        <v>808</v>
      </c>
      <c r="W659" s="16">
        <v>23.28099775658427</v>
      </c>
      <c r="X659" s="16" t="s">
        <v>1429</v>
      </c>
      <c r="Y659" s="16">
        <v>22.593765716298559</v>
      </c>
      <c r="Z659" s="16" t="s">
        <v>1429</v>
      </c>
    </row>
    <row r="660" spans="1:26" x14ac:dyDescent="0.2">
      <c r="A660" s="14">
        <v>89</v>
      </c>
      <c r="B660" s="15" t="s">
        <v>2461</v>
      </c>
      <c r="C660" s="15" t="s">
        <v>2267</v>
      </c>
      <c r="D660" s="16">
        <v>2027</v>
      </c>
      <c r="E660" s="16" t="e" vm="1">
        <f ca="1">+_xlfn.XLOOKUP(Tabla1[[#This Row],[localidad]],Zonas!F:F,Zonas!E:E)</f>
        <v>#NAME?</v>
      </c>
      <c r="F660" s="16" t="s">
        <v>1602</v>
      </c>
      <c r="G660" s="15" t="e" vm="1">
        <f ca="1">+_xlfn.XLOOKUP(Tabla1[[#This Row],[localidad]],Zonas!F:F,Zonas!G:G)</f>
        <v>#NAME?</v>
      </c>
      <c r="H660" s="49"/>
      <c r="I660" s="51">
        <v>0</v>
      </c>
      <c r="J660" s="51">
        <v>0</v>
      </c>
      <c r="K660" s="53">
        <v>0</v>
      </c>
      <c r="L660" s="53">
        <v>1</v>
      </c>
      <c r="M660" s="15" t="s">
        <v>1454</v>
      </c>
      <c r="N660" s="17">
        <v>311001045623</v>
      </c>
      <c r="O660" s="14" t="s">
        <v>248</v>
      </c>
      <c r="P660" s="17">
        <v>311001045623</v>
      </c>
      <c r="Q660" s="14" t="s">
        <v>2470</v>
      </c>
      <c r="R660" s="16" t="s">
        <v>1428</v>
      </c>
      <c r="S660" s="16"/>
      <c r="T660" s="16" t="e" vm="1">
        <f ca="1">+_xlfn.XLOOKUP(Tabla1[[#This Row],[dane12_inst]],matricula!D:D,matricula!E:E)</f>
        <v>#NAME?</v>
      </c>
      <c r="U660" s="16">
        <v>57</v>
      </c>
      <c r="V660" s="16" t="s">
        <v>808</v>
      </c>
      <c r="W660" s="16">
        <v>23.28099775658427</v>
      </c>
      <c r="X660" s="16" t="s">
        <v>1429</v>
      </c>
      <c r="Y660" s="16">
        <v>22.593765716298559</v>
      </c>
      <c r="Z660" s="16" t="s">
        <v>1429</v>
      </c>
    </row>
    <row r="661" spans="1:26" x14ac:dyDescent="0.2">
      <c r="A661" s="14">
        <v>89</v>
      </c>
      <c r="B661" s="15" t="s">
        <v>2461</v>
      </c>
      <c r="C661" s="15" t="s">
        <v>2267</v>
      </c>
      <c r="D661" s="16">
        <v>2027</v>
      </c>
      <c r="E661" s="16" t="e" vm="1">
        <f ca="1">+_xlfn.XLOOKUP(Tabla1[[#This Row],[localidad]],Zonas!F:F,Zonas!E:E)</f>
        <v>#NAME?</v>
      </c>
      <c r="F661" s="16" t="s">
        <v>1602</v>
      </c>
      <c r="G661" s="15" t="e" vm="1">
        <f ca="1">+_xlfn.XLOOKUP(Tabla1[[#This Row],[localidad]],Zonas!F:F,Zonas!G:G)</f>
        <v>#NAME?</v>
      </c>
      <c r="H661" s="49"/>
      <c r="I661" s="51">
        <v>0</v>
      </c>
      <c r="J661" s="51">
        <v>0</v>
      </c>
      <c r="K661" s="53">
        <v>0</v>
      </c>
      <c r="L661" s="53">
        <v>1</v>
      </c>
      <c r="M661" s="15" t="s">
        <v>1454</v>
      </c>
      <c r="N661" s="17">
        <v>311001107335</v>
      </c>
      <c r="O661" s="14" t="s">
        <v>249</v>
      </c>
      <c r="P661" s="17">
        <v>311001107335</v>
      </c>
      <c r="Q661" s="14" t="s">
        <v>2471</v>
      </c>
      <c r="R661" s="16" t="s">
        <v>1428</v>
      </c>
      <c r="S661" s="16"/>
      <c r="T661" s="16" t="e" vm="1">
        <f ca="1">+_xlfn.XLOOKUP(Tabla1[[#This Row],[dane12_inst]],matricula!D:D,matricula!E:E)</f>
        <v>#NAME?</v>
      </c>
      <c r="U661" s="16">
        <v>59</v>
      </c>
      <c r="V661" s="16" t="s">
        <v>2472</v>
      </c>
      <c r="W661" s="16">
        <v>23.28099775658427</v>
      </c>
      <c r="X661" s="16" t="s">
        <v>1429</v>
      </c>
      <c r="Y661" s="16">
        <v>22.593765716298559</v>
      </c>
      <c r="Z661" s="16" t="s">
        <v>1429</v>
      </c>
    </row>
    <row r="662" spans="1:26" x14ac:dyDescent="0.2">
      <c r="A662" s="14">
        <v>89</v>
      </c>
      <c r="B662" s="49" t="s">
        <v>2461</v>
      </c>
      <c r="C662" s="15" t="s">
        <v>2267</v>
      </c>
      <c r="D662" s="16">
        <v>2027</v>
      </c>
      <c r="E662" s="16">
        <v>5</v>
      </c>
      <c r="F662" s="16" t="s">
        <v>1602</v>
      </c>
      <c r="G662" s="15" t="s">
        <v>56</v>
      </c>
      <c r="H662" s="49"/>
      <c r="I662" s="51">
        <v>0</v>
      </c>
      <c r="J662" s="51">
        <v>1</v>
      </c>
      <c r="K662" s="51">
        <v>0</v>
      </c>
      <c r="L662" s="51">
        <v>0</v>
      </c>
      <c r="M662" s="15" t="s">
        <v>1433</v>
      </c>
      <c r="N662" s="17">
        <v>4511217</v>
      </c>
      <c r="O662" s="49" t="s">
        <v>2473</v>
      </c>
      <c r="P662" s="17">
        <v>4511217</v>
      </c>
      <c r="Q662" s="49" t="s">
        <v>2473</v>
      </c>
      <c r="R662" s="16" t="s">
        <v>1428</v>
      </c>
      <c r="S662" s="16"/>
      <c r="T662" s="16"/>
      <c r="U662" s="16"/>
      <c r="V662" s="16"/>
      <c r="W662" s="16">
        <v>23.28099775658427</v>
      </c>
      <c r="X662" s="16" t="s">
        <v>1429</v>
      </c>
      <c r="Y662" s="16">
        <v>22.593765716298559</v>
      </c>
      <c r="Z662" s="16" t="s">
        <v>1429</v>
      </c>
    </row>
    <row r="663" spans="1:26" x14ac:dyDescent="0.2">
      <c r="A663" s="14">
        <v>89</v>
      </c>
      <c r="B663" s="49" t="s">
        <v>2461</v>
      </c>
      <c r="C663" s="15" t="s">
        <v>2267</v>
      </c>
      <c r="D663" s="16">
        <v>2027</v>
      </c>
      <c r="E663" s="16">
        <v>5</v>
      </c>
      <c r="F663" s="16" t="s">
        <v>1602</v>
      </c>
      <c r="G663" s="15" t="s">
        <v>56</v>
      </c>
      <c r="H663" s="49"/>
      <c r="I663" s="51">
        <v>0</v>
      </c>
      <c r="J663" s="51">
        <v>1</v>
      </c>
      <c r="K663" s="51">
        <v>0</v>
      </c>
      <c r="L663" s="51">
        <v>0</v>
      </c>
      <c r="M663" s="15" t="s">
        <v>1433</v>
      </c>
      <c r="N663" s="17">
        <v>4511778</v>
      </c>
      <c r="O663" s="49" t="s">
        <v>2474</v>
      </c>
      <c r="P663" s="17">
        <v>4511778</v>
      </c>
      <c r="Q663" s="49" t="s">
        <v>2474</v>
      </c>
      <c r="R663" s="16" t="s">
        <v>1428</v>
      </c>
      <c r="S663" s="16"/>
      <c r="T663" s="16"/>
      <c r="U663" s="16"/>
      <c r="V663" s="16"/>
      <c r="W663" s="16">
        <v>23.28099775658427</v>
      </c>
      <c r="X663" s="16" t="s">
        <v>1429</v>
      </c>
      <c r="Y663" s="16">
        <v>22.593765716298559</v>
      </c>
      <c r="Z663" s="16" t="s">
        <v>1429</v>
      </c>
    </row>
    <row r="664" spans="1:26" x14ac:dyDescent="0.2">
      <c r="A664" s="14">
        <v>89</v>
      </c>
      <c r="B664" s="49" t="s">
        <v>2461</v>
      </c>
      <c r="C664" s="15" t="s">
        <v>2267</v>
      </c>
      <c r="D664" s="16">
        <v>2027</v>
      </c>
      <c r="E664" s="16">
        <v>5</v>
      </c>
      <c r="F664" s="16" t="s">
        <v>1602</v>
      </c>
      <c r="G664" s="15" t="s">
        <v>56</v>
      </c>
      <c r="H664" s="49"/>
      <c r="I664" s="51">
        <v>0</v>
      </c>
      <c r="J664" s="51">
        <v>1</v>
      </c>
      <c r="K664" s="51">
        <v>0</v>
      </c>
      <c r="L664" s="51">
        <v>0</v>
      </c>
      <c r="M664" s="15" t="s">
        <v>1433</v>
      </c>
      <c r="N664" s="17">
        <v>4511667</v>
      </c>
      <c r="O664" s="49" t="s">
        <v>2475</v>
      </c>
      <c r="P664" s="17">
        <v>4511667</v>
      </c>
      <c r="Q664" s="49" t="s">
        <v>2475</v>
      </c>
      <c r="R664" s="16" t="s">
        <v>1428</v>
      </c>
      <c r="S664" s="16"/>
      <c r="T664" s="16"/>
      <c r="U664" s="16"/>
      <c r="V664" s="16"/>
      <c r="W664" s="16">
        <v>23.28099775658427</v>
      </c>
      <c r="X664" s="16" t="s">
        <v>1429</v>
      </c>
      <c r="Y664" s="16">
        <v>22.593765716298559</v>
      </c>
      <c r="Z664" s="16" t="s">
        <v>1429</v>
      </c>
    </row>
    <row r="665" spans="1:26" x14ac:dyDescent="0.2">
      <c r="A665" s="14">
        <v>89</v>
      </c>
      <c r="B665" s="49" t="s">
        <v>2461</v>
      </c>
      <c r="C665" s="15" t="s">
        <v>2267</v>
      </c>
      <c r="D665" s="16">
        <v>2027</v>
      </c>
      <c r="E665" s="16">
        <v>5</v>
      </c>
      <c r="F665" s="16" t="s">
        <v>1602</v>
      </c>
      <c r="G665" s="15" t="s">
        <v>56</v>
      </c>
      <c r="H665" s="49"/>
      <c r="I665" s="51">
        <v>0</v>
      </c>
      <c r="J665" s="51">
        <v>1</v>
      </c>
      <c r="K665" s="51">
        <v>0</v>
      </c>
      <c r="L665" s="51">
        <v>0</v>
      </c>
      <c r="M665" s="15" t="s">
        <v>1433</v>
      </c>
      <c r="N665" s="17">
        <v>4511806</v>
      </c>
      <c r="O665" s="49" t="s">
        <v>2476</v>
      </c>
      <c r="P665" s="17">
        <v>4511806</v>
      </c>
      <c r="Q665" s="49" t="s">
        <v>2476</v>
      </c>
      <c r="R665" s="16" t="s">
        <v>1428</v>
      </c>
      <c r="S665" s="16"/>
      <c r="T665" s="16"/>
      <c r="U665" s="16"/>
      <c r="V665" s="16"/>
      <c r="W665" s="16">
        <v>23.28099775658427</v>
      </c>
      <c r="X665" s="16" t="s">
        <v>1429</v>
      </c>
      <c r="Y665" s="16">
        <v>22.593765716298559</v>
      </c>
      <c r="Z665" s="16" t="s">
        <v>1429</v>
      </c>
    </row>
    <row r="666" spans="1:26" x14ac:dyDescent="0.2">
      <c r="A666" s="14">
        <v>90</v>
      </c>
      <c r="B666" s="15" t="s">
        <v>2477</v>
      </c>
      <c r="C666" s="15" t="s">
        <v>2267</v>
      </c>
      <c r="D666" s="16">
        <v>2027</v>
      </c>
      <c r="E666" s="16" t="e" vm="1">
        <f ca="1">+_xlfn.XLOOKUP(Tabla1[[#This Row],[localidad]],Zonas!F:F,Zonas!E:E)</f>
        <v>#NAME?</v>
      </c>
      <c r="F666" s="16" t="s">
        <v>1602</v>
      </c>
      <c r="G666" s="15" t="e" vm="1">
        <f ca="1">+_xlfn.XLOOKUP(Tabla1[[#This Row],[localidad]],Zonas!F:F,Zonas!G:G)</f>
        <v>#NAME?</v>
      </c>
      <c r="H666" s="49"/>
      <c r="I666" s="51">
        <v>0</v>
      </c>
      <c r="J666" s="51">
        <v>0</v>
      </c>
      <c r="K666" s="53">
        <v>1</v>
      </c>
      <c r="L666" s="53">
        <v>0</v>
      </c>
      <c r="M666" s="15" t="s">
        <v>1425</v>
      </c>
      <c r="N666" s="17">
        <v>111001030872</v>
      </c>
      <c r="O666" s="14" t="s">
        <v>2478</v>
      </c>
      <c r="P666" s="17">
        <v>111001030872</v>
      </c>
      <c r="Q666" s="14" t="s">
        <v>2479</v>
      </c>
      <c r="R666" s="16" t="s">
        <v>1428</v>
      </c>
      <c r="S666" s="16">
        <v>11100103087201</v>
      </c>
      <c r="T666" s="16" t="e" vm="1">
        <f ca="1">+_xlfn.XLOOKUP(Tabla1[[#This Row],[codigo_SIMAT]],matricula!A:A,matricula!B:B)</f>
        <v>#NAME?</v>
      </c>
      <c r="U666" s="16">
        <v>59</v>
      </c>
      <c r="V666" s="16" t="s">
        <v>2472</v>
      </c>
      <c r="W666" s="16">
        <v>41.222569125947487</v>
      </c>
      <c r="X666" s="16" t="s">
        <v>1429</v>
      </c>
      <c r="Y666" s="16">
        <v>38.84992226159239</v>
      </c>
      <c r="Z666" s="16" t="s">
        <v>1429</v>
      </c>
    </row>
    <row r="667" spans="1:26" x14ac:dyDescent="0.2">
      <c r="A667" s="14">
        <v>90</v>
      </c>
      <c r="B667" s="15" t="s">
        <v>2477</v>
      </c>
      <c r="C667" s="15" t="s">
        <v>2267</v>
      </c>
      <c r="D667" s="16">
        <v>2027</v>
      </c>
      <c r="E667" s="16" t="e" vm="1">
        <f ca="1">+_xlfn.XLOOKUP(Tabla1[[#This Row],[localidad]],Zonas!F:F,Zonas!E:E)</f>
        <v>#NAME?</v>
      </c>
      <c r="F667" s="16" t="s">
        <v>1602</v>
      </c>
      <c r="G667" s="15" t="e" vm="1">
        <f ca="1">+_xlfn.XLOOKUP(Tabla1[[#This Row],[localidad]],Zonas!F:F,Zonas!G:G)</f>
        <v>#NAME?</v>
      </c>
      <c r="H667" s="49"/>
      <c r="I667" s="51">
        <v>0</v>
      </c>
      <c r="J667" s="51">
        <v>0</v>
      </c>
      <c r="K667" s="53">
        <v>0</v>
      </c>
      <c r="L667" s="53">
        <v>1</v>
      </c>
      <c r="M667" s="15" t="s">
        <v>1454</v>
      </c>
      <c r="N667" s="17">
        <v>311001096953</v>
      </c>
      <c r="O667" s="14" t="s">
        <v>251</v>
      </c>
      <c r="P667" s="17">
        <v>311001096953</v>
      </c>
      <c r="Q667" s="14" t="s">
        <v>2480</v>
      </c>
      <c r="R667" s="16" t="s">
        <v>1428</v>
      </c>
      <c r="S667" s="16"/>
      <c r="T667" s="16" t="e" vm="1">
        <f ca="1">+_xlfn.XLOOKUP(Tabla1[[#This Row],[dane12_inst]],matricula!D:D,matricula!E:E)</f>
        <v>#NAME?</v>
      </c>
      <c r="U667" s="16">
        <v>59</v>
      </c>
      <c r="V667" s="16" t="s">
        <v>2472</v>
      </c>
      <c r="W667" s="16">
        <v>41.222569125947487</v>
      </c>
      <c r="X667" s="16" t="s">
        <v>1429</v>
      </c>
      <c r="Y667" s="16">
        <v>38.84992226159239</v>
      </c>
      <c r="Z667" s="16" t="s">
        <v>1429</v>
      </c>
    </row>
    <row r="668" spans="1:26" x14ac:dyDescent="0.2">
      <c r="A668" s="14">
        <v>90</v>
      </c>
      <c r="B668" s="49" t="s">
        <v>2477</v>
      </c>
      <c r="C668" s="15" t="s">
        <v>2267</v>
      </c>
      <c r="D668" s="16">
        <v>2027</v>
      </c>
      <c r="E668" s="16">
        <v>5</v>
      </c>
      <c r="F668" s="16" t="s">
        <v>1602</v>
      </c>
      <c r="G668" s="15" t="s">
        <v>56</v>
      </c>
      <c r="H668" s="49"/>
      <c r="I668" s="51">
        <v>0</v>
      </c>
      <c r="J668" s="51">
        <v>1</v>
      </c>
      <c r="K668" s="51">
        <v>0</v>
      </c>
      <c r="L668" s="51">
        <v>0</v>
      </c>
      <c r="M668" s="15" t="s">
        <v>1433</v>
      </c>
      <c r="N668" s="17">
        <v>4499164</v>
      </c>
      <c r="O668" s="49" t="s">
        <v>2481</v>
      </c>
      <c r="P668" s="17">
        <v>4499164</v>
      </c>
      <c r="Q668" s="49" t="s">
        <v>2481</v>
      </c>
      <c r="R668" s="16" t="s">
        <v>1428</v>
      </c>
      <c r="S668" s="16"/>
      <c r="T668" s="16"/>
      <c r="U668" s="16"/>
      <c r="V668" s="16"/>
      <c r="W668" s="16">
        <v>41.222569125947487</v>
      </c>
      <c r="X668" s="16" t="s">
        <v>1429</v>
      </c>
      <c r="Y668" s="16">
        <v>38.84992226159239</v>
      </c>
      <c r="Z668" s="16" t="s">
        <v>1429</v>
      </c>
    </row>
    <row r="669" spans="1:26" x14ac:dyDescent="0.2">
      <c r="A669" s="14">
        <v>90</v>
      </c>
      <c r="B669" s="49" t="s">
        <v>2477</v>
      </c>
      <c r="C669" s="15" t="s">
        <v>2267</v>
      </c>
      <c r="D669" s="16">
        <v>2027</v>
      </c>
      <c r="E669" s="16">
        <v>5</v>
      </c>
      <c r="F669" s="16" t="s">
        <v>1602</v>
      </c>
      <c r="G669" s="15" t="s">
        <v>56</v>
      </c>
      <c r="H669" s="49"/>
      <c r="I669" s="51">
        <v>0</v>
      </c>
      <c r="J669" s="51">
        <v>1</v>
      </c>
      <c r="K669" s="51">
        <v>0</v>
      </c>
      <c r="L669" s="51">
        <v>0</v>
      </c>
      <c r="M669" s="15" t="s">
        <v>1433</v>
      </c>
      <c r="N669" s="17">
        <v>4498936</v>
      </c>
      <c r="O669" s="49" t="s">
        <v>2482</v>
      </c>
      <c r="P669" s="17">
        <v>4498936</v>
      </c>
      <c r="Q669" s="49" t="s">
        <v>2482</v>
      </c>
      <c r="R669" s="16" t="s">
        <v>1428</v>
      </c>
      <c r="S669" s="16"/>
      <c r="T669" s="16"/>
      <c r="U669" s="16"/>
      <c r="V669" s="16"/>
      <c r="W669" s="16">
        <v>41.222569125947487</v>
      </c>
      <c r="X669" s="16" t="s">
        <v>1429</v>
      </c>
      <c r="Y669" s="16">
        <v>38.84992226159239</v>
      </c>
      <c r="Z669" s="16" t="s">
        <v>1429</v>
      </c>
    </row>
    <row r="670" spans="1:26" x14ac:dyDescent="0.2">
      <c r="A670" s="14">
        <v>91</v>
      </c>
      <c r="B670" s="15" t="s">
        <v>2483</v>
      </c>
      <c r="C670" s="15" t="s">
        <v>2267</v>
      </c>
      <c r="D670" s="16">
        <v>2027</v>
      </c>
      <c r="E670" s="16" t="e" vm="1">
        <f ca="1">+_xlfn.XLOOKUP(Tabla1[[#This Row],[localidad]],Zonas!F:F,Zonas!E:E)</f>
        <v>#NAME?</v>
      </c>
      <c r="F670" s="16" t="s">
        <v>1602</v>
      </c>
      <c r="G670" s="15" t="e" vm="1">
        <f ca="1">+_xlfn.XLOOKUP(Tabla1[[#This Row],[localidad]],Zonas!F:F,Zonas!G:G)</f>
        <v>#NAME?</v>
      </c>
      <c r="H670" s="49"/>
      <c r="I670" s="51">
        <v>0</v>
      </c>
      <c r="J670" s="51">
        <v>0</v>
      </c>
      <c r="K670" s="53">
        <v>1</v>
      </c>
      <c r="L670" s="53">
        <v>0</v>
      </c>
      <c r="M670" s="15" t="s">
        <v>1425</v>
      </c>
      <c r="N670" s="17">
        <v>111001078638</v>
      </c>
      <c r="O670" s="14" t="s">
        <v>2484</v>
      </c>
      <c r="P670" s="17">
        <v>111001078638</v>
      </c>
      <c r="Q670" s="14" t="s">
        <v>2485</v>
      </c>
      <c r="R670" s="16" t="s">
        <v>1428</v>
      </c>
      <c r="S670" s="16">
        <v>11100107863801</v>
      </c>
      <c r="T670" s="16" t="e" vm="1">
        <f ca="1">+_xlfn.XLOOKUP(Tabla1[[#This Row],[codigo_SIMAT]],matricula!A:A,matricula!B:B)</f>
        <v>#NAME?</v>
      </c>
      <c r="U670" s="16">
        <v>58</v>
      </c>
      <c r="V670" s="16" t="s">
        <v>1614</v>
      </c>
      <c r="W670" s="16">
        <v>18.845233136581211</v>
      </c>
      <c r="X670" s="16" t="s">
        <v>1445</v>
      </c>
      <c r="Y670" s="16">
        <v>16.85531099162241</v>
      </c>
      <c r="Z670" s="16" t="s">
        <v>1445</v>
      </c>
    </row>
    <row r="671" spans="1:26" x14ac:dyDescent="0.2">
      <c r="A671" s="14">
        <v>91</v>
      </c>
      <c r="B671" s="15" t="s">
        <v>2483</v>
      </c>
      <c r="C671" s="15" t="s">
        <v>2267</v>
      </c>
      <c r="D671" s="16">
        <v>2027</v>
      </c>
      <c r="E671" s="16" t="e" vm="1">
        <f ca="1">+_xlfn.XLOOKUP(Tabla1[[#This Row],[localidad]],Zonas!F:F,Zonas!E:E)</f>
        <v>#NAME?</v>
      </c>
      <c r="F671" s="16" t="s">
        <v>1602</v>
      </c>
      <c r="G671" s="15" t="e" vm="1">
        <f ca="1">+_xlfn.XLOOKUP(Tabla1[[#This Row],[localidad]],Zonas!F:F,Zonas!G:G)</f>
        <v>#NAME?</v>
      </c>
      <c r="H671" s="49"/>
      <c r="I671" s="51">
        <v>0</v>
      </c>
      <c r="J671" s="51">
        <v>0</v>
      </c>
      <c r="K671" s="53">
        <v>1</v>
      </c>
      <c r="L671" s="53">
        <v>0</v>
      </c>
      <c r="M671" s="15" t="s">
        <v>1425</v>
      </c>
      <c r="N671" s="17">
        <v>111001094439</v>
      </c>
      <c r="O671" s="14" t="s">
        <v>2486</v>
      </c>
      <c r="P671" s="17">
        <v>111001094439</v>
      </c>
      <c r="Q671" s="14" t="s">
        <v>2487</v>
      </c>
      <c r="R671" s="16" t="s">
        <v>1428</v>
      </c>
      <c r="S671" s="16">
        <v>11100109443901</v>
      </c>
      <c r="T671" s="16" t="e" vm="1">
        <f ca="1">+_xlfn.XLOOKUP(Tabla1[[#This Row],[codigo_SIMAT]],matricula!A:A,matricula!B:B)</f>
        <v>#NAME?</v>
      </c>
      <c r="U671" s="16">
        <v>58</v>
      </c>
      <c r="V671" s="16" t="s">
        <v>1614</v>
      </c>
      <c r="W671" s="16">
        <v>18.845233136581211</v>
      </c>
      <c r="X671" s="16" t="s">
        <v>1445</v>
      </c>
      <c r="Y671" s="16">
        <v>16.85531099162241</v>
      </c>
      <c r="Z671" s="16" t="s">
        <v>1445</v>
      </c>
    </row>
    <row r="672" spans="1:26" x14ac:dyDescent="0.2">
      <c r="A672" s="14">
        <v>91</v>
      </c>
      <c r="B672" s="15" t="s">
        <v>2483</v>
      </c>
      <c r="C672" s="15" t="s">
        <v>2267</v>
      </c>
      <c r="D672" s="16">
        <v>2027</v>
      </c>
      <c r="E672" s="16">
        <v>5</v>
      </c>
      <c r="F672" s="16" t="s">
        <v>1602</v>
      </c>
      <c r="G672" s="15" t="s">
        <v>56</v>
      </c>
      <c r="H672" s="49"/>
      <c r="I672" s="51">
        <v>1</v>
      </c>
      <c r="J672" s="51">
        <v>0</v>
      </c>
      <c r="K672" s="51">
        <v>0</v>
      </c>
      <c r="L672" s="51">
        <v>0</v>
      </c>
      <c r="M672" s="15" t="s">
        <v>1438</v>
      </c>
      <c r="N672" s="49">
        <v>957</v>
      </c>
      <c r="O672" s="49" t="s">
        <v>2488</v>
      </c>
      <c r="P672" s="49">
        <v>957</v>
      </c>
      <c r="Q672" s="14" t="s">
        <v>2488</v>
      </c>
      <c r="R672" s="16" t="s">
        <v>1428</v>
      </c>
      <c r="S672" s="16"/>
      <c r="T672" s="16">
        <v>125</v>
      </c>
      <c r="U672" s="16"/>
      <c r="V672" s="16"/>
      <c r="W672" s="16">
        <v>18.845233136581211</v>
      </c>
      <c r="X672" s="16" t="s">
        <v>1445</v>
      </c>
      <c r="Y672" s="16">
        <v>16.85531099162241</v>
      </c>
      <c r="Z672" s="16" t="s">
        <v>1445</v>
      </c>
    </row>
    <row r="673" spans="1:26" x14ac:dyDescent="0.2">
      <c r="A673" s="14">
        <v>91</v>
      </c>
      <c r="B673" s="49" t="s">
        <v>2483</v>
      </c>
      <c r="C673" s="15" t="s">
        <v>2267</v>
      </c>
      <c r="D673" s="16">
        <v>2027</v>
      </c>
      <c r="E673" s="16">
        <v>5</v>
      </c>
      <c r="F673" s="16" t="s">
        <v>1602</v>
      </c>
      <c r="G673" s="15" t="s">
        <v>56</v>
      </c>
      <c r="H673" s="49"/>
      <c r="I673" s="51">
        <v>0</v>
      </c>
      <c r="J673" s="51">
        <v>1</v>
      </c>
      <c r="K673" s="51">
        <v>0</v>
      </c>
      <c r="L673" s="51">
        <v>0</v>
      </c>
      <c r="M673" s="15" t="s">
        <v>1433</v>
      </c>
      <c r="N673" s="17">
        <v>4503908</v>
      </c>
      <c r="O673" s="49" t="s">
        <v>2489</v>
      </c>
      <c r="P673" s="17">
        <v>4503908</v>
      </c>
      <c r="Q673" s="49" t="s">
        <v>2489</v>
      </c>
      <c r="R673" s="16" t="s">
        <v>1428</v>
      </c>
      <c r="S673" s="16"/>
      <c r="T673" s="16"/>
      <c r="U673" s="16"/>
      <c r="V673" s="16"/>
      <c r="W673" s="16">
        <v>18.845233136581211</v>
      </c>
      <c r="X673" s="16" t="s">
        <v>1445</v>
      </c>
      <c r="Y673" s="16">
        <v>16.85531099162241</v>
      </c>
      <c r="Z673" s="16" t="s">
        <v>1445</v>
      </c>
    </row>
    <row r="674" spans="1:26" x14ac:dyDescent="0.2">
      <c r="A674" s="14">
        <v>91</v>
      </c>
      <c r="B674" s="49" t="s">
        <v>2483</v>
      </c>
      <c r="C674" s="15" t="s">
        <v>2267</v>
      </c>
      <c r="D674" s="16">
        <v>2027</v>
      </c>
      <c r="E674" s="16">
        <v>5</v>
      </c>
      <c r="F674" s="16" t="s">
        <v>1602</v>
      </c>
      <c r="G674" s="15" t="s">
        <v>56</v>
      </c>
      <c r="H674" s="49"/>
      <c r="I674" s="51">
        <v>0</v>
      </c>
      <c r="J674" s="51">
        <v>1</v>
      </c>
      <c r="K674" s="51">
        <v>0</v>
      </c>
      <c r="L674" s="51">
        <v>0</v>
      </c>
      <c r="M674" s="15" t="s">
        <v>1433</v>
      </c>
      <c r="N674" s="17">
        <v>4502336</v>
      </c>
      <c r="O674" s="49" t="s">
        <v>2490</v>
      </c>
      <c r="P674" s="17">
        <v>4502336</v>
      </c>
      <c r="Q674" s="49" t="s">
        <v>2490</v>
      </c>
      <c r="R674" s="16" t="s">
        <v>1428</v>
      </c>
      <c r="S674" s="16"/>
      <c r="T674" s="16"/>
      <c r="U674" s="16"/>
      <c r="V674" s="16"/>
      <c r="W674" s="16">
        <v>18.845233136581211</v>
      </c>
      <c r="X674" s="16" t="s">
        <v>1445</v>
      </c>
      <c r="Y674" s="16">
        <v>16.85531099162241</v>
      </c>
      <c r="Z674" s="16" t="s">
        <v>1445</v>
      </c>
    </row>
    <row r="675" spans="1:26" x14ac:dyDescent="0.2">
      <c r="A675" s="14">
        <v>91</v>
      </c>
      <c r="B675" s="49" t="s">
        <v>2483</v>
      </c>
      <c r="C675" s="15" t="s">
        <v>2267</v>
      </c>
      <c r="D675" s="16">
        <v>2027</v>
      </c>
      <c r="E675" s="16">
        <v>5</v>
      </c>
      <c r="F675" s="16" t="s">
        <v>1602</v>
      </c>
      <c r="G675" s="15" t="s">
        <v>56</v>
      </c>
      <c r="H675" s="49"/>
      <c r="I675" s="51">
        <v>0</v>
      </c>
      <c r="J675" s="51">
        <v>1</v>
      </c>
      <c r="K675" s="51">
        <v>0</v>
      </c>
      <c r="L675" s="51">
        <v>0</v>
      </c>
      <c r="M675" s="15" t="s">
        <v>1433</v>
      </c>
      <c r="N675" s="17">
        <v>4500967</v>
      </c>
      <c r="O675" s="49" t="s">
        <v>2491</v>
      </c>
      <c r="P675" s="17">
        <v>4500967</v>
      </c>
      <c r="Q675" s="49" t="s">
        <v>2491</v>
      </c>
      <c r="R675" s="16" t="s">
        <v>1428</v>
      </c>
      <c r="S675" s="16"/>
      <c r="T675" s="16"/>
      <c r="U675" s="16"/>
      <c r="V675" s="16"/>
      <c r="W675" s="16">
        <v>18.845233136581211</v>
      </c>
      <c r="X675" s="16" t="s">
        <v>1445</v>
      </c>
      <c r="Y675" s="16">
        <v>16.85531099162241</v>
      </c>
      <c r="Z675" s="16" t="s">
        <v>1445</v>
      </c>
    </row>
    <row r="676" spans="1:26" x14ac:dyDescent="0.2">
      <c r="A676" s="14">
        <v>91</v>
      </c>
      <c r="B676" s="49" t="s">
        <v>2483</v>
      </c>
      <c r="C676" s="15" t="s">
        <v>2267</v>
      </c>
      <c r="D676" s="16">
        <v>2027</v>
      </c>
      <c r="E676" s="16">
        <v>5</v>
      </c>
      <c r="F676" s="16" t="s">
        <v>1602</v>
      </c>
      <c r="G676" s="15" t="s">
        <v>56</v>
      </c>
      <c r="H676" s="49"/>
      <c r="I676" s="51">
        <v>0</v>
      </c>
      <c r="J676" s="51">
        <v>1</v>
      </c>
      <c r="K676" s="51">
        <v>0</v>
      </c>
      <c r="L676" s="51">
        <v>0</v>
      </c>
      <c r="M676" s="15" t="s">
        <v>1433</v>
      </c>
      <c r="N676" s="17">
        <v>4503175</v>
      </c>
      <c r="O676" s="49" t="s">
        <v>2492</v>
      </c>
      <c r="P676" s="17">
        <v>4503175</v>
      </c>
      <c r="Q676" s="49" t="s">
        <v>2492</v>
      </c>
      <c r="R676" s="16" t="s">
        <v>1428</v>
      </c>
      <c r="S676" s="16"/>
      <c r="T676" s="16"/>
      <c r="U676" s="16"/>
      <c r="V676" s="16"/>
      <c r="W676" s="16">
        <v>18.845233136581211</v>
      </c>
      <c r="X676" s="16" t="s">
        <v>1445</v>
      </c>
      <c r="Y676" s="16">
        <v>16.85531099162241</v>
      </c>
      <c r="Z676" s="16" t="s">
        <v>1445</v>
      </c>
    </row>
    <row r="677" spans="1:26" x14ac:dyDescent="0.2">
      <c r="A677" s="14">
        <v>91</v>
      </c>
      <c r="B677" s="49" t="s">
        <v>2483</v>
      </c>
      <c r="C677" s="15" t="s">
        <v>2267</v>
      </c>
      <c r="D677" s="16">
        <v>2027</v>
      </c>
      <c r="E677" s="16">
        <v>5</v>
      </c>
      <c r="F677" s="16" t="s">
        <v>1602</v>
      </c>
      <c r="G677" s="15" t="s">
        <v>56</v>
      </c>
      <c r="H677" s="49"/>
      <c r="I677" s="51">
        <v>0</v>
      </c>
      <c r="J677" s="51">
        <v>1</v>
      </c>
      <c r="K677" s="51">
        <v>0</v>
      </c>
      <c r="L677" s="51">
        <v>0</v>
      </c>
      <c r="M677" s="15" t="s">
        <v>1433</v>
      </c>
      <c r="N677" s="17">
        <v>4501944</v>
      </c>
      <c r="O677" s="49" t="s">
        <v>2493</v>
      </c>
      <c r="P677" s="17">
        <v>4501944</v>
      </c>
      <c r="Q677" s="49" t="s">
        <v>2493</v>
      </c>
      <c r="R677" s="16" t="s">
        <v>1428</v>
      </c>
      <c r="S677" s="16"/>
      <c r="T677" s="16"/>
      <c r="U677" s="16"/>
      <c r="V677" s="16"/>
      <c r="W677" s="16">
        <v>18.845233136581211</v>
      </c>
      <c r="X677" s="16" t="s">
        <v>1445</v>
      </c>
      <c r="Y677" s="16">
        <v>16.85531099162241</v>
      </c>
      <c r="Z677" s="16" t="s">
        <v>1445</v>
      </c>
    </row>
    <row r="678" spans="1:26" x14ac:dyDescent="0.2">
      <c r="A678" s="14">
        <v>92</v>
      </c>
      <c r="B678" s="15" t="s">
        <v>2494</v>
      </c>
      <c r="C678" s="15" t="s">
        <v>2267</v>
      </c>
      <c r="D678" s="16">
        <v>2027</v>
      </c>
      <c r="E678" s="16" t="e" vm="1">
        <f ca="1">+_xlfn.XLOOKUP(Tabla1[[#This Row],[localidad]],Zonas!F:F,Zonas!E:E)</f>
        <v>#NAME?</v>
      </c>
      <c r="F678" s="16" t="s">
        <v>1602</v>
      </c>
      <c r="G678" s="15" t="e" vm="1">
        <f ca="1">+_xlfn.XLOOKUP(Tabla1[[#This Row],[localidad]],Zonas!F:F,Zonas!G:G)</f>
        <v>#NAME?</v>
      </c>
      <c r="H678" s="49"/>
      <c r="I678" s="51">
        <v>0</v>
      </c>
      <c r="J678" s="51">
        <v>0</v>
      </c>
      <c r="K678" s="53">
        <v>1</v>
      </c>
      <c r="L678" s="53">
        <v>0</v>
      </c>
      <c r="M678" s="15" t="s">
        <v>1425</v>
      </c>
      <c r="N678" s="17">
        <v>111001013935</v>
      </c>
      <c r="O678" s="14" t="s">
        <v>2495</v>
      </c>
      <c r="P678" s="17">
        <v>111001013935</v>
      </c>
      <c r="Q678" s="14" t="s">
        <v>2496</v>
      </c>
      <c r="R678" s="16" t="s">
        <v>1428</v>
      </c>
      <c r="S678" s="16">
        <v>11100101393501</v>
      </c>
      <c r="T678" s="16" t="e" vm="1">
        <f ca="1">+_xlfn.XLOOKUP(Tabla1[[#This Row],[codigo_SIMAT]],matricula!A:A,matricula!B:B)</f>
        <v>#NAME?</v>
      </c>
      <c r="U678" s="16">
        <v>57</v>
      </c>
      <c r="V678" s="16" t="s">
        <v>808</v>
      </c>
      <c r="W678" s="16">
        <v>16.94860787389586</v>
      </c>
      <c r="X678" s="16" t="s">
        <v>1643</v>
      </c>
      <c r="Y678" s="16">
        <v>15.623740938403049</v>
      </c>
      <c r="Z678" s="16" t="s">
        <v>1643</v>
      </c>
    </row>
    <row r="679" spans="1:26" x14ac:dyDescent="0.2">
      <c r="A679" s="14">
        <v>92</v>
      </c>
      <c r="B679" s="15" t="s">
        <v>2494</v>
      </c>
      <c r="C679" s="15" t="s">
        <v>2267</v>
      </c>
      <c r="D679" s="16">
        <v>2027</v>
      </c>
      <c r="E679" s="16">
        <v>5</v>
      </c>
      <c r="F679" s="16" t="s">
        <v>1602</v>
      </c>
      <c r="G679" s="15" t="s">
        <v>56</v>
      </c>
      <c r="H679" s="49"/>
      <c r="I679" s="51">
        <v>1</v>
      </c>
      <c r="J679" s="51">
        <v>0</v>
      </c>
      <c r="K679" s="51">
        <v>0</v>
      </c>
      <c r="L679" s="51">
        <v>0</v>
      </c>
      <c r="M679" s="15" t="s">
        <v>1438</v>
      </c>
      <c r="N679" s="49">
        <v>1311</v>
      </c>
      <c r="O679" s="49" t="s">
        <v>2497</v>
      </c>
      <c r="P679" s="49">
        <v>1311</v>
      </c>
      <c r="Q679" s="14" t="s">
        <v>2497</v>
      </c>
      <c r="R679" s="16" t="s">
        <v>1428</v>
      </c>
      <c r="S679" s="16"/>
      <c r="T679" s="16">
        <v>134</v>
      </c>
      <c r="U679" s="16"/>
      <c r="V679" s="16"/>
      <c r="W679" s="16">
        <v>16.94860787389586</v>
      </c>
      <c r="X679" s="16" t="s">
        <v>1643</v>
      </c>
      <c r="Y679" s="16">
        <v>15.623740938403049</v>
      </c>
      <c r="Z679" s="16" t="s">
        <v>1643</v>
      </c>
    </row>
    <row r="680" spans="1:26" x14ac:dyDescent="0.2">
      <c r="A680" s="14">
        <v>92</v>
      </c>
      <c r="B680" s="49" t="s">
        <v>2494</v>
      </c>
      <c r="C680" s="15" t="s">
        <v>2267</v>
      </c>
      <c r="D680" s="16">
        <v>2027</v>
      </c>
      <c r="E680" s="16">
        <v>5</v>
      </c>
      <c r="F680" s="16" t="s">
        <v>1602</v>
      </c>
      <c r="G680" s="15" t="s">
        <v>56</v>
      </c>
      <c r="H680" s="49"/>
      <c r="I680" s="51">
        <v>0</v>
      </c>
      <c r="J680" s="51">
        <v>1</v>
      </c>
      <c r="K680" s="51">
        <v>0</v>
      </c>
      <c r="L680" s="51">
        <v>0</v>
      </c>
      <c r="M680" s="15" t="s">
        <v>1433</v>
      </c>
      <c r="N680" s="17">
        <v>4526389</v>
      </c>
      <c r="O680" s="49" t="s">
        <v>2498</v>
      </c>
      <c r="P680" s="17">
        <v>4526389</v>
      </c>
      <c r="Q680" s="49" t="s">
        <v>2498</v>
      </c>
      <c r="R680" s="16" t="s">
        <v>1428</v>
      </c>
      <c r="S680" s="16"/>
      <c r="T680" s="16"/>
      <c r="U680" s="16"/>
      <c r="V680" s="16"/>
      <c r="W680" s="16">
        <v>16.94860787389586</v>
      </c>
      <c r="X680" s="16" t="s">
        <v>1643</v>
      </c>
      <c r="Y680" s="16">
        <v>15.623740938403049</v>
      </c>
      <c r="Z680" s="16" t="s">
        <v>1643</v>
      </c>
    </row>
    <row r="681" spans="1:26" x14ac:dyDescent="0.2">
      <c r="A681" s="14">
        <v>92</v>
      </c>
      <c r="B681" s="49" t="s">
        <v>2494</v>
      </c>
      <c r="C681" s="15" t="s">
        <v>2267</v>
      </c>
      <c r="D681" s="16">
        <v>2027</v>
      </c>
      <c r="E681" s="16">
        <v>5</v>
      </c>
      <c r="F681" s="16" t="s">
        <v>1602</v>
      </c>
      <c r="G681" s="15" t="s">
        <v>56</v>
      </c>
      <c r="H681" s="49"/>
      <c r="I681" s="51">
        <v>0</v>
      </c>
      <c r="J681" s="51">
        <v>1</v>
      </c>
      <c r="K681" s="51">
        <v>0</v>
      </c>
      <c r="L681" s="51">
        <v>0</v>
      </c>
      <c r="M681" s="15" t="s">
        <v>1433</v>
      </c>
      <c r="N681" s="17">
        <v>4526389</v>
      </c>
      <c r="O681" s="49" t="s">
        <v>2499</v>
      </c>
      <c r="P681" s="17">
        <v>4526389</v>
      </c>
      <c r="Q681" s="49" t="s">
        <v>2499</v>
      </c>
      <c r="R681" s="16" t="s">
        <v>1428</v>
      </c>
      <c r="S681" s="16"/>
      <c r="T681" s="16"/>
      <c r="U681" s="16"/>
      <c r="V681" s="16"/>
      <c r="W681" s="16">
        <v>16.94860787389586</v>
      </c>
      <c r="X681" s="16" t="s">
        <v>1643</v>
      </c>
      <c r="Y681" s="16">
        <v>15.623740938403049</v>
      </c>
      <c r="Z681" s="16" t="s">
        <v>1643</v>
      </c>
    </row>
    <row r="682" spans="1:26" x14ac:dyDescent="0.2">
      <c r="A682" s="14">
        <v>92</v>
      </c>
      <c r="B682" s="49" t="s">
        <v>2494</v>
      </c>
      <c r="C682" s="15" t="s">
        <v>2267</v>
      </c>
      <c r="D682" s="16">
        <v>2027</v>
      </c>
      <c r="E682" s="16">
        <v>5</v>
      </c>
      <c r="F682" s="16" t="s">
        <v>1602</v>
      </c>
      <c r="G682" s="15" t="s">
        <v>56</v>
      </c>
      <c r="H682" s="49"/>
      <c r="I682" s="51">
        <v>0</v>
      </c>
      <c r="J682" s="51">
        <v>1</v>
      </c>
      <c r="K682" s="51">
        <v>0</v>
      </c>
      <c r="L682" s="51">
        <v>0</v>
      </c>
      <c r="M682" s="15" t="s">
        <v>1433</v>
      </c>
      <c r="N682" s="17">
        <v>4525</v>
      </c>
      <c r="O682" s="49" t="s">
        <v>2500</v>
      </c>
      <c r="P682" s="17">
        <v>4525</v>
      </c>
      <c r="Q682" s="49" t="s">
        <v>2500</v>
      </c>
      <c r="R682" s="16" t="s">
        <v>1428</v>
      </c>
      <c r="S682" s="16"/>
      <c r="T682" s="16"/>
      <c r="U682" s="16"/>
      <c r="V682" s="16"/>
      <c r="W682" s="16">
        <v>16.94860787389586</v>
      </c>
      <c r="X682" s="16" t="s">
        <v>1643</v>
      </c>
      <c r="Y682" s="16">
        <v>15.623740938403049</v>
      </c>
      <c r="Z682" s="16" t="s">
        <v>1643</v>
      </c>
    </row>
  </sheetData>
  <sheetProtection formatCells="0" formatColumns="0" formatRows="0" sort="0" autoFilter="0" pivotTables="0"/>
  <protectedRanges>
    <protectedRange algorithmName="SHA-512" hashValue="/0tAtloA8CIwQF7yiDpghYsH8LD0RGV879HhVbNu8mG3ggiRQT+Z03ORSeQq/JxEehGgtk74Dc6c/E8kRAlG6w==" saltValue="MjXiXLM+wkxokQmV2sV9Ug==" spinCount="100000" sqref="A1:R1" name="Rango1"/>
  </protectedRanges>
  <conditionalFormatting sqref="N573:N588">
    <cfRule type="duplicateValues" dxfId="196" priority="88"/>
    <cfRule type="duplicateValues" dxfId="195" priority="87"/>
    <cfRule type="duplicateValues" dxfId="194" priority="89"/>
  </conditionalFormatting>
  <conditionalFormatting sqref="P2:P588">
    <cfRule type="duplicateValues" dxfId="193" priority="341"/>
    <cfRule type="duplicateValues" dxfId="192" priority="340"/>
  </conditionalFormatting>
  <conditionalFormatting sqref="P500:P572">
    <cfRule type="duplicateValues" dxfId="191" priority="400" stopIfTrue="1"/>
    <cfRule type="expression" dxfId="190" priority="399" stopIfTrue="1">
      <formula>AND(COUNTIF($AA$2132:$AA$2132, P500)+COUNTIF($AA$2110:$AA$2110, P500)+COUNTIF($AA$2112:$AA$2113, P500)+COUNTIF($AA$2115:$AA$2115, P500)+COUNTIF($AA$2124:$AA$2125, P500)+COUNTIF($AA$70:$AA$70, P500)+COUNTIF($AA$449:$AA$1336, P500)+COUNTIF($AA$2164:$AA$2167, P500)+COUNTIF($AA$2147:$AA$2152, P500)+COUNTIF($AA$2144:$AA$2144, P500)+COUNTIF($AA$1338:$AA$1532, P500)+COUNTIF($AA$72:$AA$447, P500)+COUNTIF($AA$1541:$AA$2108, P500)+COUNTIF($AA$1:$AA$68, P500)&gt;1,NOT(ISBLANK(P500)))</formula>
    </cfRule>
  </conditionalFormatting>
  <conditionalFormatting sqref="P677">
    <cfRule type="duplicateValues" dxfId="189" priority="30"/>
    <cfRule type="duplicateValues" dxfId="188" priority="29"/>
    <cfRule type="duplicateValues" dxfId="187" priority="28"/>
  </conditionalFormatting>
  <conditionalFormatting sqref="P678">
    <cfRule type="duplicateValues" dxfId="186" priority="21"/>
    <cfRule type="duplicateValues" dxfId="185" priority="23"/>
    <cfRule type="duplicateValues" dxfId="184" priority="22"/>
  </conditionalFormatting>
  <conditionalFormatting sqref="P679">
    <cfRule type="duplicateValues" dxfId="183" priority="20"/>
    <cfRule type="duplicateValues" dxfId="182" priority="18"/>
    <cfRule type="duplicateValues" dxfId="181" priority="19"/>
  </conditionalFormatting>
  <conditionalFormatting sqref="P680">
    <cfRule type="duplicateValues" dxfId="180" priority="14"/>
    <cfRule type="duplicateValues" dxfId="179" priority="15"/>
    <cfRule type="duplicateValues" dxfId="178" priority="13"/>
  </conditionalFormatting>
  <conditionalFormatting sqref="P681">
    <cfRule type="duplicateValues" dxfId="177" priority="9"/>
    <cfRule type="duplicateValues" dxfId="176" priority="10"/>
    <cfRule type="duplicateValues" dxfId="175" priority="8"/>
  </conditionalFormatting>
  <conditionalFormatting sqref="P682">
    <cfRule type="duplicateValues" dxfId="174" priority="3"/>
    <cfRule type="duplicateValues" dxfId="173" priority="5"/>
    <cfRule type="duplicateValues" dxfId="172" priority="4"/>
  </conditionalFormatting>
  <conditionalFormatting sqref="P683:P1048576 P1:P588">
    <cfRule type="duplicateValues" dxfId="171" priority="40"/>
  </conditionalFormatting>
  <conditionalFormatting sqref="Q677">
    <cfRule type="duplicateValues" dxfId="170" priority="27"/>
  </conditionalFormatting>
  <conditionalFormatting sqref="Q678">
    <cfRule type="duplicateValues" dxfId="169" priority="24"/>
  </conditionalFormatting>
  <conditionalFormatting sqref="Q679">
    <cfRule type="duplicateValues" dxfId="168" priority="17"/>
  </conditionalFormatting>
  <conditionalFormatting sqref="Q680">
    <cfRule type="duplicateValues" dxfId="167" priority="12"/>
  </conditionalFormatting>
  <conditionalFormatting sqref="Q681">
    <cfRule type="duplicateValues" dxfId="166" priority="7"/>
  </conditionalFormatting>
  <conditionalFormatting sqref="Q682">
    <cfRule type="duplicateValues" dxfId="165" priority="2"/>
  </conditionalFormatting>
  <conditionalFormatting sqref="Q683:Q1048576 Q1:Q588">
    <cfRule type="duplicateValues" dxfId="164" priority="39"/>
  </conditionalFormatting>
  <conditionalFormatting sqref="T1:T1048576">
    <cfRule type="duplicateValues" dxfId="163" priority="38"/>
  </conditionalFormatting>
  <conditionalFormatting sqref="T677">
    <cfRule type="duplicateValues" dxfId="162" priority="26"/>
  </conditionalFormatting>
  <conditionalFormatting sqref="T678">
    <cfRule type="duplicateValues" dxfId="161" priority="25"/>
  </conditionalFormatting>
  <conditionalFormatting sqref="T679">
    <cfRule type="duplicateValues" dxfId="160" priority="16"/>
  </conditionalFormatting>
  <conditionalFormatting sqref="T680">
    <cfRule type="duplicateValues" dxfId="159" priority="11"/>
  </conditionalFormatting>
  <conditionalFormatting sqref="T681">
    <cfRule type="duplicateValues" dxfId="158" priority="6"/>
  </conditionalFormatting>
  <conditionalFormatting sqref="T682">
    <cfRule type="duplicateValues" dxfId="157" priority="1"/>
  </conditionalFormatting>
  <pageMargins left="0.7" right="0.7" top="0.75" bottom="0.75" header="0.3" footer="0.3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F9D9-C843-43C7-A62A-E11AD6409EE0}">
  <dimension ref="A1:Z632"/>
  <sheetViews>
    <sheetView topLeftCell="F293" workbookViewId="0">
      <selection activeCell="K169" sqref="K169:K337"/>
    </sheetView>
  </sheetViews>
  <sheetFormatPr baseColWidth="10" defaultColWidth="9.1640625" defaultRowHeight="15" x14ac:dyDescent="0.2"/>
  <cols>
    <col min="2" max="2" width="21.6640625" bestFit="1" customWidth="1"/>
    <col min="3" max="3" width="32.33203125" bestFit="1" customWidth="1"/>
    <col min="4" max="4" width="18.5" bestFit="1" customWidth="1"/>
    <col min="6" max="6" width="18.5" bestFit="1" customWidth="1"/>
    <col min="9" max="10" width="11" customWidth="1"/>
    <col min="11" max="11" width="9.1640625" customWidth="1"/>
    <col min="12" max="12" width="9.5" customWidth="1"/>
    <col min="13" max="13" width="14.5" customWidth="1"/>
    <col min="14" max="14" width="16.33203125" bestFit="1" customWidth="1"/>
    <col min="15" max="15" width="47" customWidth="1"/>
    <col min="16" max="16" width="16.5" bestFit="1" customWidth="1"/>
    <col min="17" max="17" width="27.33203125" customWidth="1"/>
    <col min="18" max="18" width="17.6640625" customWidth="1"/>
    <col min="20" max="20" width="23.1640625" customWidth="1"/>
  </cols>
  <sheetData>
    <row r="1" spans="1:26" x14ac:dyDescent="0.2">
      <c r="A1" s="68" t="s">
        <v>1396</v>
      </c>
      <c r="B1" s="68" t="s">
        <v>1397</v>
      </c>
      <c r="C1" s="68" t="s">
        <v>1398</v>
      </c>
      <c r="D1" s="68" t="s">
        <v>1399</v>
      </c>
      <c r="E1" s="69" t="s">
        <v>1400</v>
      </c>
      <c r="F1" s="68" t="s">
        <v>1401</v>
      </c>
      <c r="G1" s="68" t="s">
        <v>1402</v>
      </c>
      <c r="H1" s="68" t="s">
        <v>1403</v>
      </c>
      <c r="I1" s="70" t="s">
        <v>1404</v>
      </c>
      <c r="J1" s="70" t="s">
        <v>1405</v>
      </c>
      <c r="K1" s="70" t="s">
        <v>1406</v>
      </c>
      <c r="L1" s="70" t="s">
        <v>1407</v>
      </c>
      <c r="M1" s="71" t="s">
        <v>1408</v>
      </c>
      <c r="N1" s="71" t="s">
        <v>1409</v>
      </c>
      <c r="O1" s="71" t="s">
        <v>1410</v>
      </c>
      <c r="P1" s="71" t="s">
        <v>1411</v>
      </c>
      <c r="Q1" s="71" t="s">
        <v>1412</v>
      </c>
      <c r="R1" s="71" t="s">
        <v>1413</v>
      </c>
      <c r="S1" s="71" t="s">
        <v>1414</v>
      </c>
      <c r="T1" s="72" t="s">
        <v>1415</v>
      </c>
      <c r="U1" s="71" t="s">
        <v>1416</v>
      </c>
      <c r="V1" s="71" t="s">
        <v>1417</v>
      </c>
      <c r="W1" s="71" t="s">
        <v>1418</v>
      </c>
      <c r="X1" s="71" t="s">
        <v>1419</v>
      </c>
      <c r="Y1" s="71" t="s">
        <v>1420</v>
      </c>
      <c r="Z1" s="71" t="s">
        <v>1421</v>
      </c>
    </row>
    <row r="2" spans="1:26" x14ac:dyDescent="0.2">
      <c r="A2" s="73">
        <v>1</v>
      </c>
      <c r="B2" s="74" t="s">
        <v>1422</v>
      </c>
      <c r="C2" s="74" t="s">
        <v>0</v>
      </c>
      <c r="D2" s="75">
        <v>2024</v>
      </c>
      <c r="E2" s="75">
        <v>8</v>
      </c>
      <c r="F2" s="75" t="s">
        <v>1423</v>
      </c>
      <c r="G2" s="73" t="s">
        <v>1</v>
      </c>
      <c r="H2" s="74" t="s">
        <v>1424</v>
      </c>
      <c r="I2" s="76">
        <v>0</v>
      </c>
      <c r="J2" s="76">
        <v>0</v>
      </c>
      <c r="K2" s="76">
        <v>1</v>
      </c>
      <c r="L2" s="76">
        <v>0</v>
      </c>
      <c r="M2" s="74" t="s">
        <v>1425</v>
      </c>
      <c r="N2" s="77">
        <v>111001013129</v>
      </c>
      <c r="O2" s="74" t="s">
        <v>1426</v>
      </c>
      <c r="P2" s="77">
        <v>111001013129</v>
      </c>
      <c r="Q2" s="73" t="s">
        <v>1427</v>
      </c>
      <c r="R2" s="75" t="s">
        <v>1428</v>
      </c>
      <c r="S2" s="75">
        <v>11100101312901</v>
      </c>
      <c r="T2" s="78">
        <v>1007</v>
      </c>
      <c r="U2" s="75">
        <v>81</v>
      </c>
      <c r="V2" s="75" t="s">
        <v>603</v>
      </c>
      <c r="W2" s="75">
        <v>23.797048796575961</v>
      </c>
      <c r="X2" s="75" t="s">
        <v>1429</v>
      </c>
      <c r="Y2" s="75">
        <v>23.322988184550521</v>
      </c>
      <c r="Z2" s="75" t="s">
        <v>1429</v>
      </c>
    </row>
    <row r="3" spans="1:26" x14ac:dyDescent="0.2">
      <c r="A3" s="73">
        <v>1</v>
      </c>
      <c r="B3" s="74" t="s">
        <v>1422</v>
      </c>
      <c r="C3" s="74" t="s">
        <v>0</v>
      </c>
      <c r="D3" s="75">
        <v>2024</v>
      </c>
      <c r="E3" s="75">
        <v>8</v>
      </c>
      <c r="F3" s="75" t="s">
        <v>1423</v>
      </c>
      <c r="G3" s="73" t="s">
        <v>1</v>
      </c>
      <c r="H3" s="74" t="s">
        <v>1424</v>
      </c>
      <c r="I3" s="76">
        <v>0</v>
      </c>
      <c r="J3" s="76">
        <v>0</v>
      </c>
      <c r="K3" s="76">
        <v>1</v>
      </c>
      <c r="L3" s="76">
        <v>0</v>
      </c>
      <c r="M3" s="74" t="s">
        <v>1425</v>
      </c>
      <c r="N3" s="77">
        <v>111001027391</v>
      </c>
      <c r="O3" s="74" t="s">
        <v>1430</v>
      </c>
      <c r="P3" s="77">
        <v>111001027391</v>
      </c>
      <c r="Q3" s="73" t="s">
        <v>1431</v>
      </c>
      <c r="R3" s="75" t="s">
        <v>1428</v>
      </c>
      <c r="S3" s="75">
        <v>11100102739101</v>
      </c>
      <c r="T3" s="78">
        <v>3889</v>
      </c>
      <c r="U3" s="75">
        <v>81</v>
      </c>
      <c r="V3" s="75" t="s">
        <v>603</v>
      </c>
      <c r="W3" s="75">
        <v>23.797048796575961</v>
      </c>
      <c r="X3" s="75" t="s">
        <v>1429</v>
      </c>
      <c r="Y3" s="75">
        <v>23.322988184550521</v>
      </c>
      <c r="Z3" s="75" t="s">
        <v>1429</v>
      </c>
    </row>
    <row r="4" spans="1:26" x14ac:dyDescent="0.2">
      <c r="A4" s="73">
        <v>1</v>
      </c>
      <c r="B4" s="74" t="s">
        <v>1432</v>
      </c>
      <c r="C4" s="74" t="s">
        <v>0</v>
      </c>
      <c r="D4" s="75">
        <v>2024</v>
      </c>
      <c r="E4" s="75">
        <v>8</v>
      </c>
      <c r="F4" s="75" t="s">
        <v>1423</v>
      </c>
      <c r="G4" s="74" t="s">
        <v>1</v>
      </c>
      <c r="H4" s="74" t="s">
        <v>1424</v>
      </c>
      <c r="I4" s="76">
        <v>0</v>
      </c>
      <c r="J4" s="76">
        <v>1</v>
      </c>
      <c r="K4" s="76">
        <v>0</v>
      </c>
      <c r="L4" s="76">
        <v>0</v>
      </c>
      <c r="M4" s="74" t="s">
        <v>1433</v>
      </c>
      <c r="N4" s="77">
        <v>1100100138004</v>
      </c>
      <c r="O4" s="73" t="s">
        <v>1434</v>
      </c>
      <c r="P4" s="77">
        <v>1100100138004</v>
      </c>
      <c r="Q4" s="73" t="s">
        <v>1434</v>
      </c>
      <c r="R4" s="75" t="s">
        <v>1428</v>
      </c>
      <c r="S4" s="75"/>
      <c r="T4" s="78"/>
      <c r="U4" s="75"/>
      <c r="V4" s="75"/>
      <c r="W4" s="75">
        <v>23.797048796575961</v>
      </c>
      <c r="X4" s="75" t="s">
        <v>1429</v>
      </c>
      <c r="Y4" s="75">
        <v>23.322988184550521</v>
      </c>
      <c r="Z4" s="75" t="s">
        <v>1429</v>
      </c>
    </row>
    <row r="5" spans="1:26" x14ac:dyDescent="0.2">
      <c r="A5" s="73">
        <v>1</v>
      </c>
      <c r="B5" s="74" t="s">
        <v>1432</v>
      </c>
      <c r="C5" s="74" t="s">
        <v>0</v>
      </c>
      <c r="D5" s="75">
        <v>2024</v>
      </c>
      <c r="E5" s="75">
        <v>8</v>
      </c>
      <c r="F5" s="75" t="s">
        <v>1423</v>
      </c>
      <c r="G5" s="74" t="s">
        <v>1</v>
      </c>
      <c r="H5" s="74" t="s">
        <v>1424</v>
      </c>
      <c r="I5" s="76">
        <v>0</v>
      </c>
      <c r="J5" s="76">
        <v>1</v>
      </c>
      <c r="K5" s="76">
        <v>0</v>
      </c>
      <c r="L5" s="76">
        <v>0</v>
      </c>
      <c r="M5" s="74" t="s">
        <v>1433</v>
      </c>
      <c r="N5" s="77">
        <v>1100100138015</v>
      </c>
      <c r="O5" s="73" t="s">
        <v>1435</v>
      </c>
      <c r="P5" s="77">
        <v>1100100138015</v>
      </c>
      <c r="Q5" s="73" t="s">
        <v>1435</v>
      </c>
      <c r="R5" s="75" t="s">
        <v>1428</v>
      </c>
      <c r="S5" s="75"/>
      <c r="T5" s="78"/>
      <c r="U5" s="75"/>
      <c r="V5" s="75"/>
      <c r="W5" s="75">
        <v>23.797048796575961</v>
      </c>
      <c r="X5" s="75" t="s">
        <v>1429</v>
      </c>
      <c r="Y5" s="75">
        <v>23.322988184550521</v>
      </c>
      <c r="Z5" s="75" t="s">
        <v>1429</v>
      </c>
    </row>
    <row r="6" spans="1:26" x14ac:dyDescent="0.2">
      <c r="A6" s="73">
        <v>1</v>
      </c>
      <c r="B6" s="74" t="s">
        <v>1432</v>
      </c>
      <c r="C6" s="74" t="s">
        <v>0</v>
      </c>
      <c r="D6" s="75">
        <v>2024</v>
      </c>
      <c r="E6" s="75">
        <v>8</v>
      </c>
      <c r="F6" s="75" t="s">
        <v>1423</v>
      </c>
      <c r="G6" s="74" t="s">
        <v>1</v>
      </c>
      <c r="H6" s="74" t="s">
        <v>1424</v>
      </c>
      <c r="I6" s="76">
        <v>0</v>
      </c>
      <c r="J6" s="76">
        <v>1</v>
      </c>
      <c r="K6" s="76">
        <v>0</v>
      </c>
      <c r="L6" s="76">
        <v>0</v>
      </c>
      <c r="M6" s="74" t="s">
        <v>1433</v>
      </c>
      <c r="N6" s="77">
        <v>1100100138114</v>
      </c>
      <c r="O6" s="73" t="s">
        <v>1436</v>
      </c>
      <c r="P6" s="77">
        <v>1100100138114</v>
      </c>
      <c r="Q6" s="73" t="s">
        <v>1436</v>
      </c>
      <c r="R6" s="75" t="s">
        <v>1428</v>
      </c>
      <c r="S6" s="75"/>
      <c r="T6" s="78"/>
      <c r="U6" s="75"/>
      <c r="V6" s="75"/>
      <c r="W6" s="75">
        <v>23.797048796575961</v>
      </c>
      <c r="X6" s="75" t="s">
        <v>1429</v>
      </c>
      <c r="Y6" s="75">
        <v>23.322988184550521</v>
      </c>
      <c r="Z6" s="75" t="s">
        <v>1429</v>
      </c>
    </row>
    <row r="7" spans="1:26" x14ac:dyDescent="0.2">
      <c r="A7" s="73">
        <v>1</v>
      </c>
      <c r="B7" s="74" t="s">
        <v>1432</v>
      </c>
      <c r="C7" s="74" t="s">
        <v>0</v>
      </c>
      <c r="D7" s="75">
        <v>2024</v>
      </c>
      <c r="E7" s="75">
        <v>8</v>
      </c>
      <c r="F7" s="75" t="s">
        <v>1423</v>
      </c>
      <c r="G7" s="74" t="s">
        <v>1</v>
      </c>
      <c r="H7" s="74" t="s">
        <v>1424</v>
      </c>
      <c r="I7" s="76">
        <v>0</v>
      </c>
      <c r="J7" s="76">
        <v>1</v>
      </c>
      <c r="K7" s="76">
        <v>0</v>
      </c>
      <c r="L7" s="76">
        <v>0</v>
      </c>
      <c r="M7" s="74" t="s">
        <v>1433</v>
      </c>
      <c r="N7" s="77">
        <v>110011118335</v>
      </c>
      <c r="O7" s="73" t="s">
        <v>1437</v>
      </c>
      <c r="P7" s="77">
        <v>110011118335</v>
      </c>
      <c r="Q7" s="73" t="s">
        <v>1437</v>
      </c>
      <c r="R7" s="75" t="s">
        <v>1428</v>
      </c>
      <c r="S7" s="75"/>
      <c r="T7" s="78"/>
      <c r="U7" s="75"/>
      <c r="V7" s="75"/>
      <c r="W7" s="75">
        <v>23.797048796575961</v>
      </c>
      <c r="X7" s="75" t="s">
        <v>1429</v>
      </c>
      <c r="Y7" s="75">
        <v>23.322988184550521</v>
      </c>
      <c r="Z7" s="75" t="s">
        <v>1429</v>
      </c>
    </row>
    <row r="8" spans="1:26" x14ac:dyDescent="0.2">
      <c r="A8" s="73">
        <v>1</v>
      </c>
      <c r="B8" s="74" t="s">
        <v>1432</v>
      </c>
      <c r="C8" s="74" t="s">
        <v>0</v>
      </c>
      <c r="D8" s="75">
        <v>2024</v>
      </c>
      <c r="E8" s="75">
        <v>8</v>
      </c>
      <c r="F8" s="75" t="s">
        <v>1423</v>
      </c>
      <c r="G8" s="74" t="s">
        <v>1</v>
      </c>
      <c r="H8" s="74" t="s">
        <v>1424</v>
      </c>
      <c r="I8" s="76">
        <v>1</v>
      </c>
      <c r="J8" s="76">
        <v>0</v>
      </c>
      <c r="K8" s="76">
        <v>0</v>
      </c>
      <c r="L8" s="76">
        <v>0</v>
      </c>
      <c r="M8" s="74" t="s">
        <v>1438</v>
      </c>
      <c r="N8" s="77">
        <v>805</v>
      </c>
      <c r="O8" s="74" t="s">
        <v>1439</v>
      </c>
      <c r="P8" s="77">
        <v>805</v>
      </c>
      <c r="Q8" s="73" t="s">
        <v>1439</v>
      </c>
      <c r="R8" s="75" t="s">
        <v>1428</v>
      </c>
      <c r="S8" s="75"/>
      <c r="T8" s="75">
        <v>204</v>
      </c>
      <c r="U8" s="75"/>
      <c r="V8" s="75"/>
      <c r="W8" s="75">
        <v>23.797048796575961</v>
      </c>
      <c r="X8" s="75" t="s">
        <v>1429</v>
      </c>
      <c r="Y8" s="75">
        <v>23.322988184550521</v>
      </c>
      <c r="Z8" s="75" t="s">
        <v>1429</v>
      </c>
    </row>
    <row r="9" spans="1:26" x14ac:dyDescent="0.2">
      <c r="A9" s="73">
        <v>1</v>
      </c>
      <c r="B9" s="74" t="s">
        <v>1432</v>
      </c>
      <c r="C9" s="74" t="s">
        <v>0</v>
      </c>
      <c r="D9" s="75">
        <v>2024</v>
      </c>
      <c r="E9" s="75">
        <v>8</v>
      </c>
      <c r="F9" s="75" t="s">
        <v>1423</v>
      </c>
      <c r="G9" s="74" t="s">
        <v>1</v>
      </c>
      <c r="H9" s="74" t="s">
        <v>1424</v>
      </c>
      <c r="I9" s="76">
        <v>1</v>
      </c>
      <c r="J9" s="76">
        <v>0</v>
      </c>
      <c r="K9" s="76">
        <v>0</v>
      </c>
      <c r="L9" s="76">
        <v>0</v>
      </c>
      <c r="M9" s="74" t="s">
        <v>1438</v>
      </c>
      <c r="N9" s="77">
        <v>806</v>
      </c>
      <c r="O9" s="74" t="s">
        <v>0</v>
      </c>
      <c r="P9" s="77">
        <v>806</v>
      </c>
      <c r="Q9" s="73" t="s">
        <v>0</v>
      </c>
      <c r="R9" s="75" t="s">
        <v>1428</v>
      </c>
      <c r="S9" s="75"/>
      <c r="T9" s="75">
        <v>134</v>
      </c>
      <c r="U9" s="75"/>
      <c r="V9" s="75"/>
      <c r="W9" s="75">
        <v>23.797048796575961</v>
      </c>
      <c r="X9" s="75" t="s">
        <v>1429</v>
      </c>
      <c r="Y9" s="75">
        <v>23.322988184550521</v>
      </c>
      <c r="Z9" s="75" t="s">
        <v>1429</v>
      </c>
    </row>
    <row r="10" spans="1:26" x14ac:dyDescent="0.2">
      <c r="A10" s="73">
        <v>2</v>
      </c>
      <c r="B10" s="74" t="s">
        <v>1440</v>
      </c>
      <c r="C10" s="74" t="s">
        <v>453</v>
      </c>
      <c r="D10" s="75">
        <v>2024</v>
      </c>
      <c r="E10" s="75">
        <v>8</v>
      </c>
      <c r="F10" s="75" t="s">
        <v>1423</v>
      </c>
      <c r="G10" s="73" t="s">
        <v>1</v>
      </c>
      <c r="H10" s="74" t="s">
        <v>1441</v>
      </c>
      <c r="I10" s="76">
        <v>0</v>
      </c>
      <c r="J10" s="76">
        <v>0</v>
      </c>
      <c r="K10" s="76">
        <v>1</v>
      </c>
      <c r="L10" s="76">
        <v>0</v>
      </c>
      <c r="M10" s="74" t="s">
        <v>1425</v>
      </c>
      <c r="N10" s="77">
        <v>111001012343</v>
      </c>
      <c r="O10" s="74" t="s">
        <v>1442</v>
      </c>
      <c r="P10" s="77">
        <v>111001013196</v>
      </c>
      <c r="Q10" s="73" t="s">
        <v>1443</v>
      </c>
      <c r="R10" s="75" t="s">
        <v>1428</v>
      </c>
      <c r="S10" s="75">
        <v>11100101234302</v>
      </c>
      <c r="T10" s="78">
        <v>723</v>
      </c>
      <c r="U10" s="75">
        <v>47</v>
      </c>
      <c r="V10" s="75" t="s">
        <v>1444</v>
      </c>
      <c r="W10" s="75">
        <v>21.62294212435215</v>
      </c>
      <c r="X10" s="75" t="s">
        <v>1445</v>
      </c>
      <c r="Y10" s="75">
        <v>19.217644988462862</v>
      </c>
      <c r="Z10" s="75" t="s">
        <v>1445</v>
      </c>
    </row>
    <row r="11" spans="1:26" x14ac:dyDescent="0.2">
      <c r="A11" s="73">
        <v>2</v>
      </c>
      <c r="B11" s="74" t="s">
        <v>1440</v>
      </c>
      <c r="C11" s="74" t="s">
        <v>453</v>
      </c>
      <c r="D11" s="75">
        <v>2024</v>
      </c>
      <c r="E11" s="75">
        <v>8</v>
      </c>
      <c r="F11" s="75" t="s">
        <v>1423</v>
      </c>
      <c r="G11" s="73" t="s">
        <v>1</v>
      </c>
      <c r="H11" s="74" t="s">
        <v>1441</v>
      </c>
      <c r="I11" s="76">
        <v>0</v>
      </c>
      <c r="J11" s="76">
        <v>0</v>
      </c>
      <c r="K11" s="76">
        <v>1</v>
      </c>
      <c r="L11" s="76">
        <v>0</v>
      </c>
      <c r="M11" s="74" t="s">
        <v>1425</v>
      </c>
      <c r="N11" s="77">
        <v>111001013102</v>
      </c>
      <c r="O11" s="74" t="s">
        <v>1446</v>
      </c>
      <c r="P11" s="77">
        <v>111001013102</v>
      </c>
      <c r="Q11" s="73" t="s">
        <v>1447</v>
      </c>
      <c r="R11" s="75" t="s">
        <v>1428</v>
      </c>
      <c r="S11" s="75">
        <v>11100101310201</v>
      </c>
      <c r="T11" s="78">
        <v>1835</v>
      </c>
      <c r="U11" s="75">
        <v>47</v>
      </c>
      <c r="V11" s="75" t="s">
        <v>1444</v>
      </c>
      <c r="W11" s="75">
        <v>21.62294212435215</v>
      </c>
      <c r="X11" s="75" t="s">
        <v>1445</v>
      </c>
      <c r="Y11" s="75">
        <v>19.217644988462862</v>
      </c>
      <c r="Z11" s="75" t="s">
        <v>1445</v>
      </c>
    </row>
    <row r="12" spans="1:26" x14ac:dyDescent="0.2">
      <c r="A12" s="73">
        <v>2</v>
      </c>
      <c r="B12" s="74" t="s">
        <v>1440</v>
      </c>
      <c r="C12" s="74" t="s">
        <v>453</v>
      </c>
      <c r="D12" s="75">
        <v>2024</v>
      </c>
      <c r="E12" s="75">
        <v>8</v>
      </c>
      <c r="F12" s="75" t="s">
        <v>1423</v>
      </c>
      <c r="G12" s="73" t="s">
        <v>1</v>
      </c>
      <c r="H12" s="74" t="s">
        <v>1441</v>
      </c>
      <c r="I12" s="76">
        <v>0</v>
      </c>
      <c r="J12" s="76">
        <v>0</v>
      </c>
      <c r="K12" s="76">
        <v>1</v>
      </c>
      <c r="L12" s="76">
        <v>0</v>
      </c>
      <c r="M12" s="74" t="s">
        <v>1425</v>
      </c>
      <c r="N12" s="77">
        <v>111001013153</v>
      </c>
      <c r="O12" s="74" t="s">
        <v>1448</v>
      </c>
      <c r="P12" s="77">
        <v>111001013153</v>
      </c>
      <c r="Q12" s="73" t="s">
        <v>1449</v>
      </c>
      <c r="R12" s="75" t="s">
        <v>1428</v>
      </c>
      <c r="S12" s="75">
        <v>11100101315301</v>
      </c>
      <c r="T12" s="78">
        <v>2299</v>
      </c>
      <c r="U12" s="75">
        <v>47</v>
      </c>
      <c r="V12" s="75" t="s">
        <v>1444</v>
      </c>
      <c r="W12" s="75">
        <v>21.62294212435215</v>
      </c>
      <c r="X12" s="75" t="s">
        <v>1445</v>
      </c>
      <c r="Y12" s="75">
        <v>19.217644988462862</v>
      </c>
      <c r="Z12" s="75" t="s">
        <v>1445</v>
      </c>
    </row>
    <row r="13" spans="1:26" x14ac:dyDescent="0.2">
      <c r="A13" s="73">
        <v>2</v>
      </c>
      <c r="B13" s="74" t="s">
        <v>1440</v>
      </c>
      <c r="C13" s="74" t="s">
        <v>453</v>
      </c>
      <c r="D13" s="75">
        <v>2024</v>
      </c>
      <c r="E13" s="75">
        <v>8</v>
      </c>
      <c r="F13" s="75" t="s">
        <v>1423</v>
      </c>
      <c r="G13" s="73" t="s">
        <v>1</v>
      </c>
      <c r="H13" s="74" t="s">
        <v>1441</v>
      </c>
      <c r="I13" s="76">
        <v>0</v>
      </c>
      <c r="J13" s="76">
        <v>0</v>
      </c>
      <c r="K13" s="76">
        <v>1</v>
      </c>
      <c r="L13" s="76">
        <v>0</v>
      </c>
      <c r="M13" s="74" t="s">
        <v>1425</v>
      </c>
      <c r="N13" s="77">
        <v>111001013170</v>
      </c>
      <c r="O13" s="74" t="s">
        <v>1450</v>
      </c>
      <c r="P13" s="77">
        <v>111001013170</v>
      </c>
      <c r="Q13" s="73" t="s">
        <v>1451</v>
      </c>
      <c r="R13" s="75" t="s">
        <v>1428</v>
      </c>
      <c r="S13" s="75">
        <v>11100101317001</v>
      </c>
      <c r="T13" s="78">
        <v>1556</v>
      </c>
      <c r="U13" s="75">
        <v>47</v>
      </c>
      <c r="V13" s="75" t="s">
        <v>1444</v>
      </c>
      <c r="W13" s="75">
        <v>21.62294212435215</v>
      </c>
      <c r="X13" s="75" t="s">
        <v>1445</v>
      </c>
      <c r="Y13" s="75">
        <v>19.217644988462862</v>
      </c>
      <c r="Z13" s="75" t="s">
        <v>1445</v>
      </c>
    </row>
    <row r="14" spans="1:26" x14ac:dyDescent="0.2">
      <c r="A14" s="73">
        <v>2</v>
      </c>
      <c r="B14" s="74" t="s">
        <v>1440</v>
      </c>
      <c r="C14" s="74" t="s">
        <v>453</v>
      </c>
      <c r="D14" s="75">
        <v>2024</v>
      </c>
      <c r="E14" s="75">
        <v>8</v>
      </c>
      <c r="F14" s="75" t="s">
        <v>1423</v>
      </c>
      <c r="G14" s="73" t="s">
        <v>1</v>
      </c>
      <c r="H14" s="74" t="s">
        <v>1441</v>
      </c>
      <c r="I14" s="76">
        <v>0</v>
      </c>
      <c r="J14" s="76">
        <v>0</v>
      </c>
      <c r="K14" s="76">
        <v>1</v>
      </c>
      <c r="L14" s="76">
        <v>0</v>
      </c>
      <c r="M14" s="74" t="s">
        <v>1425</v>
      </c>
      <c r="N14" s="77">
        <v>111001016101</v>
      </c>
      <c r="O14" s="74" t="s">
        <v>1452</v>
      </c>
      <c r="P14" s="77">
        <v>111001016101</v>
      </c>
      <c r="Q14" s="73" t="s">
        <v>1453</v>
      </c>
      <c r="R14" s="75" t="s">
        <v>1428</v>
      </c>
      <c r="S14" s="75">
        <v>11100101610101</v>
      </c>
      <c r="T14" s="78">
        <v>1268</v>
      </c>
      <c r="U14" s="75">
        <v>47</v>
      </c>
      <c r="V14" s="75" t="s">
        <v>1444</v>
      </c>
      <c r="W14" s="75">
        <v>21.62294212435215</v>
      </c>
      <c r="X14" s="75" t="s">
        <v>1445</v>
      </c>
      <c r="Y14" s="75">
        <v>19.217644988462862</v>
      </c>
      <c r="Z14" s="75" t="s">
        <v>1445</v>
      </c>
    </row>
    <row r="15" spans="1:26" x14ac:dyDescent="0.2">
      <c r="A15" s="73">
        <v>2</v>
      </c>
      <c r="B15" s="74" t="s">
        <v>1440</v>
      </c>
      <c r="C15" s="74" t="s">
        <v>453</v>
      </c>
      <c r="D15" s="75">
        <v>2024</v>
      </c>
      <c r="E15" s="75">
        <v>8</v>
      </c>
      <c r="F15" s="75" t="s">
        <v>1423</v>
      </c>
      <c r="G15" s="73" t="s">
        <v>1</v>
      </c>
      <c r="H15" s="74" t="s">
        <v>1441</v>
      </c>
      <c r="I15" s="76">
        <v>0</v>
      </c>
      <c r="J15" s="76">
        <v>0</v>
      </c>
      <c r="K15" s="76">
        <v>0</v>
      </c>
      <c r="L15" s="76">
        <v>1</v>
      </c>
      <c r="M15" s="74" t="s">
        <v>1454</v>
      </c>
      <c r="N15" s="77">
        <v>311001005681</v>
      </c>
      <c r="O15" s="74" t="s">
        <v>9</v>
      </c>
      <c r="P15" s="77">
        <v>311001005681</v>
      </c>
      <c r="Q15" s="73" t="s">
        <v>1455</v>
      </c>
      <c r="R15" s="75" t="s">
        <v>1428</v>
      </c>
      <c r="S15" s="75"/>
      <c r="T15" s="78">
        <v>412</v>
      </c>
      <c r="U15" s="75">
        <v>47</v>
      </c>
      <c r="V15" s="75" t="s">
        <v>1444</v>
      </c>
      <c r="W15" s="75">
        <v>21.62294212435215</v>
      </c>
      <c r="X15" s="75" t="s">
        <v>1445</v>
      </c>
      <c r="Y15" s="75">
        <v>19.217644988462862</v>
      </c>
      <c r="Z15" s="75" t="s">
        <v>1445</v>
      </c>
    </row>
    <row r="16" spans="1:26" x14ac:dyDescent="0.2">
      <c r="A16" s="73">
        <v>2</v>
      </c>
      <c r="B16" s="74" t="s">
        <v>1440</v>
      </c>
      <c r="C16" s="74" t="s">
        <v>453</v>
      </c>
      <c r="D16" s="75">
        <v>2024</v>
      </c>
      <c r="E16" s="75">
        <v>8</v>
      </c>
      <c r="F16" s="75" t="s">
        <v>1423</v>
      </c>
      <c r="G16" s="73" t="s">
        <v>1</v>
      </c>
      <c r="H16" s="74" t="s">
        <v>1441</v>
      </c>
      <c r="I16" s="76">
        <v>0</v>
      </c>
      <c r="J16" s="76">
        <v>0</v>
      </c>
      <c r="K16" s="76">
        <v>0</v>
      </c>
      <c r="L16" s="76">
        <v>1</v>
      </c>
      <c r="M16" s="74" t="s">
        <v>1454</v>
      </c>
      <c r="N16" s="77">
        <v>311001029971</v>
      </c>
      <c r="O16" s="74" t="s">
        <v>10</v>
      </c>
      <c r="P16" s="77">
        <v>311001029971</v>
      </c>
      <c r="Q16" s="73" t="s">
        <v>1456</v>
      </c>
      <c r="R16" s="75" t="s">
        <v>1428</v>
      </c>
      <c r="S16" s="75"/>
      <c r="T16" s="78">
        <v>112</v>
      </c>
      <c r="U16" s="75">
        <v>47</v>
      </c>
      <c r="V16" s="75" t="s">
        <v>1444</v>
      </c>
      <c r="W16" s="75">
        <v>21.62294212435215</v>
      </c>
      <c r="X16" s="75" t="s">
        <v>1445</v>
      </c>
      <c r="Y16" s="75">
        <v>19.217644988462862</v>
      </c>
      <c r="Z16" s="75" t="s">
        <v>1445</v>
      </c>
    </row>
    <row r="17" spans="1:26" x14ac:dyDescent="0.2">
      <c r="A17" s="73">
        <v>2</v>
      </c>
      <c r="B17" s="74" t="s">
        <v>1440</v>
      </c>
      <c r="C17" s="74" t="s">
        <v>453</v>
      </c>
      <c r="D17" s="75">
        <v>2024</v>
      </c>
      <c r="E17" s="75">
        <v>8</v>
      </c>
      <c r="F17" s="75" t="s">
        <v>1423</v>
      </c>
      <c r="G17" s="73" t="s">
        <v>1</v>
      </c>
      <c r="H17" s="74" t="s">
        <v>1441</v>
      </c>
      <c r="I17" s="76">
        <v>0</v>
      </c>
      <c r="J17" s="76">
        <v>0</v>
      </c>
      <c r="K17" s="76">
        <v>0</v>
      </c>
      <c r="L17" s="76">
        <v>1</v>
      </c>
      <c r="M17" s="74" t="s">
        <v>1454</v>
      </c>
      <c r="N17" s="77">
        <v>311001042713</v>
      </c>
      <c r="O17" s="74" t="s">
        <v>11</v>
      </c>
      <c r="P17" s="77">
        <v>311001042713</v>
      </c>
      <c r="Q17" s="73" t="s">
        <v>1457</v>
      </c>
      <c r="R17" s="75" t="s">
        <v>1428</v>
      </c>
      <c r="S17" s="75"/>
      <c r="T17" s="78">
        <v>224</v>
      </c>
      <c r="U17" s="75">
        <v>47</v>
      </c>
      <c r="V17" s="75" t="s">
        <v>1444</v>
      </c>
      <c r="W17" s="75">
        <v>21.62294212435215</v>
      </c>
      <c r="X17" s="75" t="s">
        <v>1445</v>
      </c>
      <c r="Y17" s="75">
        <v>19.217644988462862</v>
      </c>
      <c r="Z17" s="75" t="s">
        <v>1445</v>
      </c>
    </row>
    <row r="18" spans="1:26" x14ac:dyDescent="0.2">
      <c r="A18" s="73">
        <v>2</v>
      </c>
      <c r="B18" s="74" t="s">
        <v>1440</v>
      </c>
      <c r="C18" s="74" t="s">
        <v>453</v>
      </c>
      <c r="D18" s="75">
        <v>2024</v>
      </c>
      <c r="E18" s="75">
        <v>8</v>
      </c>
      <c r="F18" s="75" t="s">
        <v>1423</v>
      </c>
      <c r="G18" s="73" t="s">
        <v>1</v>
      </c>
      <c r="H18" s="74" t="s">
        <v>1441</v>
      </c>
      <c r="I18" s="76">
        <v>0</v>
      </c>
      <c r="J18" s="76">
        <v>0</v>
      </c>
      <c r="K18" s="76">
        <v>0</v>
      </c>
      <c r="L18" s="76">
        <v>1</v>
      </c>
      <c r="M18" s="74" t="s">
        <v>1454</v>
      </c>
      <c r="N18" s="77">
        <v>311001104867</v>
      </c>
      <c r="O18" s="74" t="s">
        <v>13</v>
      </c>
      <c r="P18" s="77">
        <v>311001104867</v>
      </c>
      <c r="Q18" s="73" t="s">
        <v>1458</v>
      </c>
      <c r="R18" s="75" t="s">
        <v>1428</v>
      </c>
      <c r="S18" s="75"/>
      <c r="T18" s="78">
        <v>89</v>
      </c>
      <c r="U18" s="75">
        <v>47</v>
      </c>
      <c r="V18" s="75" t="s">
        <v>1444</v>
      </c>
      <c r="W18" s="75">
        <v>21.62294212435215</v>
      </c>
      <c r="X18" s="75" t="s">
        <v>1445</v>
      </c>
      <c r="Y18" s="75">
        <v>19.217644988462862</v>
      </c>
      <c r="Z18" s="75" t="s">
        <v>1445</v>
      </c>
    </row>
    <row r="19" spans="1:26" x14ac:dyDescent="0.2">
      <c r="A19" s="73">
        <v>2</v>
      </c>
      <c r="B19" s="74" t="s">
        <v>1459</v>
      </c>
      <c r="C19" s="74" t="s">
        <v>453</v>
      </c>
      <c r="D19" s="75">
        <v>2024</v>
      </c>
      <c r="E19" s="75">
        <v>8</v>
      </c>
      <c r="F19" s="75" t="s">
        <v>1423</v>
      </c>
      <c r="G19" s="74" t="s">
        <v>1</v>
      </c>
      <c r="H19" s="74" t="s">
        <v>1441</v>
      </c>
      <c r="I19" s="76">
        <v>0</v>
      </c>
      <c r="J19" s="76">
        <v>1</v>
      </c>
      <c r="K19" s="76">
        <v>0</v>
      </c>
      <c r="L19" s="76">
        <v>0</v>
      </c>
      <c r="M19" s="74" t="s">
        <v>1433</v>
      </c>
      <c r="N19" s="77">
        <v>1100100065710</v>
      </c>
      <c r="O19" s="73" t="s">
        <v>1460</v>
      </c>
      <c r="P19" s="77">
        <v>1100100065710</v>
      </c>
      <c r="Q19" s="73" t="s">
        <v>1460</v>
      </c>
      <c r="R19" s="75" t="s">
        <v>1428</v>
      </c>
      <c r="S19" s="75"/>
      <c r="T19" s="78"/>
      <c r="U19" s="75"/>
      <c r="V19" s="75"/>
      <c r="W19" s="75">
        <v>21.62294212435215</v>
      </c>
      <c r="X19" s="75" t="s">
        <v>1445</v>
      </c>
      <c r="Y19" s="75">
        <v>19.217644988462862</v>
      </c>
      <c r="Z19" s="75" t="s">
        <v>1445</v>
      </c>
    </row>
    <row r="20" spans="1:26" x14ac:dyDescent="0.2">
      <c r="A20" s="73">
        <v>2</v>
      </c>
      <c r="B20" s="74" t="s">
        <v>1459</v>
      </c>
      <c r="C20" s="74" t="s">
        <v>453</v>
      </c>
      <c r="D20" s="75">
        <v>2024</v>
      </c>
      <c r="E20" s="75">
        <v>8</v>
      </c>
      <c r="F20" s="75" t="s">
        <v>1423</v>
      </c>
      <c r="G20" s="74" t="s">
        <v>1</v>
      </c>
      <c r="H20" s="74" t="s">
        <v>1441</v>
      </c>
      <c r="I20" s="76">
        <v>0</v>
      </c>
      <c r="J20" s="76">
        <v>1</v>
      </c>
      <c r="K20" s="76">
        <v>0</v>
      </c>
      <c r="L20" s="76">
        <v>0</v>
      </c>
      <c r="M20" s="74" t="s">
        <v>1433</v>
      </c>
      <c r="N20" s="77">
        <v>1100100134495</v>
      </c>
      <c r="O20" s="73" t="s">
        <v>1461</v>
      </c>
      <c r="P20" s="77">
        <v>1100100134495</v>
      </c>
      <c r="Q20" s="73" t="s">
        <v>1461</v>
      </c>
      <c r="R20" s="75" t="s">
        <v>1428</v>
      </c>
      <c r="S20" s="75"/>
      <c r="T20" s="78"/>
      <c r="U20" s="75"/>
      <c r="V20" s="75"/>
      <c r="W20" s="75">
        <v>21.62294212435215</v>
      </c>
      <c r="X20" s="75" t="s">
        <v>1445</v>
      </c>
      <c r="Y20" s="75">
        <v>19.217644988462862</v>
      </c>
      <c r="Z20" s="75" t="s">
        <v>1445</v>
      </c>
    </row>
    <row r="21" spans="1:26" x14ac:dyDescent="0.2">
      <c r="A21" s="73">
        <v>2</v>
      </c>
      <c r="B21" s="74" t="s">
        <v>1459</v>
      </c>
      <c r="C21" s="74" t="s">
        <v>453</v>
      </c>
      <c r="D21" s="75">
        <v>2024</v>
      </c>
      <c r="E21" s="75">
        <v>8</v>
      </c>
      <c r="F21" s="75" t="s">
        <v>1423</v>
      </c>
      <c r="G21" s="74" t="s">
        <v>1</v>
      </c>
      <c r="H21" s="74" t="s">
        <v>1441</v>
      </c>
      <c r="I21" s="76">
        <v>0</v>
      </c>
      <c r="J21" s="76">
        <v>1</v>
      </c>
      <c r="K21" s="76">
        <v>0</v>
      </c>
      <c r="L21" s="76">
        <v>0</v>
      </c>
      <c r="M21" s="74" t="s">
        <v>1433</v>
      </c>
      <c r="N21" s="77">
        <v>1100100135390</v>
      </c>
      <c r="O21" s="73" t="s">
        <v>1462</v>
      </c>
      <c r="P21" s="77">
        <v>1100100135390</v>
      </c>
      <c r="Q21" s="73" t="s">
        <v>1462</v>
      </c>
      <c r="R21" s="75" t="s">
        <v>1428</v>
      </c>
      <c r="S21" s="75"/>
      <c r="T21" s="78"/>
      <c r="U21" s="75"/>
      <c r="V21" s="75"/>
      <c r="W21" s="75">
        <v>21.62294212435215</v>
      </c>
      <c r="X21" s="75" t="s">
        <v>1445</v>
      </c>
      <c r="Y21" s="75">
        <v>19.217644988462862</v>
      </c>
      <c r="Z21" s="75" t="s">
        <v>1445</v>
      </c>
    </row>
    <row r="22" spans="1:26" x14ac:dyDescent="0.2">
      <c r="A22" s="73">
        <v>2</v>
      </c>
      <c r="B22" s="74" t="s">
        <v>1459</v>
      </c>
      <c r="C22" s="74" t="s">
        <v>453</v>
      </c>
      <c r="D22" s="75">
        <v>2024</v>
      </c>
      <c r="E22" s="75">
        <v>8</v>
      </c>
      <c r="F22" s="75" t="s">
        <v>1423</v>
      </c>
      <c r="G22" s="74" t="s">
        <v>1</v>
      </c>
      <c r="H22" s="74" t="s">
        <v>1441</v>
      </c>
      <c r="I22" s="76">
        <v>0</v>
      </c>
      <c r="J22" s="76">
        <v>1</v>
      </c>
      <c r="K22" s="76">
        <v>0</v>
      </c>
      <c r="L22" s="76">
        <v>0</v>
      </c>
      <c r="M22" s="74" t="s">
        <v>1433</v>
      </c>
      <c r="N22" s="77">
        <v>1100100135395</v>
      </c>
      <c r="O22" s="73" t="s">
        <v>1463</v>
      </c>
      <c r="P22" s="77">
        <v>1100100135395</v>
      </c>
      <c r="Q22" s="73" t="s">
        <v>1463</v>
      </c>
      <c r="R22" s="75" t="s">
        <v>1428</v>
      </c>
      <c r="S22" s="75"/>
      <c r="T22" s="78"/>
      <c r="U22" s="75"/>
      <c r="V22" s="75"/>
      <c r="W22" s="75">
        <v>21.62294212435215</v>
      </c>
      <c r="X22" s="75" t="s">
        <v>1445</v>
      </c>
      <c r="Y22" s="75">
        <v>19.217644988462862</v>
      </c>
      <c r="Z22" s="75" t="s">
        <v>1445</v>
      </c>
    </row>
    <row r="23" spans="1:26" x14ac:dyDescent="0.2">
      <c r="A23" s="73">
        <v>2</v>
      </c>
      <c r="B23" s="74" t="s">
        <v>1459</v>
      </c>
      <c r="C23" s="74" t="s">
        <v>453</v>
      </c>
      <c r="D23" s="75">
        <v>2024</v>
      </c>
      <c r="E23" s="75">
        <v>8</v>
      </c>
      <c r="F23" s="75" t="s">
        <v>1423</v>
      </c>
      <c r="G23" s="74" t="s">
        <v>1</v>
      </c>
      <c r="H23" s="74" t="s">
        <v>1441</v>
      </c>
      <c r="I23" s="76">
        <v>0</v>
      </c>
      <c r="J23" s="76">
        <v>1</v>
      </c>
      <c r="K23" s="76">
        <v>0</v>
      </c>
      <c r="L23" s="76">
        <v>0</v>
      </c>
      <c r="M23" s="74" t="s">
        <v>1433</v>
      </c>
      <c r="N23" s="77">
        <v>1100100137181</v>
      </c>
      <c r="O23" s="73" t="s">
        <v>1464</v>
      </c>
      <c r="P23" s="77">
        <v>1100100137181</v>
      </c>
      <c r="Q23" s="73" t="s">
        <v>1464</v>
      </c>
      <c r="R23" s="75" t="s">
        <v>1428</v>
      </c>
      <c r="S23" s="75"/>
      <c r="T23" s="78"/>
      <c r="U23" s="75"/>
      <c r="V23" s="75"/>
      <c r="W23" s="75">
        <v>21.62294212435215</v>
      </c>
      <c r="X23" s="75" t="s">
        <v>1445</v>
      </c>
      <c r="Y23" s="75">
        <v>19.217644988462862</v>
      </c>
      <c r="Z23" s="75" t="s">
        <v>1445</v>
      </c>
    </row>
    <row r="24" spans="1:26" x14ac:dyDescent="0.2">
      <c r="A24" s="73">
        <v>2</v>
      </c>
      <c r="B24" s="74" t="s">
        <v>1459</v>
      </c>
      <c r="C24" s="74" t="s">
        <v>453</v>
      </c>
      <c r="D24" s="75">
        <v>2024</v>
      </c>
      <c r="E24" s="75">
        <v>8</v>
      </c>
      <c r="F24" s="75" t="s">
        <v>1423</v>
      </c>
      <c r="G24" s="74" t="s">
        <v>1</v>
      </c>
      <c r="H24" s="74" t="s">
        <v>1441</v>
      </c>
      <c r="I24" s="76">
        <v>0</v>
      </c>
      <c r="J24" s="76">
        <v>1</v>
      </c>
      <c r="K24" s="76">
        <v>0</v>
      </c>
      <c r="L24" s="76">
        <v>0</v>
      </c>
      <c r="M24" s="74" t="s">
        <v>1433</v>
      </c>
      <c r="N24" s="77">
        <v>1100100137193</v>
      </c>
      <c r="O24" s="73" t="s">
        <v>1465</v>
      </c>
      <c r="P24" s="77">
        <v>1100100137193</v>
      </c>
      <c r="Q24" s="73" t="s">
        <v>1465</v>
      </c>
      <c r="R24" s="75" t="s">
        <v>1428</v>
      </c>
      <c r="S24" s="75"/>
      <c r="T24" s="78"/>
      <c r="U24" s="75"/>
      <c r="V24" s="75"/>
      <c r="W24" s="75">
        <v>21.62294212435215</v>
      </c>
      <c r="X24" s="75" t="s">
        <v>1445</v>
      </c>
      <c r="Y24" s="75">
        <v>19.217644988462862</v>
      </c>
      <c r="Z24" s="75" t="s">
        <v>1445</v>
      </c>
    </row>
    <row r="25" spans="1:26" x14ac:dyDescent="0.2">
      <c r="A25" s="73">
        <v>2</v>
      </c>
      <c r="B25" s="74" t="s">
        <v>1459</v>
      </c>
      <c r="C25" s="74" t="s">
        <v>453</v>
      </c>
      <c r="D25" s="75">
        <v>2024</v>
      </c>
      <c r="E25" s="75">
        <v>8</v>
      </c>
      <c r="F25" s="75" t="s">
        <v>1423</v>
      </c>
      <c r="G25" s="74" t="s">
        <v>1</v>
      </c>
      <c r="H25" s="74" t="s">
        <v>1441</v>
      </c>
      <c r="I25" s="76">
        <v>0</v>
      </c>
      <c r="J25" s="76">
        <v>1</v>
      </c>
      <c r="K25" s="76">
        <v>0</v>
      </c>
      <c r="L25" s="76">
        <v>0</v>
      </c>
      <c r="M25" s="74" t="s">
        <v>1433</v>
      </c>
      <c r="N25" s="77">
        <v>1100100137401</v>
      </c>
      <c r="O25" s="73" t="s">
        <v>1466</v>
      </c>
      <c r="P25" s="77">
        <v>1100100137401</v>
      </c>
      <c r="Q25" s="73" t="s">
        <v>1466</v>
      </c>
      <c r="R25" s="75" t="s">
        <v>1428</v>
      </c>
      <c r="S25" s="75"/>
      <c r="T25" s="78"/>
      <c r="U25" s="75"/>
      <c r="V25" s="75"/>
      <c r="W25" s="75">
        <v>21.62294212435215</v>
      </c>
      <c r="X25" s="75" t="s">
        <v>1445</v>
      </c>
      <c r="Y25" s="75">
        <v>19.217644988462862</v>
      </c>
      <c r="Z25" s="75" t="s">
        <v>1445</v>
      </c>
    </row>
    <row r="26" spans="1:26" x14ac:dyDescent="0.2">
      <c r="A26" s="73">
        <v>2</v>
      </c>
      <c r="B26" s="74" t="s">
        <v>1459</v>
      </c>
      <c r="C26" s="74" t="s">
        <v>453</v>
      </c>
      <c r="D26" s="75">
        <v>2024</v>
      </c>
      <c r="E26" s="75">
        <v>8</v>
      </c>
      <c r="F26" s="75" t="s">
        <v>1423</v>
      </c>
      <c r="G26" s="74" t="s">
        <v>1</v>
      </c>
      <c r="H26" s="74" t="s">
        <v>1441</v>
      </c>
      <c r="I26" s="76">
        <v>0</v>
      </c>
      <c r="J26" s="76">
        <v>1</v>
      </c>
      <c r="K26" s="76">
        <v>0</v>
      </c>
      <c r="L26" s="76">
        <v>0</v>
      </c>
      <c r="M26" s="74" t="s">
        <v>1433</v>
      </c>
      <c r="N26" s="77">
        <v>1100100137429</v>
      </c>
      <c r="O26" s="73" t="s">
        <v>1467</v>
      </c>
      <c r="P26" s="77">
        <v>1100100137429</v>
      </c>
      <c r="Q26" s="73" t="s">
        <v>1467</v>
      </c>
      <c r="R26" s="75" t="s">
        <v>1428</v>
      </c>
      <c r="S26" s="75"/>
      <c r="T26" s="78"/>
      <c r="U26" s="75"/>
      <c r="V26" s="75"/>
      <c r="W26" s="75">
        <v>21.62294212435215</v>
      </c>
      <c r="X26" s="75" t="s">
        <v>1445</v>
      </c>
      <c r="Y26" s="75">
        <v>19.217644988462862</v>
      </c>
      <c r="Z26" s="75" t="s">
        <v>1445</v>
      </c>
    </row>
    <row r="27" spans="1:26" x14ac:dyDescent="0.2">
      <c r="A27" s="73">
        <v>2</v>
      </c>
      <c r="B27" s="74" t="s">
        <v>1459</v>
      </c>
      <c r="C27" s="74" t="s">
        <v>453</v>
      </c>
      <c r="D27" s="75">
        <v>2024</v>
      </c>
      <c r="E27" s="75">
        <v>8</v>
      </c>
      <c r="F27" s="75" t="s">
        <v>1423</v>
      </c>
      <c r="G27" s="74" t="s">
        <v>1</v>
      </c>
      <c r="H27" s="74" t="s">
        <v>1441</v>
      </c>
      <c r="I27" s="76">
        <v>0</v>
      </c>
      <c r="J27" s="76">
        <v>1</v>
      </c>
      <c r="K27" s="76">
        <v>0</v>
      </c>
      <c r="L27" s="76">
        <v>0</v>
      </c>
      <c r="M27" s="74" t="s">
        <v>1433</v>
      </c>
      <c r="N27" s="77">
        <v>1100100138757</v>
      </c>
      <c r="O27" s="73" t="s">
        <v>1468</v>
      </c>
      <c r="P27" s="77">
        <v>1100100138757</v>
      </c>
      <c r="Q27" s="73" t="s">
        <v>1468</v>
      </c>
      <c r="R27" s="75" t="s">
        <v>1428</v>
      </c>
      <c r="S27" s="75"/>
      <c r="T27" s="78"/>
      <c r="U27" s="75"/>
      <c r="V27" s="75"/>
      <c r="W27" s="75">
        <v>21.62294212435215</v>
      </c>
      <c r="X27" s="75" t="s">
        <v>1445</v>
      </c>
      <c r="Y27" s="75">
        <v>19.217644988462862</v>
      </c>
      <c r="Z27" s="75" t="s">
        <v>1445</v>
      </c>
    </row>
    <row r="28" spans="1:26" x14ac:dyDescent="0.2">
      <c r="A28" s="73">
        <v>2</v>
      </c>
      <c r="B28" s="74" t="s">
        <v>1459</v>
      </c>
      <c r="C28" s="74" t="s">
        <v>453</v>
      </c>
      <c r="D28" s="75">
        <v>2024</v>
      </c>
      <c r="E28" s="75">
        <v>8</v>
      </c>
      <c r="F28" s="75" t="s">
        <v>1423</v>
      </c>
      <c r="G28" s="74" t="s">
        <v>1</v>
      </c>
      <c r="H28" s="74" t="s">
        <v>1441</v>
      </c>
      <c r="I28" s="76">
        <v>0</v>
      </c>
      <c r="J28" s="76">
        <v>1</v>
      </c>
      <c r="K28" s="76">
        <v>0</v>
      </c>
      <c r="L28" s="76">
        <v>0</v>
      </c>
      <c r="M28" s="74" t="s">
        <v>1433</v>
      </c>
      <c r="N28" s="77">
        <v>110011126017</v>
      </c>
      <c r="O28" s="73" t="s">
        <v>1469</v>
      </c>
      <c r="P28" s="77">
        <v>110011126017</v>
      </c>
      <c r="Q28" s="73" t="s">
        <v>1469</v>
      </c>
      <c r="R28" s="75" t="s">
        <v>1428</v>
      </c>
      <c r="S28" s="75"/>
      <c r="T28" s="78"/>
      <c r="U28" s="75"/>
      <c r="V28" s="75"/>
      <c r="W28" s="75">
        <v>21.62294212435215</v>
      </c>
      <c r="X28" s="75" t="s">
        <v>1445</v>
      </c>
      <c r="Y28" s="75">
        <v>19.217644988462862</v>
      </c>
      <c r="Z28" s="75" t="s">
        <v>1445</v>
      </c>
    </row>
    <row r="29" spans="1:26" x14ac:dyDescent="0.2">
      <c r="A29" s="73">
        <v>2</v>
      </c>
      <c r="B29" s="74" t="s">
        <v>1459</v>
      </c>
      <c r="C29" s="74" t="s">
        <v>453</v>
      </c>
      <c r="D29" s="75">
        <v>2024</v>
      </c>
      <c r="E29" s="75">
        <v>8</v>
      </c>
      <c r="F29" s="75" t="s">
        <v>1423</v>
      </c>
      <c r="G29" s="74" t="s">
        <v>1</v>
      </c>
      <c r="H29" s="74" t="s">
        <v>1441</v>
      </c>
      <c r="I29" s="76">
        <v>0</v>
      </c>
      <c r="J29" s="76">
        <v>1</v>
      </c>
      <c r="K29" s="76">
        <v>0</v>
      </c>
      <c r="L29" s="76">
        <v>0</v>
      </c>
      <c r="M29" s="74" t="s">
        <v>1433</v>
      </c>
      <c r="N29" s="77">
        <v>110011147304</v>
      </c>
      <c r="O29" s="73" t="s">
        <v>1470</v>
      </c>
      <c r="P29" s="77">
        <v>110011147304</v>
      </c>
      <c r="Q29" s="73" t="s">
        <v>1470</v>
      </c>
      <c r="R29" s="75" t="s">
        <v>1428</v>
      </c>
      <c r="S29" s="75"/>
      <c r="T29" s="78"/>
      <c r="U29" s="75"/>
      <c r="V29" s="75"/>
      <c r="W29" s="75">
        <v>21.62294212435215</v>
      </c>
      <c r="X29" s="75" t="s">
        <v>1445</v>
      </c>
      <c r="Y29" s="75">
        <v>19.217644988462862</v>
      </c>
      <c r="Z29" s="75" t="s">
        <v>1445</v>
      </c>
    </row>
    <row r="30" spans="1:26" x14ac:dyDescent="0.2">
      <c r="A30" s="73">
        <v>2</v>
      </c>
      <c r="B30" s="74" t="s">
        <v>1459</v>
      </c>
      <c r="C30" s="74" t="s">
        <v>453</v>
      </c>
      <c r="D30" s="75">
        <v>2024</v>
      </c>
      <c r="E30" s="75">
        <v>8</v>
      </c>
      <c r="F30" s="75" t="s">
        <v>1423</v>
      </c>
      <c r="G30" s="74" t="s">
        <v>1</v>
      </c>
      <c r="H30" s="74" t="s">
        <v>1441</v>
      </c>
      <c r="I30" s="76">
        <v>1</v>
      </c>
      <c r="J30" s="76">
        <v>0</v>
      </c>
      <c r="K30" s="76">
        <v>0</v>
      </c>
      <c r="L30" s="76">
        <v>0</v>
      </c>
      <c r="M30" s="74" t="s">
        <v>1438</v>
      </c>
      <c r="N30" s="77">
        <v>894</v>
      </c>
      <c r="O30" s="74" t="s">
        <v>1471</v>
      </c>
      <c r="P30" s="77">
        <v>894</v>
      </c>
      <c r="Q30" s="73" t="s">
        <v>1471</v>
      </c>
      <c r="R30" s="75" t="s">
        <v>1428</v>
      </c>
      <c r="S30" s="75"/>
      <c r="T30" s="78">
        <v>205</v>
      </c>
      <c r="U30" s="75"/>
      <c r="V30" s="75"/>
      <c r="W30" s="75">
        <v>21.62294212435215</v>
      </c>
      <c r="X30" s="75" t="s">
        <v>1445</v>
      </c>
      <c r="Y30" s="75">
        <v>19.217644988462862</v>
      </c>
      <c r="Z30" s="75" t="s">
        <v>1445</v>
      </c>
    </row>
    <row r="31" spans="1:26" x14ac:dyDescent="0.2">
      <c r="A31" s="73">
        <v>2</v>
      </c>
      <c r="B31" s="74" t="s">
        <v>1459</v>
      </c>
      <c r="C31" s="74" t="s">
        <v>453</v>
      </c>
      <c r="D31" s="75">
        <v>2024</v>
      </c>
      <c r="E31" s="75">
        <v>8</v>
      </c>
      <c r="F31" s="75" t="s">
        <v>1423</v>
      </c>
      <c r="G31" s="74" t="s">
        <v>1</v>
      </c>
      <c r="H31" s="74" t="s">
        <v>1441</v>
      </c>
      <c r="I31" s="76">
        <v>1</v>
      </c>
      <c r="J31" s="76">
        <v>0</v>
      </c>
      <c r="K31" s="76">
        <v>0</v>
      </c>
      <c r="L31" s="76">
        <v>0</v>
      </c>
      <c r="M31" s="74" t="s">
        <v>1438</v>
      </c>
      <c r="N31" s="77">
        <v>971</v>
      </c>
      <c r="O31" s="74" t="s">
        <v>1472</v>
      </c>
      <c r="P31" s="77">
        <v>971</v>
      </c>
      <c r="Q31" s="73" t="s">
        <v>1472</v>
      </c>
      <c r="R31" s="75" t="s">
        <v>1428</v>
      </c>
      <c r="S31" s="75"/>
      <c r="T31" s="75">
        <v>84</v>
      </c>
      <c r="U31" s="75"/>
      <c r="V31" s="75"/>
      <c r="W31" s="75">
        <v>21.62294212435215</v>
      </c>
      <c r="X31" s="75" t="s">
        <v>1445</v>
      </c>
      <c r="Y31" s="75">
        <v>19.217644988462862</v>
      </c>
      <c r="Z31" s="75" t="s">
        <v>1445</v>
      </c>
    </row>
    <row r="32" spans="1:26" x14ac:dyDescent="0.2">
      <c r="A32" s="73">
        <v>3</v>
      </c>
      <c r="B32" s="74" t="s">
        <v>1473</v>
      </c>
      <c r="C32" s="74" t="s">
        <v>1444</v>
      </c>
      <c r="D32" s="75">
        <v>2024</v>
      </c>
      <c r="E32" s="75">
        <v>8</v>
      </c>
      <c r="F32" s="75" t="s">
        <v>1423</v>
      </c>
      <c r="G32" s="73" t="s">
        <v>1</v>
      </c>
      <c r="H32" s="74" t="s">
        <v>1474</v>
      </c>
      <c r="I32" s="76">
        <v>0</v>
      </c>
      <c r="J32" s="76">
        <v>0</v>
      </c>
      <c r="K32" s="76">
        <v>1</v>
      </c>
      <c r="L32" s="76">
        <v>0</v>
      </c>
      <c r="M32" s="74" t="s">
        <v>1425</v>
      </c>
      <c r="N32" s="77">
        <v>111001012360</v>
      </c>
      <c r="O32" s="74" t="s">
        <v>1475</v>
      </c>
      <c r="P32" s="77">
        <v>111001012360</v>
      </c>
      <c r="Q32" s="73" t="s">
        <v>1476</v>
      </c>
      <c r="R32" s="75" t="s">
        <v>1428</v>
      </c>
      <c r="S32" s="75">
        <v>11100101236001</v>
      </c>
      <c r="T32" s="78">
        <v>1832</v>
      </c>
      <c r="U32" s="75">
        <v>47</v>
      </c>
      <c r="V32" s="75" t="s">
        <v>1444</v>
      </c>
      <c r="W32" s="75">
        <v>18.174417915073079</v>
      </c>
      <c r="X32" s="75" t="s">
        <v>1445</v>
      </c>
      <c r="Y32" s="75">
        <v>17.311167439307798</v>
      </c>
      <c r="Z32" s="75" t="s">
        <v>1445</v>
      </c>
    </row>
    <row r="33" spans="1:26" x14ac:dyDescent="0.2">
      <c r="A33" s="73">
        <v>3</v>
      </c>
      <c r="B33" s="74" t="s">
        <v>1473</v>
      </c>
      <c r="C33" s="74" t="s">
        <v>1444</v>
      </c>
      <c r="D33" s="75">
        <v>2024</v>
      </c>
      <c r="E33" s="75">
        <v>8</v>
      </c>
      <c r="F33" s="75" t="s">
        <v>1423</v>
      </c>
      <c r="G33" s="73" t="s">
        <v>1</v>
      </c>
      <c r="H33" s="74" t="s">
        <v>1474</v>
      </c>
      <c r="I33" s="76">
        <v>0</v>
      </c>
      <c r="J33" s="76">
        <v>0</v>
      </c>
      <c r="K33" s="76">
        <v>1</v>
      </c>
      <c r="L33" s="76">
        <v>0</v>
      </c>
      <c r="M33" s="74" t="s">
        <v>1425</v>
      </c>
      <c r="N33" s="77">
        <v>111001024732</v>
      </c>
      <c r="O33" s="74" t="s">
        <v>1477</v>
      </c>
      <c r="P33" s="77">
        <v>111001024732</v>
      </c>
      <c r="Q33" s="73" t="s">
        <v>1478</v>
      </c>
      <c r="R33" s="75" t="s">
        <v>1428</v>
      </c>
      <c r="S33" s="75">
        <v>11100102473201</v>
      </c>
      <c r="T33" s="78">
        <v>4459</v>
      </c>
      <c r="U33" s="75">
        <v>47</v>
      </c>
      <c r="V33" s="75" t="s">
        <v>1444</v>
      </c>
      <c r="W33" s="75">
        <v>18.174417915073079</v>
      </c>
      <c r="X33" s="75" t="s">
        <v>1445</v>
      </c>
      <c r="Y33" s="75">
        <v>17.311167439307798</v>
      </c>
      <c r="Z33" s="75" t="s">
        <v>1445</v>
      </c>
    </row>
    <row r="34" spans="1:26" x14ac:dyDescent="0.2">
      <c r="A34" s="73">
        <v>3</v>
      </c>
      <c r="B34" s="74" t="s">
        <v>1473</v>
      </c>
      <c r="C34" s="74" t="s">
        <v>1444</v>
      </c>
      <c r="D34" s="75">
        <v>2024</v>
      </c>
      <c r="E34" s="75">
        <v>8</v>
      </c>
      <c r="F34" s="75" t="s">
        <v>1423</v>
      </c>
      <c r="G34" s="73" t="s">
        <v>1</v>
      </c>
      <c r="H34" s="74" t="s">
        <v>1474</v>
      </c>
      <c r="I34" s="76">
        <v>0</v>
      </c>
      <c r="J34" s="76">
        <v>0</v>
      </c>
      <c r="K34" s="76">
        <v>1</v>
      </c>
      <c r="L34" s="76">
        <v>0</v>
      </c>
      <c r="M34" s="74" t="s">
        <v>1425</v>
      </c>
      <c r="N34" s="77">
        <v>111001027308</v>
      </c>
      <c r="O34" s="74" t="s">
        <v>1480</v>
      </c>
      <c r="P34" s="77">
        <v>111001027308</v>
      </c>
      <c r="Q34" s="73" t="s">
        <v>1481</v>
      </c>
      <c r="R34" s="75" t="s">
        <v>1428</v>
      </c>
      <c r="S34" s="75">
        <v>11100102730801</v>
      </c>
      <c r="T34" s="78">
        <v>1135</v>
      </c>
      <c r="U34" s="75">
        <v>47</v>
      </c>
      <c r="V34" s="75" t="s">
        <v>1444</v>
      </c>
      <c r="W34" s="75">
        <v>18.174417915073079</v>
      </c>
      <c r="X34" s="75" t="s">
        <v>1445</v>
      </c>
      <c r="Y34" s="75">
        <v>17.311167439307798</v>
      </c>
      <c r="Z34" s="75" t="s">
        <v>1445</v>
      </c>
    </row>
    <row r="35" spans="1:26" x14ac:dyDescent="0.2">
      <c r="A35" s="73">
        <v>3</v>
      </c>
      <c r="B35" s="74" t="s">
        <v>1473</v>
      </c>
      <c r="C35" s="74" t="s">
        <v>1444</v>
      </c>
      <c r="D35" s="75">
        <v>2024</v>
      </c>
      <c r="E35" s="75">
        <v>8</v>
      </c>
      <c r="F35" s="75" t="s">
        <v>1423</v>
      </c>
      <c r="G35" s="73" t="s">
        <v>1</v>
      </c>
      <c r="H35" s="74" t="s">
        <v>1474</v>
      </c>
      <c r="I35" s="76">
        <v>0</v>
      </c>
      <c r="J35" s="76">
        <v>0</v>
      </c>
      <c r="K35" s="76">
        <v>0</v>
      </c>
      <c r="L35" s="76">
        <v>1</v>
      </c>
      <c r="M35" s="74" t="s">
        <v>1454</v>
      </c>
      <c r="N35" s="77">
        <v>311001028184</v>
      </c>
      <c r="O35" s="74" t="s">
        <v>18</v>
      </c>
      <c r="P35" s="77">
        <v>311001028184</v>
      </c>
      <c r="Q35" s="73" t="s">
        <v>1482</v>
      </c>
      <c r="R35" s="75" t="s">
        <v>1428</v>
      </c>
      <c r="S35" s="75"/>
      <c r="T35" s="78">
        <v>80</v>
      </c>
      <c r="U35" s="75">
        <v>47</v>
      </c>
      <c r="V35" s="75" t="s">
        <v>1444</v>
      </c>
      <c r="W35" s="75">
        <v>18.174417915073079</v>
      </c>
      <c r="X35" s="75" t="s">
        <v>1445</v>
      </c>
      <c r="Y35" s="75">
        <v>17.311167439307798</v>
      </c>
      <c r="Z35" s="75" t="s">
        <v>1445</v>
      </c>
    </row>
    <row r="36" spans="1:26" x14ac:dyDescent="0.2">
      <c r="A36" s="73">
        <v>3</v>
      </c>
      <c r="B36" s="74" t="s">
        <v>1473</v>
      </c>
      <c r="C36" s="74" t="s">
        <v>1444</v>
      </c>
      <c r="D36" s="75">
        <v>2024</v>
      </c>
      <c r="E36" s="75">
        <v>8</v>
      </c>
      <c r="F36" s="75" t="s">
        <v>1423</v>
      </c>
      <c r="G36" s="73" t="s">
        <v>1</v>
      </c>
      <c r="H36" s="74" t="s">
        <v>1474</v>
      </c>
      <c r="I36" s="76">
        <v>0</v>
      </c>
      <c r="J36" s="76">
        <v>0</v>
      </c>
      <c r="K36" s="76">
        <v>0</v>
      </c>
      <c r="L36" s="76">
        <v>1</v>
      </c>
      <c r="M36" s="74" t="s">
        <v>1454</v>
      </c>
      <c r="N36" s="77">
        <v>311001042276</v>
      </c>
      <c r="O36" s="74" t="s">
        <v>19</v>
      </c>
      <c r="P36" s="77">
        <v>311001042276</v>
      </c>
      <c r="Q36" s="73" t="s">
        <v>1483</v>
      </c>
      <c r="R36" s="75" t="s">
        <v>1428</v>
      </c>
      <c r="S36" s="75"/>
      <c r="T36" s="78">
        <v>750</v>
      </c>
      <c r="U36" s="75">
        <v>47</v>
      </c>
      <c r="V36" s="75" t="s">
        <v>1444</v>
      </c>
      <c r="W36" s="75">
        <v>18.174417915073079</v>
      </c>
      <c r="X36" s="75" t="s">
        <v>1445</v>
      </c>
      <c r="Y36" s="75">
        <v>17.311167439307798</v>
      </c>
      <c r="Z36" s="75" t="s">
        <v>1445</v>
      </c>
    </row>
    <row r="37" spans="1:26" x14ac:dyDescent="0.2">
      <c r="A37" s="73">
        <v>3</v>
      </c>
      <c r="B37" s="74" t="s">
        <v>1473</v>
      </c>
      <c r="C37" s="74" t="s">
        <v>1444</v>
      </c>
      <c r="D37" s="75">
        <v>2024</v>
      </c>
      <c r="E37" s="75">
        <v>8</v>
      </c>
      <c r="F37" s="75" t="s">
        <v>1423</v>
      </c>
      <c r="G37" s="73" t="s">
        <v>1</v>
      </c>
      <c r="H37" s="74" t="s">
        <v>1474</v>
      </c>
      <c r="I37" s="76">
        <v>0</v>
      </c>
      <c r="J37" s="76">
        <v>0</v>
      </c>
      <c r="K37" s="76">
        <v>0</v>
      </c>
      <c r="L37" s="76">
        <v>1</v>
      </c>
      <c r="M37" s="74" t="s">
        <v>1454</v>
      </c>
      <c r="N37" s="77">
        <v>311001091595</v>
      </c>
      <c r="O37" s="74" t="s">
        <v>20</v>
      </c>
      <c r="P37" s="77">
        <v>311001091595</v>
      </c>
      <c r="Q37" s="73" t="s">
        <v>1484</v>
      </c>
      <c r="R37" s="75" t="s">
        <v>1428</v>
      </c>
      <c r="S37" s="75"/>
      <c r="T37" s="78">
        <v>144</v>
      </c>
      <c r="U37" s="75">
        <v>47</v>
      </c>
      <c r="V37" s="75" t="s">
        <v>1444</v>
      </c>
      <c r="W37" s="75">
        <v>18.174417915073079</v>
      </c>
      <c r="X37" s="75" t="s">
        <v>1445</v>
      </c>
      <c r="Y37" s="75">
        <v>17.311167439307798</v>
      </c>
      <c r="Z37" s="75" t="s">
        <v>1445</v>
      </c>
    </row>
    <row r="38" spans="1:26" x14ac:dyDescent="0.2">
      <c r="A38" s="73">
        <v>3</v>
      </c>
      <c r="B38" s="74" t="s">
        <v>1473</v>
      </c>
      <c r="C38" s="74" t="s">
        <v>1444</v>
      </c>
      <c r="D38" s="75">
        <v>2024</v>
      </c>
      <c r="E38" s="75">
        <v>8</v>
      </c>
      <c r="F38" s="75" t="s">
        <v>1423</v>
      </c>
      <c r="G38" s="73" t="s">
        <v>1</v>
      </c>
      <c r="H38" s="74" t="s">
        <v>1474</v>
      </c>
      <c r="I38" s="76">
        <v>0</v>
      </c>
      <c r="J38" s="76">
        <v>0</v>
      </c>
      <c r="K38" s="76">
        <v>0</v>
      </c>
      <c r="L38" s="76">
        <v>1</v>
      </c>
      <c r="M38" s="74" t="s">
        <v>1454</v>
      </c>
      <c r="N38" s="77">
        <v>311001106606</v>
      </c>
      <c r="O38" s="74" t="s">
        <v>21</v>
      </c>
      <c r="P38" s="77">
        <v>311001106606</v>
      </c>
      <c r="Q38" s="73" t="s">
        <v>1485</v>
      </c>
      <c r="R38" s="75" t="s">
        <v>1428</v>
      </c>
      <c r="S38" s="75"/>
      <c r="T38" s="78">
        <v>373</v>
      </c>
      <c r="U38" s="75">
        <v>47</v>
      </c>
      <c r="V38" s="75" t="s">
        <v>1444</v>
      </c>
      <c r="W38" s="75">
        <v>18.174417915073079</v>
      </c>
      <c r="X38" s="75" t="s">
        <v>1445</v>
      </c>
      <c r="Y38" s="75">
        <v>17.311167439307798</v>
      </c>
      <c r="Z38" s="75" t="s">
        <v>1445</v>
      </c>
    </row>
    <row r="39" spans="1:26" x14ac:dyDescent="0.2">
      <c r="A39" s="73">
        <v>3</v>
      </c>
      <c r="B39" s="74" t="s">
        <v>1473</v>
      </c>
      <c r="C39" s="74" t="s">
        <v>1444</v>
      </c>
      <c r="D39" s="75">
        <v>2024</v>
      </c>
      <c r="E39" s="75">
        <v>8</v>
      </c>
      <c r="F39" s="75" t="s">
        <v>1423</v>
      </c>
      <c r="G39" s="73" t="s">
        <v>1</v>
      </c>
      <c r="H39" s="74" t="s">
        <v>1474</v>
      </c>
      <c r="I39" s="76">
        <v>0</v>
      </c>
      <c r="J39" s="76">
        <v>0</v>
      </c>
      <c r="K39" s="76">
        <v>0</v>
      </c>
      <c r="L39" s="76">
        <v>1</v>
      </c>
      <c r="M39" s="74" t="s">
        <v>1454</v>
      </c>
      <c r="N39" s="77">
        <v>311001800880</v>
      </c>
      <c r="O39" s="74" t="s">
        <v>23</v>
      </c>
      <c r="P39" s="77">
        <v>311001800880</v>
      </c>
      <c r="Q39" s="73" t="s">
        <v>1486</v>
      </c>
      <c r="R39" s="75" t="s">
        <v>1428</v>
      </c>
      <c r="S39" s="75"/>
      <c r="T39" s="78">
        <v>52</v>
      </c>
      <c r="U39" s="75">
        <v>47</v>
      </c>
      <c r="V39" s="75" t="s">
        <v>1444</v>
      </c>
      <c r="W39" s="75">
        <v>18.174417915073079</v>
      </c>
      <c r="X39" s="75" t="s">
        <v>1445</v>
      </c>
      <c r="Y39" s="75">
        <v>17.311167439307798</v>
      </c>
      <c r="Z39" s="75" t="s">
        <v>1445</v>
      </c>
    </row>
    <row r="40" spans="1:26" x14ac:dyDescent="0.2">
      <c r="A40" s="73">
        <v>3</v>
      </c>
      <c r="B40" s="74" t="s">
        <v>1487</v>
      </c>
      <c r="C40" s="74" t="s">
        <v>1444</v>
      </c>
      <c r="D40" s="75">
        <v>2024</v>
      </c>
      <c r="E40" s="75">
        <v>8</v>
      </c>
      <c r="F40" s="75" t="s">
        <v>1423</v>
      </c>
      <c r="G40" s="74" t="s">
        <v>1</v>
      </c>
      <c r="H40" s="74" t="s">
        <v>1474</v>
      </c>
      <c r="I40" s="76">
        <v>0</v>
      </c>
      <c r="J40" s="76">
        <v>1</v>
      </c>
      <c r="K40" s="76">
        <v>0</v>
      </c>
      <c r="L40" s="76">
        <v>0</v>
      </c>
      <c r="M40" s="74" t="s">
        <v>1433</v>
      </c>
      <c r="N40" s="77">
        <v>1100100137085</v>
      </c>
      <c r="O40" s="73" t="s">
        <v>1488</v>
      </c>
      <c r="P40" s="77">
        <v>1100100137085</v>
      </c>
      <c r="Q40" s="73" t="s">
        <v>1488</v>
      </c>
      <c r="R40" s="75" t="s">
        <v>1428</v>
      </c>
      <c r="S40" s="75"/>
      <c r="T40" s="78"/>
      <c r="U40" s="75"/>
      <c r="V40" s="75"/>
      <c r="W40" s="75">
        <v>18.174417915073079</v>
      </c>
      <c r="X40" s="75" t="s">
        <v>1445</v>
      </c>
      <c r="Y40" s="75">
        <v>17.311167439307798</v>
      </c>
      <c r="Z40" s="75" t="s">
        <v>1445</v>
      </c>
    </row>
    <row r="41" spans="1:26" x14ac:dyDescent="0.2">
      <c r="A41" s="73">
        <v>3</v>
      </c>
      <c r="B41" s="74" t="s">
        <v>1487</v>
      </c>
      <c r="C41" s="74" t="s">
        <v>1444</v>
      </c>
      <c r="D41" s="75">
        <v>2024</v>
      </c>
      <c r="E41" s="75">
        <v>8</v>
      </c>
      <c r="F41" s="75" t="s">
        <v>1423</v>
      </c>
      <c r="G41" s="74" t="s">
        <v>1</v>
      </c>
      <c r="H41" s="74" t="s">
        <v>1474</v>
      </c>
      <c r="I41" s="76">
        <v>0</v>
      </c>
      <c r="J41" s="76">
        <v>1</v>
      </c>
      <c r="K41" s="76">
        <v>0</v>
      </c>
      <c r="L41" s="76">
        <v>0</v>
      </c>
      <c r="M41" s="74" t="s">
        <v>1433</v>
      </c>
      <c r="N41" s="77">
        <v>110011115371</v>
      </c>
      <c r="O41" s="73" t="s">
        <v>1489</v>
      </c>
      <c r="P41" s="77">
        <v>110011115371</v>
      </c>
      <c r="Q41" s="73" t="s">
        <v>1489</v>
      </c>
      <c r="R41" s="75" t="s">
        <v>1428</v>
      </c>
      <c r="S41" s="75"/>
      <c r="T41" s="78"/>
      <c r="U41" s="75"/>
      <c r="V41" s="75"/>
      <c r="W41" s="75">
        <v>18.174417915073079</v>
      </c>
      <c r="X41" s="75" t="s">
        <v>1445</v>
      </c>
      <c r="Y41" s="75">
        <v>17.311167439307798</v>
      </c>
      <c r="Z41" s="75" t="s">
        <v>1445</v>
      </c>
    </row>
    <row r="42" spans="1:26" x14ac:dyDescent="0.2">
      <c r="A42" s="73">
        <v>4</v>
      </c>
      <c r="B42" s="74" t="s">
        <v>1490</v>
      </c>
      <c r="C42" s="74" t="s">
        <v>1491</v>
      </c>
      <c r="D42" s="75">
        <v>2024</v>
      </c>
      <c r="E42" s="75">
        <v>4</v>
      </c>
      <c r="F42" s="75" t="s">
        <v>1492</v>
      </c>
      <c r="G42" s="73" t="s">
        <v>25</v>
      </c>
      <c r="H42" s="74" t="s">
        <v>1493</v>
      </c>
      <c r="I42" s="76">
        <v>0</v>
      </c>
      <c r="J42" s="76">
        <v>0</v>
      </c>
      <c r="K42" s="76">
        <v>0</v>
      </c>
      <c r="L42" s="76">
        <v>1</v>
      </c>
      <c r="M42" s="74" t="s">
        <v>1454</v>
      </c>
      <c r="N42" s="77">
        <v>111001000353</v>
      </c>
      <c r="O42" s="74" t="s">
        <v>28</v>
      </c>
      <c r="P42" s="77">
        <v>111001000353</v>
      </c>
      <c r="Q42" s="73" t="s">
        <v>1494</v>
      </c>
      <c r="R42" s="75" t="s">
        <v>1428</v>
      </c>
      <c r="S42" s="75"/>
      <c r="T42" s="78">
        <v>1033</v>
      </c>
      <c r="U42" s="75">
        <v>34</v>
      </c>
      <c r="V42" s="75" t="s">
        <v>1495</v>
      </c>
      <c r="W42" s="75">
        <v>39.562995717565038</v>
      </c>
      <c r="X42" s="75" t="s">
        <v>1429</v>
      </c>
      <c r="Y42" s="75">
        <v>25.96181135779397</v>
      </c>
      <c r="Z42" s="75" t="s">
        <v>1429</v>
      </c>
    </row>
    <row r="43" spans="1:26" x14ac:dyDescent="0.2">
      <c r="A43" s="73">
        <v>4</v>
      </c>
      <c r="B43" s="74" t="s">
        <v>1490</v>
      </c>
      <c r="C43" s="74" t="s">
        <v>1491</v>
      </c>
      <c r="D43" s="75">
        <v>2024</v>
      </c>
      <c r="E43" s="75">
        <v>4</v>
      </c>
      <c r="F43" s="75" t="s">
        <v>1492</v>
      </c>
      <c r="G43" s="73" t="s">
        <v>25</v>
      </c>
      <c r="H43" s="74" t="s">
        <v>1493</v>
      </c>
      <c r="I43" s="76">
        <v>0</v>
      </c>
      <c r="J43" s="76">
        <v>0</v>
      </c>
      <c r="K43" s="76">
        <v>1</v>
      </c>
      <c r="L43" s="76">
        <v>0</v>
      </c>
      <c r="M43" s="74" t="s">
        <v>1425</v>
      </c>
      <c r="N43" s="77">
        <v>111001018341</v>
      </c>
      <c r="O43" s="74" t="s">
        <v>1496</v>
      </c>
      <c r="P43" s="77">
        <v>111001018341</v>
      </c>
      <c r="Q43" s="73" t="s">
        <v>1497</v>
      </c>
      <c r="R43" s="75" t="s">
        <v>1428</v>
      </c>
      <c r="S43" s="75">
        <v>11100101834101</v>
      </c>
      <c r="T43" s="78">
        <v>496</v>
      </c>
      <c r="U43" s="75">
        <v>34</v>
      </c>
      <c r="V43" s="75" t="s">
        <v>1495</v>
      </c>
      <c r="W43" s="75">
        <v>39.562995717565038</v>
      </c>
      <c r="X43" s="75" t="s">
        <v>1429</v>
      </c>
      <c r="Y43" s="75">
        <v>25.96181135779397</v>
      </c>
      <c r="Z43" s="75" t="s">
        <v>1429</v>
      </c>
    </row>
    <row r="44" spans="1:26" x14ac:dyDescent="0.2">
      <c r="A44" s="73">
        <v>4</v>
      </c>
      <c r="B44" s="74" t="s">
        <v>1490</v>
      </c>
      <c r="C44" s="74" t="s">
        <v>1491</v>
      </c>
      <c r="D44" s="75">
        <v>2024</v>
      </c>
      <c r="E44" s="75">
        <v>4</v>
      </c>
      <c r="F44" s="75" t="s">
        <v>1492</v>
      </c>
      <c r="G44" s="73" t="s">
        <v>25</v>
      </c>
      <c r="H44" s="74" t="s">
        <v>1493</v>
      </c>
      <c r="I44" s="76">
        <v>0</v>
      </c>
      <c r="J44" s="76">
        <v>0</v>
      </c>
      <c r="K44" s="76">
        <v>1</v>
      </c>
      <c r="L44" s="76">
        <v>0</v>
      </c>
      <c r="M44" s="74" t="s">
        <v>1425</v>
      </c>
      <c r="N44" s="77">
        <v>111001027324</v>
      </c>
      <c r="O44" s="74" t="s">
        <v>1499</v>
      </c>
      <c r="P44" s="77">
        <v>111001027324</v>
      </c>
      <c r="Q44" s="73" t="s">
        <v>1500</v>
      </c>
      <c r="R44" s="75" t="s">
        <v>1428</v>
      </c>
      <c r="S44" s="75">
        <v>11100102732401</v>
      </c>
      <c r="T44" s="78">
        <v>1246</v>
      </c>
      <c r="U44" s="75">
        <v>34</v>
      </c>
      <c r="V44" s="75" t="s">
        <v>1495</v>
      </c>
      <c r="W44" s="75">
        <v>39.562995717565038</v>
      </c>
      <c r="X44" s="75" t="s">
        <v>1429</v>
      </c>
      <c r="Y44" s="75">
        <v>25.96181135779397</v>
      </c>
      <c r="Z44" s="75" t="s">
        <v>1429</v>
      </c>
    </row>
    <row r="45" spans="1:26" x14ac:dyDescent="0.2">
      <c r="A45" s="73">
        <v>4</v>
      </c>
      <c r="B45" s="74" t="s">
        <v>1501</v>
      </c>
      <c r="C45" s="74" t="s">
        <v>1491</v>
      </c>
      <c r="D45" s="75">
        <v>2024</v>
      </c>
      <c r="E45" s="75">
        <v>4</v>
      </c>
      <c r="F45" s="75" t="s">
        <v>1492</v>
      </c>
      <c r="G45" s="74" t="s">
        <v>25</v>
      </c>
      <c r="H45" s="74" t="s">
        <v>1493</v>
      </c>
      <c r="I45" s="76">
        <v>0</v>
      </c>
      <c r="J45" s="76">
        <v>1</v>
      </c>
      <c r="K45" s="76">
        <v>0</v>
      </c>
      <c r="L45" s="76">
        <v>0</v>
      </c>
      <c r="M45" s="74" t="s">
        <v>1433</v>
      </c>
      <c r="N45" s="77">
        <v>1100100055955</v>
      </c>
      <c r="O45" s="73" t="s">
        <v>1502</v>
      </c>
      <c r="P45" s="77">
        <v>1100100055955</v>
      </c>
      <c r="Q45" s="73" t="s">
        <v>1502</v>
      </c>
      <c r="R45" s="75" t="s">
        <v>1428</v>
      </c>
      <c r="S45" s="75"/>
      <c r="T45" s="78"/>
      <c r="U45" s="75"/>
      <c r="V45" s="75"/>
      <c r="W45" s="75">
        <v>39.562995717565038</v>
      </c>
      <c r="X45" s="75" t="s">
        <v>1429</v>
      </c>
      <c r="Y45" s="75">
        <v>25.96181135779397</v>
      </c>
      <c r="Z45" s="75" t="s">
        <v>1429</v>
      </c>
    </row>
    <row r="46" spans="1:26" x14ac:dyDescent="0.2">
      <c r="A46" s="73">
        <v>4</v>
      </c>
      <c r="B46" s="74" t="s">
        <v>1501</v>
      </c>
      <c r="C46" s="74" t="s">
        <v>1491</v>
      </c>
      <c r="D46" s="75">
        <v>2024</v>
      </c>
      <c r="E46" s="75">
        <v>4</v>
      </c>
      <c r="F46" s="75" t="s">
        <v>1492</v>
      </c>
      <c r="G46" s="74" t="s">
        <v>25</v>
      </c>
      <c r="H46" s="74" t="s">
        <v>1493</v>
      </c>
      <c r="I46" s="76">
        <v>1</v>
      </c>
      <c r="J46" s="76">
        <v>0</v>
      </c>
      <c r="K46" s="76">
        <v>0</v>
      </c>
      <c r="L46" s="76">
        <v>0</v>
      </c>
      <c r="M46" s="74" t="s">
        <v>1438</v>
      </c>
      <c r="N46" s="77">
        <v>1376</v>
      </c>
      <c r="O46" s="74" t="s">
        <v>1503</v>
      </c>
      <c r="P46" s="77">
        <v>1376</v>
      </c>
      <c r="Q46" s="73" t="s">
        <v>1503</v>
      </c>
      <c r="R46" s="75" t="s">
        <v>1428</v>
      </c>
      <c r="S46" s="75"/>
      <c r="T46" s="75">
        <v>297</v>
      </c>
      <c r="U46" s="75"/>
      <c r="V46" s="75"/>
      <c r="W46" s="75">
        <v>39.562995717565038</v>
      </c>
      <c r="X46" s="75" t="s">
        <v>1429</v>
      </c>
      <c r="Y46" s="75">
        <v>25.96181135779397</v>
      </c>
      <c r="Z46" s="75" t="s">
        <v>1429</v>
      </c>
    </row>
    <row r="47" spans="1:26" x14ac:dyDescent="0.2">
      <c r="A47" s="73">
        <v>5</v>
      </c>
      <c r="B47" s="74" t="s">
        <v>1504</v>
      </c>
      <c r="C47" s="74" t="s">
        <v>34</v>
      </c>
      <c r="D47" s="75">
        <v>2024</v>
      </c>
      <c r="E47" s="75">
        <v>19</v>
      </c>
      <c r="F47" s="75" t="s">
        <v>1505</v>
      </c>
      <c r="G47" s="73" t="s">
        <v>30</v>
      </c>
      <c r="H47" s="74" t="s">
        <v>1506</v>
      </c>
      <c r="I47" s="76">
        <v>0</v>
      </c>
      <c r="J47" s="76">
        <v>0</v>
      </c>
      <c r="K47" s="76">
        <v>1</v>
      </c>
      <c r="L47" s="76">
        <v>0</v>
      </c>
      <c r="M47" s="74" t="s">
        <v>1425</v>
      </c>
      <c r="N47" s="77">
        <v>111001045730</v>
      </c>
      <c r="O47" s="74" t="s">
        <v>1507</v>
      </c>
      <c r="P47" s="77">
        <v>111001043893</v>
      </c>
      <c r="Q47" s="73" t="s">
        <v>1508</v>
      </c>
      <c r="R47" s="75" t="s">
        <v>1428</v>
      </c>
      <c r="S47" s="75">
        <v>11100104573002</v>
      </c>
      <c r="T47" s="78">
        <v>1092</v>
      </c>
      <c r="U47" s="75">
        <v>70</v>
      </c>
      <c r="V47" s="75" t="s">
        <v>1509</v>
      </c>
      <c r="W47" s="75">
        <v>21.274662924187229</v>
      </c>
      <c r="X47" s="75" t="s">
        <v>1445</v>
      </c>
      <c r="Y47" s="75">
        <v>21.241704461324041</v>
      </c>
      <c r="Z47" s="75" t="s">
        <v>1429</v>
      </c>
    </row>
    <row r="48" spans="1:26" x14ac:dyDescent="0.2">
      <c r="A48" s="73">
        <v>5</v>
      </c>
      <c r="B48" s="74" t="s">
        <v>1504</v>
      </c>
      <c r="C48" s="74" t="s">
        <v>34</v>
      </c>
      <c r="D48" s="75">
        <v>2024</v>
      </c>
      <c r="E48" s="75">
        <v>19</v>
      </c>
      <c r="F48" s="75" t="s">
        <v>1505</v>
      </c>
      <c r="G48" s="73" t="s">
        <v>30</v>
      </c>
      <c r="H48" s="74" t="s">
        <v>1506</v>
      </c>
      <c r="I48" s="76">
        <v>0</v>
      </c>
      <c r="J48" s="76">
        <v>0</v>
      </c>
      <c r="K48" s="76">
        <v>1</v>
      </c>
      <c r="L48" s="76">
        <v>0</v>
      </c>
      <c r="M48" s="74" t="s">
        <v>1425</v>
      </c>
      <c r="N48" s="77">
        <v>111001086801</v>
      </c>
      <c r="O48" s="74" t="s">
        <v>1510</v>
      </c>
      <c r="P48" s="77">
        <v>111001086801</v>
      </c>
      <c r="Q48" s="73" t="s">
        <v>1511</v>
      </c>
      <c r="R48" s="75" t="s">
        <v>1428</v>
      </c>
      <c r="S48" s="75">
        <v>11100108680101</v>
      </c>
      <c r="T48" s="78">
        <v>3190</v>
      </c>
      <c r="U48" s="75">
        <v>69</v>
      </c>
      <c r="V48" s="75" t="s">
        <v>397</v>
      </c>
      <c r="W48" s="75">
        <v>21.274662924187229</v>
      </c>
      <c r="X48" s="75" t="s">
        <v>1445</v>
      </c>
      <c r="Y48" s="75">
        <v>21.241704461324041</v>
      </c>
      <c r="Z48" s="75" t="s">
        <v>1429</v>
      </c>
    </row>
    <row r="49" spans="1:26" x14ac:dyDescent="0.2">
      <c r="A49" s="73">
        <v>5</v>
      </c>
      <c r="B49" s="74" t="s">
        <v>1504</v>
      </c>
      <c r="C49" s="74" t="s">
        <v>34</v>
      </c>
      <c r="D49" s="75">
        <v>2024</v>
      </c>
      <c r="E49" s="75">
        <v>19</v>
      </c>
      <c r="F49" s="75" t="s">
        <v>1505</v>
      </c>
      <c r="G49" s="73" t="s">
        <v>30</v>
      </c>
      <c r="H49" s="74" t="s">
        <v>1506</v>
      </c>
      <c r="I49" s="76">
        <v>0</v>
      </c>
      <c r="J49" s="76">
        <v>0</v>
      </c>
      <c r="K49" s="76">
        <v>1</v>
      </c>
      <c r="L49" s="76">
        <v>0</v>
      </c>
      <c r="M49" s="74" t="s">
        <v>1425</v>
      </c>
      <c r="N49" s="77">
        <v>111001086835</v>
      </c>
      <c r="O49" s="74" t="s">
        <v>1514</v>
      </c>
      <c r="P49" s="77">
        <v>111001086835</v>
      </c>
      <c r="Q49" s="73" t="s">
        <v>1515</v>
      </c>
      <c r="R49" s="75" t="s">
        <v>1428</v>
      </c>
      <c r="S49" s="75">
        <v>11100108683501</v>
      </c>
      <c r="T49" s="78">
        <v>2839</v>
      </c>
      <c r="U49" s="75">
        <v>69</v>
      </c>
      <c r="V49" s="75" t="s">
        <v>397</v>
      </c>
      <c r="W49" s="75">
        <v>21.274662924187229</v>
      </c>
      <c r="X49" s="75" t="s">
        <v>1445</v>
      </c>
      <c r="Y49" s="75">
        <v>21.241704461324041</v>
      </c>
      <c r="Z49" s="75" t="s">
        <v>1429</v>
      </c>
    </row>
    <row r="50" spans="1:26" x14ac:dyDescent="0.2">
      <c r="A50" s="73">
        <v>5</v>
      </c>
      <c r="B50" s="74" t="s">
        <v>1504</v>
      </c>
      <c r="C50" s="74" t="s">
        <v>34</v>
      </c>
      <c r="D50" s="75">
        <v>2024</v>
      </c>
      <c r="E50" s="75">
        <v>19</v>
      </c>
      <c r="F50" s="75" t="s">
        <v>1505</v>
      </c>
      <c r="G50" s="73" t="s">
        <v>30</v>
      </c>
      <c r="H50" s="74" t="s">
        <v>1506</v>
      </c>
      <c r="I50" s="76">
        <v>0</v>
      </c>
      <c r="J50" s="76">
        <v>0</v>
      </c>
      <c r="K50" s="76">
        <v>1</v>
      </c>
      <c r="L50" s="76">
        <v>0</v>
      </c>
      <c r="M50" s="74" t="s">
        <v>1425</v>
      </c>
      <c r="N50" s="77">
        <v>111001096555</v>
      </c>
      <c r="O50" s="74" t="s">
        <v>1516</v>
      </c>
      <c r="P50" s="77">
        <v>111001096555</v>
      </c>
      <c r="Q50" s="73" t="s">
        <v>1517</v>
      </c>
      <c r="R50" s="75" t="s">
        <v>1428</v>
      </c>
      <c r="S50" s="75">
        <v>11100109655501</v>
      </c>
      <c r="T50" s="78">
        <v>1617</v>
      </c>
      <c r="U50" s="75">
        <v>69</v>
      </c>
      <c r="V50" s="75" t="s">
        <v>397</v>
      </c>
      <c r="W50" s="75">
        <v>21.274662924187229</v>
      </c>
      <c r="X50" s="75" t="s">
        <v>1445</v>
      </c>
      <c r="Y50" s="75">
        <v>21.241704461324041</v>
      </c>
      <c r="Z50" s="75" t="s">
        <v>1429</v>
      </c>
    </row>
    <row r="51" spans="1:26" x14ac:dyDescent="0.2">
      <c r="A51" s="73">
        <v>5</v>
      </c>
      <c r="B51" s="74" t="s">
        <v>1504</v>
      </c>
      <c r="C51" s="74" t="s">
        <v>34</v>
      </c>
      <c r="D51" s="75">
        <v>2024</v>
      </c>
      <c r="E51" s="75">
        <v>19</v>
      </c>
      <c r="F51" s="75" t="s">
        <v>1505</v>
      </c>
      <c r="G51" s="73" t="s">
        <v>30</v>
      </c>
      <c r="H51" s="74" t="s">
        <v>1506</v>
      </c>
      <c r="I51" s="76">
        <v>0</v>
      </c>
      <c r="J51" s="76">
        <v>0</v>
      </c>
      <c r="K51" s="76">
        <v>1</v>
      </c>
      <c r="L51" s="76">
        <v>0</v>
      </c>
      <c r="M51" s="74" t="s">
        <v>1519</v>
      </c>
      <c r="N51" s="77">
        <v>111001800571</v>
      </c>
      <c r="O51" s="74" t="s">
        <v>1520</v>
      </c>
      <c r="P51" s="77">
        <v>111001800571</v>
      </c>
      <c r="Q51" s="73" t="s">
        <v>1521</v>
      </c>
      <c r="R51" s="75" t="s">
        <v>1428</v>
      </c>
      <c r="S51" s="75">
        <v>11100180057101</v>
      </c>
      <c r="T51" s="78">
        <v>1040</v>
      </c>
      <c r="U51" s="75">
        <v>69</v>
      </c>
      <c r="V51" s="75" t="s">
        <v>397</v>
      </c>
      <c r="W51" s="75">
        <v>21.274662924187229</v>
      </c>
      <c r="X51" s="75" t="s">
        <v>1445</v>
      </c>
      <c r="Y51" s="75">
        <v>21.241704461324041</v>
      </c>
      <c r="Z51" s="75" t="s">
        <v>1429</v>
      </c>
    </row>
    <row r="52" spans="1:26" x14ac:dyDescent="0.2">
      <c r="A52" s="73">
        <v>5</v>
      </c>
      <c r="B52" s="74" t="s">
        <v>1504</v>
      </c>
      <c r="C52" s="74" t="s">
        <v>34</v>
      </c>
      <c r="D52" s="75">
        <v>2024</v>
      </c>
      <c r="E52" s="75">
        <v>19</v>
      </c>
      <c r="F52" s="75" t="s">
        <v>1505</v>
      </c>
      <c r="G52" s="73" t="s">
        <v>30</v>
      </c>
      <c r="H52" s="74" t="s">
        <v>1506</v>
      </c>
      <c r="I52" s="76">
        <v>0</v>
      </c>
      <c r="J52" s="76">
        <v>0</v>
      </c>
      <c r="K52" s="76">
        <v>1</v>
      </c>
      <c r="L52" s="76">
        <v>0</v>
      </c>
      <c r="M52" s="74" t="s">
        <v>1519</v>
      </c>
      <c r="N52" s="77">
        <v>111001800635</v>
      </c>
      <c r="O52" s="74" t="s">
        <v>1522</v>
      </c>
      <c r="P52" s="77">
        <v>111001800635</v>
      </c>
      <c r="Q52" s="73" t="s">
        <v>1523</v>
      </c>
      <c r="R52" s="75" t="s">
        <v>1428</v>
      </c>
      <c r="S52" s="75">
        <v>11100180063501</v>
      </c>
      <c r="T52" s="78">
        <v>1039</v>
      </c>
      <c r="U52" s="75">
        <v>69</v>
      </c>
      <c r="V52" s="75" t="s">
        <v>397</v>
      </c>
      <c r="W52" s="75">
        <v>21.274662924187229</v>
      </c>
      <c r="X52" s="75" t="s">
        <v>1445</v>
      </c>
      <c r="Y52" s="75">
        <v>21.241704461324041</v>
      </c>
      <c r="Z52" s="75" t="s">
        <v>1429</v>
      </c>
    </row>
    <row r="53" spans="1:26" x14ac:dyDescent="0.2">
      <c r="A53" s="73">
        <v>5</v>
      </c>
      <c r="B53" s="74" t="s">
        <v>1504</v>
      </c>
      <c r="C53" s="74" t="s">
        <v>34</v>
      </c>
      <c r="D53" s="75">
        <v>2024</v>
      </c>
      <c r="E53" s="75">
        <v>19</v>
      </c>
      <c r="F53" s="75" t="s">
        <v>1505</v>
      </c>
      <c r="G53" s="73" t="s">
        <v>30</v>
      </c>
      <c r="H53" s="74" t="s">
        <v>1506</v>
      </c>
      <c r="I53" s="76">
        <v>0</v>
      </c>
      <c r="J53" s="76">
        <v>0</v>
      </c>
      <c r="K53" s="76">
        <v>0</v>
      </c>
      <c r="L53" s="76">
        <v>1</v>
      </c>
      <c r="M53" s="74" t="s">
        <v>1454</v>
      </c>
      <c r="N53" s="77">
        <v>311001107629</v>
      </c>
      <c r="O53" s="74" t="s">
        <v>38</v>
      </c>
      <c r="P53" s="77">
        <v>311001107629</v>
      </c>
      <c r="Q53" s="73" t="s">
        <v>1524</v>
      </c>
      <c r="R53" s="75" t="s">
        <v>1428</v>
      </c>
      <c r="S53" s="75"/>
      <c r="T53" s="78">
        <v>449</v>
      </c>
      <c r="U53" s="75">
        <v>70</v>
      </c>
      <c r="V53" s="75" t="s">
        <v>1509</v>
      </c>
      <c r="W53" s="75">
        <v>21.274662924187229</v>
      </c>
      <c r="X53" s="75" t="s">
        <v>1445</v>
      </c>
      <c r="Y53" s="75">
        <v>21.241704461324041</v>
      </c>
      <c r="Z53" s="75" t="s">
        <v>1429</v>
      </c>
    </row>
    <row r="54" spans="1:26" x14ac:dyDescent="0.2">
      <c r="A54" s="73">
        <v>5</v>
      </c>
      <c r="B54" s="74" t="s">
        <v>1525</v>
      </c>
      <c r="C54" s="74" t="s">
        <v>34</v>
      </c>
      <c r="D54" s="75">
        <v>2024</v>
      </c>
      <c r="E54" s="75">
        <v>19</v>
      </c>
      <c r="F54" s="75" t="s">
        <v>1505</v>
      </c>
      <c r="G54" s="74" t="s">
        <v>30</v>
      </c>
      <c r="H54" s="74" t="s">
        <v>1506</v>
      </c>
      <c r="I54" s="76">
        <v>0</v>
      </c>
      <c r="J54" s="76">
        <v>1</v>
      </c>
      <c r="K54" s="76">
        <v>0</v>
      </c>
      <c r="L54" s="76">
        <v>0</v>
      </c>
      <c r="M54" s="74" t="s">
        <v>1433</v>
      </c>
      <c r="N54" s="77">
        <v>1100100015187</v>
      </c>
      <c r="O54" s="73" t="s">
        <v>1526</v>
      </c>
      <c r="P54" s="77">
        <v>1100100015187</v>
      </c>
      <c r="Q54" s="73" t="s">
        <v>1526</v>
      </c>
      <c r="R54" s="75" t="s">
        <v>1428</v>
      </c>
      <c r="S54" s="75"/>
      <c r="T54" s="78"/>
      <c r="U54" s="75"/>
      <c r="V54" s="75"/>
      <c r="W54" s="75">
        <v>21.274662924187229</v>
      </c>
      <c r="X54" s="75" t="s">
        <v>1445</v>
      </c>
      <c r="Y54" s="75">
        <v>21.241704461324041</v>
      </c>
      <c r="Z54" s="75" t="s">
        <v>1429</v>
      </c>
    </row>
    <row r="55" spans="1:26" x14ac:dyDescent="0.2">
      <c r="A55" s="73">
        <v>5</v>
      </c>
      <c r="B55" s="74" t="s">
        <v>1525</v>
      </c>
      <c r="C55" s="74" t="s">
        <v>34</v>
      </c>
      <c r="D55" s="75">
        <v>2024</v>
      </c>
      <c r="E55" s="75">
        <v>19</v>
      </c>
      <c r="F55" s="75" t="s">
        <v>1505</v>
      </c>
      <c r="G55" s="74" t="s">
        <v>30</v>
      </c>
      <c r="H55" s="74" t="s">
        <v>1506</v>
      </c>
      <c r="I55" s="76">
        <v>0</v>
      </c>
      <c r="J55" s="76">
        <v>1</v>
      </c>
      <c r="K55" s="76">
        <v>0</v>
      </c>
      <c r="L55" s="76">
        <v>0</v>
      </c>
      <c r="M55" s="74" t="s">
        <v>1433</v>
      </c>
      <c r="N55" s="77">
        <v>1100100017733</v>
      </c>
      <c r="O55" s="73" t="s">
        <v>1467</v>
      </c>
      <c r="P55" s="77">
        <v>1100100017733</v>
      </c>
      <c r="Q55" s="73" t="s">
        <v>1467</v>
      </c>
      <c r="R55" s="75" t="s">
        <v>1428</v>
      </c>
      <c r="S55" s="75"/>
      <c r="T55" s="78"/>
      <c r="U55" s="75"/>
      <c r="V55" s="75"/>
      <c r="W55" s="75">
        <v>21.274662924187229</v>
      </c>
      <c r="X55" s="75" t="s">
        <v>1445</v>
      </c>
      <c r="Y55" s="75">
        <v>21.241704461324041</v>
      </c>
      <c r="Z55" s="75" t="s">
        <v>1429</v>
      </c>
    </row>
    <row r="56" spans="1:26" x14ac:dyDescent="0.2">
      <c r="A56" s="73">
        <v>5</v>
      </c>
      <c r="B56" s="74" t="s">
        <v>1525</v>
      </c>
      <c r="C56" s="74" t="s">
        <v>34</v>
      </c>
      <c r="D56" s="75">
        <v>2024</v>
      </c>
      <c r="E56" s="75">
        <v>19</v>
      </c>
      <c r="F56" s="75" t="s">
        <v>1505</v>
      </c>
      <c r="G56" s="74" t="s">
        <v>30</v>
      </c>
      <c r="H56" s="74" t="s">
        <v>1506</v>
      </c>
      <c r="I56" s="76">
        <v>0</v>
      </c>
      <c r="J56" s="76">
        <v>1</v>
      </c>
      <c r="K56" s="76">
        <v>0</v>
      </c>
      <c r="L56" s="76">
        <v>0</v>
      </c>
      <c r="M56" s="74" t="s">
        <v>1433</v>
      </c>
      <c r="N56" s="77">
        <v>1100100132092</v>
      </c>
      <c r="O56" s="73" t="s">
        <v>1527</v>
      </c>
      <c r="P56" s="77">
        <v>1100100132092</v>
      </c>
      <c r="Q56" s="73" t="s">
        <v>1527</v>
      </c>
      <c r="R56" s="75" t="s">
        <v>1428</v>
      </c>
      <c r="S56" s="75"/>
      <c r="T56" s="78"/>
      <c r="U56" s="75"/>
      <c r="V56" s="75"/>
      <c r="W56" s="75">
        <v>21.274662924187229</v>
      </c>
      <c r="X56" s="75" t="s">
        <v>1445</v>
      </c>
      <c r="Y56" s="75">
        <v>21.241704461324041</v>
      </c>
      <c r="Z56" s="75" t="s">
        <v>1429</v>
      </c>
    </row>
    <row r="57" spans="1:26" x14ac:dyDescent="0.2">
      <c r="A57" s="73">
        <v>5</v>
      </c>
      <c r="B57" s="74" t="s">
        <v>1525</v>
      </c>
      <c r="C57" s="74" t="s">
        <v>34</v>
      </c>
      <c r="D57" s="75">
        <v>2024</v>
      </c>
      <c r="E57" s="75">
        <v>19</v>
      </c>
      <c r="F57" s="75" t="s">
        <v>1505</v>
      </c>
      <c r="G57" s="74" t="s">
        <v>30</v>
      </c>
      <c r="H57" s="74" t="s">
        <v>1506</v>
      </c>
      <c r="I57" s="76">
        <v>0</v>
      </c>
      <c r="J57" s="76">
        <v>1</v>
      </c>
      <c r="K57" s="76">
        <v>0</v>
      </c>
      <c r="L57" s="76">
        <v>0</v>
      </c>
      <c r="M57" s="74" t="s">
        <v>1433</v>
      </c>
      <c r="N57" s="77">
        <v>1100100132345</v>
      </c>
      <c r="O57" s="73" t="s">
        <v>1528</v>
      </c>
      <c r="P57" s="77">
        <v>1100100132345</v>
      </c>
      <c r="Q57" s="73" t="s">
        <v>1528</v>
      </c>
      <c r="R57" s="75" t="s">
        <v>1428</v>
      </c>
      <c r="S57" s="75"/>
      <c r="T57" s="78"/>
      <c r="U57" s="75"/>
      <c r="V57" s="75"/>
      <c r="W57" s="75">
        <v>21.274662924187229</v>
      </c>
      <c r="X57" s="75" t="s">
        <v>1445</v>
      </c>
      <c r="Y57" s="75">
        <v>21.241704461324041</v>
      </c>
      <c r="Z57" s="75" t="s">
        <v>1429</v>
      </c>
    </row>
    <row r="58" spans="1:26" x14ac:dyDescent="0.2">
      <c r="A58" s="73">
        <v>5</v>
      </c>
      <c r="B58" s="74" t="s">
        <v>1525</v>
      </c>
      <c r="C58" s="74" t="s">
        <v>34</v>
      </c>
      <c r="D58" s="75">
        <v>2024</v>
      </c>
      <c r="E58" s="75">
        <v>19</v>
      </c>
      <c r="F58" s="75" t="s">
        <v>1505</v>
      </c>
      <c r="G58" s="74" t="s">
        <v>30</v>
      </c>
      <c r="H58" s="74" t="s">
        <v>1506</v>
      </c>
      <c r="I58" s="76">
        <v>0</v>
      </c>
      <c r="J58" s="76">
        <v>1</v>
      </c>
      <c r="K58" s="76">
        <v>0</v>
      </c>
      <c r="L58" s="76">
        <v>0</v>
      </c>
      <c r="M58" s="74" t="s">
        <v>1433</v>
      </c>
      <c r="N58" s="77">
        <v>1100100135091</v>
      </c>
      <c r="O58" s="73" t="s">
        <v>1529</v>
      </c>
      <c r="P58" s="77">
        <v>1100100135091</v>
      </c>
      <c r="Q58" s="73" t="s">
        <v>1529</v>
      </c>
      <c r="R58" s="75" t="s">
        <v>1428</v>
      </c>
      <c r="S58" s="75"/>
      <c r="T58" s="78"/>
      <c r="U58" s="75"/>
      <c r="V58" s="75"/>
      <c r="W58" s="75">
        <v>21.274662924187229</v>
      </c>
      <c r="X58" s="75" t="s">
        <v>1445</v>
      </c>
      <c r="Y58" s="75">
        <v>21.241704461324041</v>
      </c>
      <c r="Z58" s="75" t="s">
        <v>1429</v>
      </c>
    </row>
    <row r="59" spans="1:26" x14ac:dyDescent="0.2">
      <c r="A59" s="73">
        <v>5</v>
      </c>
      <c r="B59" s="74" t="s">
        <v>1525</v>
      </c>
      <c r="C59" s="74" t="s">
        <v>34</v>
      </c>
      <c r="D59" s="75">
        <v>2024</v>
      </c>
      <c r="E59" s="75">
        <v>19</v>
      </c>
      <c r="F59" s="75" t="s">
        <v>1505</v>
      </c>
      <c r="G59" s="74" t="s">
        <v>30</v>
      </c>
      <c r="H59" s="74" t="s">
        <v>1506</v>
      </c>
      <c r="I59" s="76">
        <v>0</v>
      </c>
      <c r="J59" s="76">
        <v>1</v>
      </c>
      <c r="K59" s="76">
        <v>0</v>
      </c>
      <c r="L59" s="76">
        <v>0</v>
      </c>
      <c r="M59" s="74" t="s">
        <v>1433</v>
      </c>
      <c r="N59" s="77">
        <v>1100100135291</v>
      </c>
      <c r="O59" s="73" t="s">
        <v>1530</v>
      </c>
      <c r="P59" s="77">
        <v>1100100135291</v>
      </c>
      <c r="Q59" s="73" t="s">
        <v>1530</v>
      </c>
      <c r="R59" s="75" t="s">
        <v>1428</v>
      </c>
      <c r="S59" s="75"/>
      <c r="T59" s="78"/>
      <c r="U59" s="75"/>
      <c r="V59" s="75"/>
      <c r="W59" s="75">
        <v>21.274662924187229</v>
      </c>
      <c r="X59" s="75" t="s">
        <v>1445</v>
      </c>
      <c r="Y59" s="75">
        <v>21.241704461324041</v>
      </c>
      <c r="Z59" s="75" t="s">
        <v>1429</v>
      </c>
    </row>
    <row r="60" spans="1:26" x14ac:dyDescent="0.2">
      <c r="A60" s="73">
        <v>5</v>
      </c>
      <c r="B60" s="74" t="s">
        <v>1525</v>
      </c>
      <c r="C60" s="74" t="s">
        <v>34</v>
      </c>
      <c r="D60" s="75">
        <v>2024</v>
      </c>
      <c r="E60" s="75">
        <v>19</v>
      </c>
      <c r="F60" s="75" t="s">
        <v>1505</v>
      </c>
      <c r="G60" s="74" t="s">
        <v>30</v>
      </c>
      <c r="H60" s="74" t="s">
        <v>1506</v>
      </c>
      <c r="I60" s="76">
        <v>0</v>
      </c>
      <c r="J60" s="76">
        <v>1</v>
      </c>
      <c r="K60" s="76">
        <v>0</v>
      </c>
      <c r="L60" s="76">
        <v>0</v>
      </c>
      <c r="M60" s="74" t="s">
        <v>1433</v>
      </c>
      <c r="N60" s="77">
        <v>1100100135971</v>
      </c>
      <c r="O60" s="73" t="s">
        <v>1531</v>
      </c>
      <c r="P60" s="77">
        <v>1100100135971</v>
      </c>
      <c r="Q60" s="73" t="s">
        <v>1531</v>
      </c>
      <c r="R60" s="75" t="s">
        <v>1428</v>
      </c>
      <c r="S60" s="75"/>
      <c r="T60" s="78"/>
      <c r="U60" s="75"/>
      <c r="V60" s="75"/>
      <c r="W60" s="75">
        <v>21.274662924187229</v>
      </c>
      <c r="X60" s="75" t="s">
        <v>1445</v>
      </c>
      <c r="Y60" s="75">
        <v>21.241704461324041</v>
      </c>
      <c r="Z60" s="75" t="s">
        <v>1429</v>
      </c>
    </row>
    <row r="61" spans="1:26" x14ac:dyDescent="0.2">
      <c r="A61" s="73">
        <v>5</v>
      </c>
      <c r="B61" s="74" t="s">
        <v>1525</v>
      </c>
      <c r="C61" s="74" t="s">
        <v>34</v>
      </c>
      <c r="D61" s="75">
        <v>2024</v>
      </c>
      <c r="E61" s="75">
        <v>19</v>
      </c>
      <c r="F61" s="75" t="s">
        <v>1505</v>
      </c>
      <c r="G61" s="74" t="s">
        <v>30</v>
      </c>
      <c r="H61" s="74" t="s">
        <v>1506</v>
      </c>
      <c r="I61" s="76">
        <v>0</v>
      </c>
      <c r="J61" s="76">
        <v>1</v>
      </c>
      <c r="K61" s="76">
        <v>0</v>
      </c>
      <c r="L61" s="76">
        <v>0</v>
      </c>
      <c r="M61" s="74" t="s">
        <v>1433</v>
      </c>
      <c r="N61" s="77">
        <v>1100100136351</v>
      </c>
      <c r="O61" s="73" t="s">
        <v>1532</v>
      </c>
      <c r="P61" s="77">
        <v>1100100136351</v>
      </c>
      <c r="Q61" s="73" t="s">
        <v>1532</v>
      </c>
      <c r="R61" s="75" t="s">
        <v>1428</v>
      </c>
      <c r="S61" s="75"/>
      <c r="T61" s="78"/>
      <c r="U61" s="75"/>
      <c r="V61" s="75"/>
      <c r="W61" s="75">
        <v>21.274662924187229</v>
      </c>
      <c r="X61" s="75" t="s">
        <v>1445</v>
      </c>
      <c r="Y61" s="75">
        <v>21.241704461324041</v>
      </c>
      <c r="Z61" s="75" t="s">
        <v>1429</v>
      </c>
    </row>
    <row r="62" spans="1:26" x14ac:dyDescent="0.2">
      <c r="A62" s="73">
        <v>5</v>
      </c>
      <c r="B62" s="74" t="s">
        <v>1525</v>
      </c>
      <c r="C62" s="74" t="s">
        <v>34</v>
      </c>
      <c r="D62" s="75">
        <v>2024</v>
      </c>
      <c r="E62" s="75">
        <v>19</v>
      </c>
      <c r="F62" s="75" t="s">
        <v>1505</v>
      </c>
      <c r="G62" s="74" t="s">
        <v>30</v>
      </c>
      <c r="H62" s="74" t="s">
        <v>1506</v>
      </c>
      <c r="I62" s="76">
        <v>0</v>
      </c>
      <c r="J62" s="76">
        <v>1</v>
      </c>
      <c r="K62" s="76">
        <v>0</v>
      </c>
      <c r="L62" s="76">
        <v>0</v>
      </c>
      <c r="M62" s="74" t="s">
        <v>1433</v>
      </c>
      <c r="N62" s="77">
        <v>1100100136357</v>
      </c>
      <c r="O62" s="73" t="s">
        <v>1533</v>
      </c>
      <c r="P62" s="77">
        <v>1100100136357</v>
      </c>
      <c r="Q62" s="73" t="s">
        <v>1533</v>
      </c>
      <c r="R62" s="75" t="s">
        <v>1428</v>
      </c>
      <c r="S62" s="75"/>
      <c r="T62" s="78"/>
      <c r="U62" s="75"/>
      <c r="V62" s="75"/>
      <c r="W62" s="75">
        <v>21.274662924187229</v>
      </c>
      <c r="X62" s="75" t="s">
        <v>1445</v>
      </c>
      <c r="Y62" s="75">
        <v>21.241704461324041</v>
      </c>
      <c r="Z62" s="75" t="s">
        <v>1429</v>
      </c>
    </row>
    <row r="63" spans="1:26" x14ac:dyDescent="0.2">
      <c r="A63" s="73">
        <v>5</v>
      </c>
      <c r="B63" s="74" t="s">
        <v>1525</v>
      </c>
      <c r="C63" s="74" t="s">
        <v>34</v>
      </c>
      <c r="D63" s="75">
        <v>2024</v>
      </c>
      <c r="E63" s="75">
        <v>19</v>
      </c>
      <c r="F63" s="75" t="s">
        <v>1505</v>
      </c>
      <c r="G63" s="74" t="s">
        <v>30</v>
      </c>
      <c r="H63" s="74" t="s">
        <v>1506</v>
      </c>
      <c r="I63" s="76">
        <v>0</v>
      </c>
      <c r="J63" s="76">
        <v>1</v>
      </c>
      <c r="K63" s="76">
        <v>0</v>
      </c>
      <c r="L63" s="76">
        <v>0</v>
      </c>
      <c r="M63" s="74" t="s">
        <v>1433</v>
      </c>
      <c r="N63" s="77">
        <v>1100100136521</v>
      </c>
      <c r="O63" s="73" t="s">
        <v>1534</v>
      </c>
      <c r="P63" s="77">
        <v>1100100136521</v>
      </c>
      <c r="Q63" s="73" t="s">
        <v>1534</v>
      </c>
      <c r="R63" s="75" t="s">
        <v>1428</v>
      </c>
      <c r="S63" s="75"/>
      <c r="T63" s="78"/>
      <c r="U63" s="75"/>
      <c r="V63" s="75"/>
      <c r="W63" s="75">
        <v>21.274662924187229</v>
      </c>
      <c r="X63" s="75" t="s">
        <v>1445</v>
      </c>
      <c r="Y63" s="75">
        <v>21.241704461324041</v>
      </c>
      <c r="Z63" s="75" t="s">
        <v>1429</v>
      </c>
    </row>
    <row r="64" spans="1:26" x14ac:dyDescent="0.2">
      <c r="A64" s="73">
        <v>5</v>
      </c>
      <c r="B64" s="74" t="s">
        <v>1525</v>
      </c>
      <c r="C64" s="74" t="s">
        <v>34</v>
      </c>
      <c r="D64" s="75">
        <v>2024</v>
      </c>
      <c r="E64" s="75">
        <v>19</v>
      </c>
      <c r="F64" s="75" t="s">
        <v>1505</v>
      </c>
      <c r="G64" s="74" t="s">
        <v>30</v>
      </c>
      <c r="H64" s="74" t="s">
        <v>1506</v>
      </c>
      <c r="I64" s="76">
        <v>0</v>
      </c>
      <c r="J64" s="76">
        <v>1</v>
      </c>
      <c r="K64" s="76">
        <v>0</v>
      </c>
      <c r="L64" s="76">
        <v>0</v>
      </c>
      <c r="M64" s="74" t="s">
        <v>1433</v>
      </c>
      <c r="N64" s="77">
        <v>110011111417</v>
      </c>
      <c r="O64" s="73" t="s">
        <v>1535</v>
      </c>
      <c r="P64" s="77">
        <v>110011111417</v>
      </c>
      <c r="Q64" s="73" t="s">
        <v>1535</v>
      </c>
      <c r="R64" s="75" t="s">
        <v>1428</v>
      </c>
      <c r="S64" s="75"/>
      <c r="T64" s="78"/>
      <c r="U64" s="75"/>
      <c r="V64" s="75"/>
      <c r="W64" s="75">
        <v>21.274662924187229</v>
      </c>
      <c r="X64" s="75" t="s">
        <v>1445</v>
      </c>
      <c r="Y64" s="75">
        <v>21.241704461324041</v>
      </c>
      <c r="Z64" s="75" t="s">
        <v>1429</v>
      </c>
    </row>
    <row r="65" spans="1:26" x14ac:dyDescent="0.2">
      <c r="A65" s="73">
        <v>5</v>
      </c>
      <c r="B65" s="74" t="s">
        <v>1525</v>
      </c>
      <c r="C65" s="74" t="s">
        <v>34</v>
      </c>
      <c r="D65" s="75">
        <v>2024</v>
      </c>
      <c r="E65" s="75">
        <v>19</v>
      </c>
      <c r="F65" s="75" t="s">
        <v>1505</v>
      </c>
      <c r="G65" s="74" t="s">
        <v>30</v>
      </c>
      <c r="H65" s="74" t="s">
        <v>1506</v>
      </c>
      <c r="I65" s="76">
        <v>0</v>
      </c>
      <c r="J65" s="76">
        <v>1</v>
      </c>
      <c r="K65" s="76">
        <v>0</v>
      </c>
      <c r="L65" s="76">
        <v>0</v>
      </c>
      <c r="M65" s="74" t="s">
        <v>1433</v>
      </c>
      <c r="N65" s="77">
        <v>110011112264</v>
      </c>
      <c r="O65" s="73" t="s">
        <v>1536</v>
      </c>
      <c r="P65" s="77">
        <v>110011112264</v>
      </c>
      <c r="Q65" s="73" t="s">
        <v>1536</v>
      </c>
      <c r="R65" s="75" t="s">
        <v>1428</v>
      </c>
      <c r="S65" s="75"/>
      <c r="T65" s="78"/>
      <c r="U65" s="75"/>
      <c r="V65" s="75"/>
      <c r="W65" s="75">
        <v>21.274662924187229</v>
      </c>
      <c r="X65" s="75" t="s">
        <v>1445</v>
      </c>
      <c r="Y65" s="75">
        <v>21.241704461324041</v>
      </c>
      <c r="Z65" s="75" t="s">
        <v>1429</v>
      </c>
    </row>
    <row r="66" spans="1:26" x14ac:dyDescent="0.2">
      <c r="A66" s="73">
        <v>5</v>
      </c>
      <c r="B66" s="74" t="s">
        <v>1525</v>
      </c>
      <c r="C66" s="74" t="s">
        <v>34</v>
      </c>
      <c r="D66" s="75">
        <v>2024</v>
      </c>
      <c r="E66" s="75">
        <v>19</v>
      </c>
      <c r="F66" s="75" t="s">
        <v>1505</v>
      </c>
      <c r="G66" s="74" t="s">
        <v>30</v>
      </c>
      <c r="H66" s="74" t="s">
        <v>1506</v>
      </c>
      <c r="I66" s="76">
        <v>0</v>
      </c>
      <c r="J66" s="76">
        <v>1</v>
      </c>
      <c r="K66" s="76">
        <v>0</v>
      </c>
      <c r="L66" s="76">
        <v>0</v>
      </c>
      <c r="M66" s="74" t="s">
        <v>1433</v>
      </c>
      <c r="N66" s="77">
        <v>110011112295</v>
      </c>
      <c r="O66" s="73" t="s">
        <v>1537</v>
      </c>
      <c r="P66" s="77">
        <v>110011112295</v>
      </c>
      <c r="Q66" s="73" t="s">
        <v>1537</v>
      </c>
      <c r="R66" s="75" t="s">
        <v>1428</v>
      </c>
      <c r="S66" s="75"/>
      <c r="T66" s="78"/>
      <c r="U66" s="75"/>
      <c r="V66" s="75"/>
      <c r="W66" s="75">
        <v>21.274662924187229</v>
      </c>
      <c r="X66" s="75" t="s">
        <v>1445</v>
      </c>
      <c r="Y66" s="75">
        <v>21.241704461324041</v>
      </c>
      <c r="Z66" s="75" t="s">
        <v>1429</v>
      </c>
    </row>
    <row r="67" spans="1:26" x14ac:dyDescent="0.2">
      <c r="A67" s="73">
        <v>5</v>
      </c>
      <c r="B67" s="74" t="s">
        <v>1525</v>
      </c>
      <c r="C67" s="74" t="s">
        <v>34</v>
      </c>
      <c r="D67" s="75">
        <v>2024</v>
      </c>
      <c r="E67" s="75">
        <v>19</v>
      </c>
      <c r="F67" s="75" t="s">
        <v>1505</v>
      </c>
      <c r="G67" s="74" t="s">
        <v>30</v>
      </c>
      <c r="H67" s="74" t="s">
        <v>1506</v>
      </c>
      <c r="I67" s="76">
        <v>0</v>
      </c>
      <c r="J67" s="76">
        <v>1</v>
      </c>
      <c r="K67" s="76">
        <v>0</v>
      </c>
      <c r="L67" s="76">
        <v>0</v>
      </c>
      <c r="M67" s="74" t="s">
        <v>1433</v>
      </c>
      <c r="N67" s="77">
        <v>110011112431</v>
      </c>
      <c r="O67" s="73" t="s">
        <v>1538</v>
      </c>
      <c r="P67" s="77">
        <v>110011112431</v>
      </c>
      <c r="Q67" s="73" t="s">
        <v>1538</v>
      </c>
      <c r="R67" s="75" t="s">
        <v>1428</v>
      </c>
      <c r="S67" s="75"/>
      <c r="T67" s="78"/>
      <c r="U67" s="75"/>
      <c r="V67" s="75"/>
      <c r="W67" s="75">
        <v>21.274662924187229</v>
      </c>
      <c r="X67" s="75" t="s">
        <v>1445</v>
      </c>
      <c r="Y67" s="75">
        <v>21.241704461324041</v>
      </c>
      <c r="Z67" s="75" t="s">
        <v>1429</v>
      </c>
    </row>
    <row r="68" spans="1:26" x14ac:dyDescent="0.2">
      <c r="A68" s="73">
        <v>5</v>
      </c>
      <c r="B68" s="74" t="s">
        <v>1525</v>
      </c>
      <c r="C68" s="74" t="s">
        <v>34</v>
      </c>
      <c r="D68" s="75">
        <v>2024</v>
      </c>
      <c r="E68" s="75">
        <v>19</v>
      </c>
      <c r="F68" s="75" t="s">
        <v>1505</v>
      </c>
      <c r="G68" s="74" t="s">
        <v>30</v>
      </c>
      <c r="H68" s="74" t="s">
        <v>1506</v>
      </c>
      <c r="I68" s="76">
        <v>0</v>
      </c>
      <c r="J68" s="76">
        <v>1</v>
      </c>
      <c r="K68" s="76">
        <v>0</v>
      </c>
      <c r="L68" s="76">
        <v>0</v>
      </c>
      <c r="M68" s="74" t="s">
        <v>1433</v>
      </c>
      <c r="N68" s="77">
        <v>110011113518</v>
      </c>
      <c r="O68" s="73" t="s">
        <v>1539</v>
      </c>
      <c r="P68" s="77">
        <v>110011113518</v>
      </c>
      <c r="Q68" s="73" t="s">
        <v>1539</v>
      </c>
      <c r="R68" s="75" t="s">
        <v>1428</v>
      </c>
      <c r="S68" s="75"/>
      <c r="T68" s="78"/>
      <c r="U68" s="75"/>
      <c r="V68" s="75"/>
      <c r="W68" s="75">
        <v>21.274662924187229</v>
      </c>
      <c r="X68" s="75" t="s">
        <v>1445</v>
      </c>
      <c r="Y68" s="75">
        <v>21.241704461324041</v>
      </c>
      <c r="Z68" s="75" t="s">
        <v>1429</v>
      </c>
    </row>
    <row r="69" spans="1:26" x14ac:dyDescent="0.2">
      <c r="A69" s="73">
        <v>5</v>
      </c>
      <c r="B69" s="74" t="s">
        <v>1525</v>
      </c>
      <c r="C69" s="74" t="s">
        <v>34</v>
      </c>
      <c r="D69" s="75">
        <v>2024</v>
      </c>
      <c r="E69" s="75">
        <v>19</v>
      </c>
      <c r="F69" s="75" t="s">
        <v>1505</v>
      </c>
      <c r="G69" s="74" t="s">
        <v>30</v>
      </c>
      <c r="H69" s="74" t="s">
        <v>1506</v>
      </c>
      <c r="I69" s="76">
        <v>0</v>
      </c>
      <c r="J69" s="76">
        <v>1</v>
      </c>
      <c r="K69" s="76">
        <v>0</v>
      </c>
      <c r="L69" s="76">
        <v>0</v>
      </c>
      <c r="M69" s="74" t="s">
        <v>1433</v>
      </c>
      <c r="N69" s="77">
        <v>110011114948</v>
      </c>
      <c r="O69" s="73" t="s">
        <v>1540</v>
      </c>
      <c r="P69" s="77">
        <v>110011114948</v>
      </c>
      <c r="Q69" s="73" t="s">
        <v>1540</v>
      </c>
      <c r="R69" s="75" t="s">
        <v>1428</v>
      </c>
      <c r="S69" s="75"/>
      <c r="T69" s="78"/>
      <c r="U69" s="75"/>
      <c r="V69" s="75"/>
      <c r="W69" s="75">
        <v>21.274662924187229</v>
      </c>
      <c r="X69" s="75" t="s">
        <v>1445</v>
      </c>
      <c r="Y69" s="75">
        <v>21.241704461324041</v>
      </c>
      <c r="Z69" s="75" t="s">
        <v>1429</v>
      </c>
    </row>
    <row r="70" spans="1:26" x14ac:dyDescent="0.2">
      <c r="A70" s="73">
        <v>5</v>
      </c>
      <c r="B70" s="74" t="s">
        <v>1525</v>
      </c>
      <c r="C70" s="74" t="s">
        <v>34</v>
      </c>
      <c r="D70" s="75">
        <v>2024</v>
      </c>
      <c r="E70" s="75">
        <v>19</v>
      </c>
      <c r="F70" s="75" t="s">
        <v>1505</v>
      </c>
      <c r="G70" s="74" t="s">
        <v>30</v>
      </c>
      <c r="H70" s="74" t="s">
        <v>1506</v>
      </c>
      <c r="I70" s="76">
        <v>0</v>
      </c>
      <c r="J70" s="76">
        <v>1</v>
      </c>
      <c r="K70" s="76">
        <v>0</v>
      </c>
      <c r="L70" s="76">
        <v>0</v>
      </c>
      <c r="M70" s="74" t="s">
        <v>1433</v>
      </c>
      <c r="N70" s="77">
        <v>110011115177</v>
      </c>
      <c r="O70" s="73" t="s">
        <v>1541</v>
      </c>
      <c r="P70" s="77">
        <v>110011115177</v>
      </c>
      <c r="Q70" s="73" t="s">
        <v>1541</v>
      </c>
      <c r="R70" s="75" t="s">
        <v>1428</v>
      </c>
      <c r="S70" s="75"/>
      <c r="T70" s="78"/>
      <c r="U70" s="75"/>
      <c r="V70" s="75"/>
      <c r="W70" s="75">
        <v>21.274662924187229</v>
      </c>
      <c r="X70" s="75" t="s">
        <v>1445</v>
      </c>
      <c r="Y70" s="75">
        <v>21.241704461324041</v>
      </c>
      <c r="Z70" s="75" t="s">
        <v>1429</v>
      </c>
    </row>
    <row r="71" spans="1:26" x14ac:dyDescent="0.2">
      <c r="A71" s="73">
        <v>5</v>
      </c>
      <c r="B71" s="74" t="s">
        <v>1525</v>
      </c>
      <c r="C71" s="74" t="s">
        <v>34</v>
      </c>
      <c r="D71" s="75">
        <v>2024</v>
      </c>
      <c r="E71" s="75">
        <v>19</v>
      </c>
      <c r="F71" s="75" t="s">
        <v>1505</v>
      </c>
      <c r="G71" s="74" t="s">
        <v>30</v>
      </c>
      <c r="H71" s="74" t="s">
        <v>1506</v>
      </c>
      <c r="I71" s="76">
        <v>0</v>
      </c>
      <c r="J71" s="76">
        <v>1</v>
      </c>
      <c r="K71" s="76">
        <v>0</v>
      </c>
      <c r="L71" s="76">
        <v>0</v>
      </c>
      <c r="M71" s="74" t="s">
        <v>1433</v>
      </c>
      <c r="N71" s="77">
        <v>110011115530</v>
      </c>
      <c r="O71" s="73" t="s">
        <v>1542</v>
      </c>
      <c r="P71" s="77">
        <v>110011115530</v>
      </c>
      <c r="Q71" s="73" t="s">
        <v>1542</v>
      </c>
      <c r="R71" s="75" t="s">
        <v>1428</v>
      </c>
      <c r="S71" s="75"/>
      <c r="T71" s="78"/>
      <c r="U71" s="75"/>
      <c r="V71" s="75"/>
      <c r="W71" s="75">
        <v>21.274662924187229</v>
      </c>
      <c r="X71" s="75" t="s">
        <v>1445</v>
      </c>
      <c r="Y71" s="75">
        <v>21.241704461324041</v>
      </c>
      <c r="Z71" s="75" t="s">
        <v>1429</v>
      </c>
    </row>
    <row r="72" spans="1:26" x14ac:dyDescent="0.2">
      <c r="A72" s="73">
        <v>5</v>
      </c>
      <c r="B72" s="74" t="s">
        <v>1525</v>
      </c>
      <c r="C72" s="74" t="s">
        <v>34</v>
      </c>
      <c r="D72" s="75">
        <v>2024</v>
      </c>
      <c r="E72" s="75">
        <v>19</v>
      </c>
      <c r="F72" s="75" t="s">
        <v>1505</v>
      </c>
      <c r="G72" s="74" t="s">
        <v>30</v>
      </c>
      <c r="H72" s="74" t="s">
        <v>1506</v>
      </c>
      <c r="I72" s="76">
        <v>0</v>
      </c>
      <c r="J72" s="76">
        <v>1</v>
      </c>
      <c r="K72" s="76">
        <v>0</v>
      </c>
      <c r="L72" s="76">
        <v>0</v>
      </c>
      <c r="M72" s="74" t="s">
        <v>1433</v>
      </c>
      <c r="N72" s="77">
        <v>110011117593</v>
      </c>
      <c r="O72" s="73" t="s">
        <v>1543</v>
      </c>
      <c r="P72" s="77">
        <v>110011117593</v>
      </c>
      <c r="Q72" s="73" t="s">
        <v>1543</v>
      </c>
      <c r="R72" s="75" t="s">
        <v>1428</v>
      </c>
      <c r="S72" s="75"/>
      <c r="T72" s="78"/>
      <c r="U72" s="75"/>
      <c r="V72" s="75"/>
      <c r="W72" s="75">
        <v>21.274662924187229</v>
      </c>
      <c r="X72" s="75" t="s">
        <v>1445</v>
      </c>
      <c r="Y72" s="75">
        <v>21.241704461324041</v>
      </c>
      <c r="Z72" s="75" t="s">
        <v>1429</v>
      </c>
    </row>
    <row r="73" spans="1:26" x14ac:dyDescent="0.2">
      <c r="A73" s="73">
        <v>5</v>
      </c>
      <c r="B73" s="74" t="s">
        <v>1525</v>
      </c>
      <c r="C73" s="74" t="s">
        <v>34</v>
      </c>
      <c r="D73" s="75">
        <v>2024</v>
      </c>
      <c r="E73" s="75">
        <v>19</v>
      </c>
      <c r="F73" s="75" t="s">
        <v>1505</v>
      </c>
      <c r="G73" s="74" t="s">
        <v>30</v>
      </c>
      <c r="H73" s="74" t="s">
        <v>1506</v>
      </c>
      <c r="I73" s="76">
        <v>0</v>
      </c>
      <c r="J73" s="76">
        <v>1</v>
      </c>
      <c r="K73" s="76">
        <v>0</v>
      </c>
      <c r="L73" s="76">
        <v>0</v>
      </c>
      <c r="M73" s="74" t="s">
        <v>1433</v>
      </c>
      <c r="N73" s="77">
        <v>110011117595</v>
      </c>
      <c r="O73" s="73" t="s">
        <v>1544</v>
      </c>
      <c r="P73" s="77">
        <v>110011117595</v>
      </c>
      <c r="Q73" s="73" t="s">
        <v>1544</v>
      </c>
      <c r="R73" s="75" t="s">
        <v>1428</v>
      </c>
      <c r="S73" s="75"/>
      <c r="T73" s="78"/>
      <c r="U73" s="75"/>
      <c r="V73" s="75"/>
      <c r="W73" s="75">
        <v>21.274662924187229</v>
      </c>
      <c r="X73" s="75" t="s">
        <v>1445</v>
      </c>
      <c r="Y73" s="75">
        <v>21.241704461324041</v>
      </c>
      <c r="Z73" s="75" t="s">
        <v>1429</v>
      </c>
    </row>
    <row r="74" spans="1:26" x14ac:dyDescent="0.2">
      <c r="A74" s="73">
        <v>5</v>
      </c>
      <c r="B74" s="74" t="s">
        <v>1525</v>
      </c>
      <c r="C74" s="74" t="s">
        <v>34</v>
      </c>
      <c r="D74" s="75">
        <v>2024</v>
      </c>
      <c r="E74" s="75">
        <v>19</v>
      </c>
      <c r="F74" s="75" t="s">
        <v>1505</v>
      </c>
      <c r="G74" s="74" t="s">
        <v>30</v>
      </c>
      <c r="H74" s="74" t="s">
        <v>1506</v>
      </c>
      <c r="I74" s="76">
        <v>0</v>
      </c>
      <c r="J74" s="76">
        <v>1</v>
      </c>
      <c r="K74" s="76">
        <v>0</v>
      </c>
      <c r="L74" s="76">
        <v>0</v>
      </c>
      <c r="M74" s="74" t="s">
        <v>1433</v>
      </c>
      <c r="N74" s="77">
        <v>110011118288</v>
      </c>
      <c r="O74" s="73" t="s">
        <v>1545</v>
      </c>
      <c r="P74" s="77">
        <v>110011118288</v>
      </c>
      <c r="Q74" s="73" t="s">
        <v>1545</v>
      </c>
      <c r="R74" s="75" t="s">
        <v>1428</v>
      </c>
      <c r="S74" s="75"/>
      <c r="T74" s="78"/>
      <c r="U74" s="75"/>
      <c r="V74" s="75"/>
      <c r="W74" s="75">
        <v>21.274662924187229</v>
      </c>
      <c r="X74" s="75" t="s">
        <v>1445</v>
      </c>
      <c r="Y74" s="75">
        <v>21.241704461324041</v>
      </c>
      <c r="Z74" s="75" t="s">
        <v>1429</v>
      </c>
    </row>
    <row r="75" spans="1:26" x14ac:dyDescent="0.2">
      <c r="A75" s="73">
        <v>5</v>
      </c>
      <c r="B75" s="74" t="s">
        <v>1525</v>
      </c>
      <c r="C75" s="74" t="s">
        <v>34</v>
      </c>
      <c r="D75" s="75">
        <v>2024</v>
      </c>
      <c r="E75" s="75">
        <v>19</v>
      </c>
      <c r="F75" s="75" t="s">
        <v>1505</v>
      </c>
      <c r="G75" s="74" t="s">
        <v>30</v>
      </c>
      <c r="H75" s="74" t="s">
        <v>1506</v>
      </c>
      <c r="I75" s="76">
        <v>0</v>
      </c>
      <c r="J75" s="76">
        <v>1</v>
      </c>
      <c r="K75" s="76">
        <v>0</v>
      </c>
      <c r="L75" s="76">
        <v>0</v>
      </c>
      <c r="M75" s="74" t="s">
        <v>1433</v>
      </c>
      <c r="N75" s="77">
        <v>110011119725</v>
      </c>
      <c r="O75" s="73" t="s">
        <v>1546</v>
      </c>
      <c r="P75" s="77">
        <v>110011119725</v>
      </c>
      <c r="Q75" s="73" t="s">
        <v>1546</v>
      </c>
      <c r="R75" s="75" t="s">
        <v>1428</v>
      </c>
      <c r="S75" s="75"/>
      <c r="T75" s="78"/>
      <c r="U75" s="75"/>
      <c r="V75" s="75"/>
      <c r="W75" s="75">
        <v>21.274662924187229</v>
      </c>
      <c r="X75" s="75" t="s">
        <v>1445</v>
      </c>
      <c r="Y75" s="75">
        <v>21.241704461324041</v>
      </c>
      <c r="Z75" s="75" t="s">
        <v>1429</v>
      </c>
    </row>
    <row r="76" spans="1:26" x14ac:dyDescent="0.2">
      <c r="A76" s="73">
        <v>5</v>
      </c>
      <c r="B76" s="74" t="s">
        <v>1525</v>
      </c>
      <c r="C76" s="74" t="s">
        <v>34</v>
      </c>
      <c r="D76" s="75">
        <v>2024</v>
      </c>
      <c r="E76" s="75">
        <v>19</v>
      </c>
      <c r="F76" s="75" t="s">
        <v>1505</v>
      </c>
      <c r="G76" s="74" t="s">
        <v>30</v>
      </c>
      <c r="H76" s="74" t="s">
        <v>1506</v>
      </c>
      <c r="I76" s="76">
        <v>0</v>
      </c>
      <c r="J76" s="76">
        <v>1</v>
      </c>
      <c r="K76" s="76">
        <v>0</v>
      </c>
      <c r="L76" s="76">
        <v>0</v>
      </c>
      <c r="M76" s="74" t="s">
        <v>1433</v>
      </c>
      <c r="N76" s="77">
        <v>110011119823</v>
      </c>
      <c r="O76" s="73" t="s">
        <v>1547</v>
      </c>
      <c r="P76" s="77">
        <v>110011119823</v>
      </c>
      <c r="Q76" s="73" t="s">
        <v>1547</v>
      </c>
      <c r="R76" s="75" t="s">
        <v>1428</v>
      </c>
      <c r="S76" s="75"/>
      <c r="T76" s="78"/>
      <c r="U76" s="75"/>
      <c r="V76" s="75"/>
      <c r="W76" s="75">
        <v>21.274662924187229</v>
      </c>
      <c r="X76" s="75" t="s">
        <v>1445</v>
      </c>
      <c r="Y76" s="75">
        <v>21.241704461324041</v>
      </c>
      <c r="Z76" s="75" t="s">
        <v>1429</v>
      </c>
    </row>
    <row r="77" spans="1:26" x14ac:dyDescent="0.2">
      <c r="A77" s="73">
        <v>5</v>
      </c>
      <c r="B77" s="74" t="s">
        <v>1525</v>
      </c>
      <c r="C77" s="74" t="s">
        <v>34</v>
      </c>
      <c r="D77" s="75">
        <v>2024</v>
      </c>
      <c r="E77" s="75">
        <v>19</v>
      </c>
      <c r="F77" s="75" t="s">
        <v>1505</v>
      </c>
      <c r="G77" s="74" t="s">
        <v>30</v>
      </c>
      <c r="H77" s="74" t="s">
        <v>1506</v>
      </c>
      <c r="I77" s="76">
        <v>0</v>
      </c>
      <c r="J77" s="76">
        <v>1</v>
      </c>
      <c r="K77" s="76">
        <v>0</v>
      </c>
      <c r="L77" s="76">
        <v>0</v>
      </c>
      <c r="M77" s="74" t="s">
        <v>1433</v>
      </c>
      <c r="N77" s="77">
        <v>110011119833</v>
      </c>
      <c r="O77" s="73" t="s">
        <v>1548</v>
      </c>
      <c r="P77" s="77">
        <v>110011119833</v>
      </c>
      <c r="Q77" s="73" t="s">
        <v>1548</v>
      </c>
      <c r="R77" s="75" t="s">
        <v>1428</v>
      </c>
      <c r="S77" s="75"/>
      <c r="T77" s="78"/>
      <c r="U77" s="75"/>
      <c r="V77" s="75"/>
      <c r="W77" s="75">
        <v>21.274662924187229</v>
      </c>
      <c r="X77" s="75" t="s">
        <v>1445</v>
      </c>
      <c r="Y77" s="75">
        <v>21.241704461324041</v>
      </c>
      <c r="Z77" s="75" t="s">
        <v>1429</v>
      </c>
    </row>
    <row r="78" spans="1:26" x14ac:dyDescent="0.2">
      <c r="A78" s="73">
        <v>5</v>
      </c>
      <c r="B78" s="74" t="s">
        <v>1525</v>
      </c>
      <c r="C78" s="74" t="s">
        <v>34</v>
      </c>
      <c r="D78" s="75">
        <v>2024</v>
      </c>
      <c r="E78" s="75">
        <v>19</v>
      </c>
      <c r="F78" s="75" t="s">
        <v>1505</v>
      </c>
      <c r="G78" s="74" t="s">
        <v>30</v>
      </c>
      <c r="H78" s="74" t="s">
        <v>1506</v>
      </c>
      <c r="I78" s="76">
        <v>0</v>
      </c>
      <c r="J78" s="76">
        <v>1</v>
      </c>
      <c r="K78" s="76">
        <v>0</v>
      </c>
      <c r="L78" s="76">
        <v>0</v>
      </c>
      <c r="M78" s="74" t="s">
        <v>1433</v>
      </c>
      <c r="N78" s="77">
        <v>110011126480</v>
      </c>
      <c r="O78" s="73" t="s">
        <v>1549</v>
      </c>
      <c r="P78" s="77">
        <v>110011126480</v>
      </c>
      <c r="Q78" s="73" t="s">
        <v>1549</v>
      </c>
      <c r="R78" s="75" t="s">
        <v>1428</v>
      </c>
      <c r="S78" s="75"/>
      <c r="T78" s="78"/>
      <c r="U78" s="75"/>
      <c r="V78" s="75"/>
      <c r="W78" s="75">
        <v>21.274662924187229</v>
      </c>
      <c r="X78" s="75" t="s">
        <v>1445</v>
      </c>
      <c r="Y78" s="75">
        <v>21.241704461324041</v>
      </c>
      <c r="Z78" s="75" t="s">
        <v>1429</v>
      </c>
    </row>
    <row r="79" spans="1:26" x14ac:dyDescent="0.2">
      <c r="A79" s="73">
        <v>5</v>
      </c>
      <c r="B79" s="74" t="s">
        <v>1525</v>
      </c>
      <c r="C79" s="74" t="s">
        <v>34</v>
      </c>
      <c r="D79" s="75">
        <v>2024</v>
      </c>
      <c r="E79" s="75">
        <v>19</v>
      </c>
      <c r="F79" s="75" t="s">
        <v>1505</v>
      </c>
      <c r="G79" s="74" t="s">
        <v>30</v>
      </c>
      <c r="H79" s="74" t="s">
        <v>1506</v>
      </c>
      <c r="I79" s="76">
        <v>0</v>
      </c>
      <c r="J79" s="76">
        <v>1</v>
      </c>
      <c r="K79" s="76">
        <v>0</v>
      </c>
      <c r="L79" s="76">
        <v>0</v>
      </c>
      <c r="M79" s="74" t="s">
        <v>1433</v>
      </c>
      <c r="N79" s="77">
        <v>110011151743</v>
      </c>
      <c r="O79" s="73" t="s">
        <v>1550</v>
      </c>
      <c r="P79" s="77">
        <v>110011151743</v>
      </c>
      <c r="Q79" s="73" t="s">
        <v>1550</v>
      </c>
      <c r="R79" s="75" t="s">
        <v>1428</v>
      </c>
      <c r="S79" s="75"/>
      <c r="T79" s="78"/>
      <c r="U79" s="75"/>
      <c r="V79" s="75"/>
      <c r="W79" s="75">
        <v>21.274662924187229</v>
      </c>
      <c r="X79" s="75" t="s">
        <v>1445</v>
      </c>
      <c r="Y79" s="75">
        <v>21.241704461324041</v>
      </c>
      <c r="Z79" s="75" t="s">
        <v>1429</v>
      </c>
    </row>
    <row r="80" spans="1:26" x14ac:dyDescent="0.2">
      <c r="A80" s="73">
        <v>5</v>
      </c>
      <c r="B80" s="74" t="s">
        <v>1525</v>
      </c>
      <c r="C80" s="74" t="s">
        <v>34</v>
      </c>
      <c r="D80" s="75">
        <v>2024</v>
      </c>
      <c r="E80" s="75">
        <v>19</v>
      </c>
      <c r="F80" s="75" t="s">
        <v>1505</v>
      </c>
      <c r="G80" s="74" t="s">
        <v>30</v>
      </c>
      <c r="H80" s="74" t="s">
        <v>1506</v>
      </c>
      <c r="I80" s="76">
        <v>1</v>
      </c>
      <c r="J80" s="76">
        <v>0</v>
      </c>
      <c r="K80" s="76">
        <v>0</v>
      </c>
      <c r="L80" s="76">
        <v>0</v>
      </c>
      <c r="M80" s="74" t="s">
        <v>1438</v>
      </c>
      <c r="N80" s="77">
        <v>829</v>
      </c>
      <c r="O80" s="74" t="s">
        <v>33</v>
      </c>
      <c r="P80" s="77">
        <v>829</v>
      </c>
      <c r="Q80" s="73" t="s">
        <v>33</v>
      </c>
      <c r="R80" s="75" t="s">
        <v>1428</v>
      </c>
      <c r="S80" s="75"/>
      <c r="T80" s="78">
        <v>122</v>
      </c>
      <c r="U80" s="75"/>
      <c r="V80" s="75"/>
      <c r="W80" s="75">
        <v>21.274662924187229</v>
      </c>
      <c r="X80" s="75" t="s">
        <v>1445</v>
      </c>
      <c r="Y80" s="75">
        <v>21.241704461324041</v>
      </c>
      <c r="Z80" s="75" t="s">
        <v>1429</v>
      </c>
    </row>
    <row r="81" spans="1:26" x14ac:dyDescent="0.2">
      <c r="A81" s="73">
        <v>5</v>
      </c>
      <c r="B81" s="74" t="s">
        <v>1525</v>
      </c>
      <c r="C81" s="74" t="s">
        <v>34</v>
      </c>
      <c r="D81" s="75">
        <v>2024</v>
      </c>
      <c r="E81" s="75">
        <v>19</v>
      </c>
      <c r="F81" s="75" t="s">
        <v>1505</v>
      </c>
      <c r="G81" s="74" t="s">
        <v>30</v>
      </c>
      <c r="H81" s="74" t="s">
        <v>1506</v>
      </c>
      <c r="I81" s="76">
        <v>1</v>
      </c>
      <c r="J81" s="76">
        <v>0</v>
      </c>
      <c r="K81" s="76">
        <v>0</v>
      </c>
      <c r="L81" s="76">
        <v>0</v>
      </c>
      <c r="M81" s="74" t="s">
        <v>1438</v>
      </c>
      <c r="N81" s="77">
        <v>832</v>
      </c>
      <c r="O81" s="74" t="s">
        <v>1551</v>
      </c>
      <c r="P81" s="77">
        <v>832</v>
      </c>
      <c r="Q81" s="73" t="s">
        <v>1551</v>
      </c>
      <c r="R81" s="75" t="s">
        <v>1428</v>
      </c>
      <c r="S81" s="75"/>
      <c r="T81" s="78">
        <v>136</v>
      </c>
      <c r="U81" s="75"/>
      <c r="V81" s="75"/>
      <c r="W81" s="75">
        <v>21.274662924187229</v>
      </c>
      <c r="X81" s="75" t="s">
        <v>1445</v>
      </c>
      <c r="Y81" s="75">
        <v>21.241704461324041</v>
      </c>
      <c r="Z81" s="75" t="s">
        <v>1429</v>
      </c>
    </row>
    <row r="82" spans="1:26" x14ac:dyDescent="0.2">
      <c r="A82" s="73">
        <v>5</v>
      </c>
      <c r="B82" s="74" t="s">
        <v>1525</v>
      </c>
      <c r="C82" s="74" t="s">
        <v>34</v>
      </c>
      <c r="D82" s="75">
        <v>2024</v>
      </c>
      <c r="E82" s="75">
        <v>19</v>
      </c>
      <c r="F82" s="75" t="s">
        <v>1505</v>
      </c>
      <c r="G82" s="74" t="s">
        <v>30</v>
      </c>
      <c r="H82" s="74" t="s">
        <v>1506</v>
      </c>
      <c r="I82" s="76">
        <v>1</v>
      </c>
      <c r="J82" s="76">
        <v>0</v>
      </c>
      <c r="K82" s="76">
        <v>0</v>
      </c>
      <c r="L82" s="76">
        <v>0</v>
      </c>
      <c r="M82" s="74" t="s">
        <v>1438</v>
      </c>
      <c r="N82" s="77">
        <v>1036</v>
      </c>
      <c r="O82" s="74" t="s">
        <v>1552</v>
      </c>
      <c r="P82" s="77">
        <v>1036</v>
      </c>
      <c r="Q82" s="73" t="s">
        <v>1552</v>
      </c>
      <c r="R82" s="75" t="s">
        <v>1428</v>
      </c>
      <c r="S82" s="75"/>
      <c r="T82" s="78">
        <v>69</v>
      </c>
      <c r="U82" s="75"/>
      <c r="V82" s="75"/>
      <c r="W82" s="75">
        <v>21.274662924187229</v>
      </c>
      <c r="X82" s="75" t="s">
        <v>1445</v>
      </c>
      <c r="Y82" s="75">
        <v>21.241704461324041</v>
      </c>
      <c r="Z82" s="75" t="s">
        <v>1429</v>
      </c>
    </row>
    <row r="83" spans="1:26" x14ac:dyDescent="0.2">
      <c r="A83" s="73">
        <v>5</v>
      </c>
      <c r="B83" s="74" t="s">
        <v>1525</v>
      </c>
      <c r="C83" s="74" t="s">
        <v>34</v>
      </c>
      <c r="D83" s="75">
        <v>2024</v>
      </c>
      <c r="E83" s="75">
        <v>19</v>
      </c>
      <c r="F83" s="75" t="s">
        <v>1505</v>
      </c>
      <c r="G83" s="74" t="s">
        <v>30</v>
      </c>
      <c r="H83" s="74" t="s">
        <v>1506</v>
      </c>
      <c r="I83" s="76">
        <v>1</v>
      </c>
      <c r="J83" s="76">
        <v>0</v>
      </c>
      <c r="K83" s="76">
        <v>0</v>
      </c>
      <c r="L83" s="76">
        <v>0</v>
      </c>
      <c r="M83" s="74" t="s">
        <v>1438</v>
      </c>
      <c r="N83" s="77">
        <v>1039</v>
      </c>
      <c r="O83" s="74" t="s">
        <v>1553</v>
      </c>
      <c r="P83" s="77">
        <v>1039</v>
      </c>
      <c r="Q83" s="73" t="s">
        <v>1553</v>
      </c>
      <c r="R83" s="75" t="s">
        <v>1428</v>
      </c>
      <c r="S83" s="75"/>
      <c r="T83" s="78">
        <v>136</v>
      </c>
      <c r="U83" s="75"/>
      <c r="V83" s="75"/>
      <c r="W83" s="75">
        <v>21.274662924187229</v>
      </c>
      <c r="X83" s="75" t="s">
        <v>1445</v>
      </c>
      <c r="Y83" s="75">
        <v>21.241704461324041</v>
      </c>
      <c r="Z83" s="75" t="s">
        <v>1429</v>
      </c>
    </row>
    <row r="84" spans="1:26" x14ac:dyDescent="0.2">
      <c r="A84" s="73">
        <v>6</v>
      </c>
      <c r="B84" s="74" t="s">
        <v>1554</v>
      </c>
      <c r="C84" s="74" t="s">
        <v>1555</v>
      </c>
      <c r="D84" s="75">
        <v>2024</v>
      </c>
      <c r="E84" s="75">
        <v>19</v>
      </c>
      <c r="F84" s="75" t="s">
        <v>1505</v>
      </c>
      <c r="G84" s="73" t="s">
        <v>30</v>
      </c>
      <c r="H84" s="74" t="s">
        <v>1556</v>
      </c>
      <c r="I84" s="76">
        <v>0</v>
      </c>
      <c r="J84" s="76">
        <v>0</v>
      </c>
      <c r="K84" s="76">
        <v>1</v>
      </c>
      <c r="L84" s="76">
        <v>0</v>
      </c>
      <c r="M84" s="74" t="s">
        <v>1425</v>
      </c>
      <c r="N84" s="77">
        <v>111001014486</v>
      </c>
      <c r="O84" s="74" t="s">
        <v>1557</v>
      </c>
      <c r="P84" s="77">
        <v>111001014486</v>
      </c>
      <c r="Q84" s="73" t="s">
        <v>1558</v>
      </c>
      <c r="R84" s="75" t="s">
        <v>1428</v>
      </c>
      <c r="S84" s="75">
        <v>11100101448601</v>
      </c>
      <c r="T84" s="78">
        <v>1987</v>
      </c>
      <c r="U84" s="75">
        <v>67</v>
      </c>
      <c r="V84" s="75" t="s">
        <v>1559</v>
      </c>
      <c r="W84" s="75">
        <v>22.016715688001689</v>
      </c>
      <c r="X84" s="75" t="s">
        <v>1445</v>
      </c>
      <c r="Y84" s="75">
        <v>24.98187044920418</v>
      </c>
      <c r="Z84" s="75" t="s">
        <v>1429</v>
      </c>
    </row>
    <row r="85" spans="1:26" x14ac:dyDescent="0.2">
      <c r="A85" s="73">
        <v>6</v>
      </c>
      <c r="B85" s="74" t="s">
        <v>1554</v>
      </c>
      <c r="C85" s="74" t="s">
        <v>1555</v>
      </c>
      <c r="D85" s="75">
        <v>2024</v>
      </c>
      <c r="E85" s="75">
        <v>19</v>
      </c>
      <c r="F85" s="75" t="s">
        <v>1505</v>
      </c>
      <c r="G85" s="73" t="s">
        <v>30</v>
      </c>
      <c r="H85" s="74" t="s">
        <v>1556</v>
      </c>
      <c r="I85" s="76">
        <v>0</v>
      </c>
      <c r="J85" s="76">
        <v>0</v>
      </c>
      <c r="K85" s="76">
        <v>1</v>
      </c>
      <c r="L85" s="76">
        <v>0</v>
      </c>
      <c r="M85" s="74" t="s">
        <v>1425</v>
      </c>
      <c r="N85" s="77">
        <v>111001044385</v>
      </c>
      <c r="O85" s="74" t="s">
        <v>1560</v>
      </c>
      <c r="P85" s="77">
        <v>111001044385</v>
      </c>
      <c r="Q85" s="73" t="s">
        <v>1561</v>
      </c>
      <c r="R85" s="75" t="s">
        <v>1428</v>
      </c>
      <c r="S85" s="75">
        <v>11100104438501</v>
      </c>
      <c r="T85" s="78">
        <v>2775</v>
      </c>
      <c r="U85" s="75">
        <v>67</v>
      </c>
      <c r="V85" s="75" t="s">
        <v>1559</v>
      </c>
      <c r="W85" s="75">
        <v>22.016715688001689</v>
      </c>
      <c r="X85" s="75" t="s">
        <v>1445</v>
      </c>
      <c r="Y85" s="75">
        <v>24.98187044920418</v>
      </c>
      <c r="Z85" s="75" t="s">
        <v>1429</v>
      </c>
    </row>
    <row r="86" spans="1:26" x14ac:dyDescent="0.2">
      <c r="A86" s="73">
        <v>6</v>
      </c>
      <c r="B86" s="74" t="s">
        <v>1562</v>
      </c>
      <c r="C86" s="74" t="s">
        <v>1555</v>
      </c>
      <c r="D86" s="75">
        <v>2024</v>
      </c>
      <c r="E86" s="75">
        <v>19</v>
      </c>
      <c r="F86" s="75" t="s">
        <v>1505</v>
      </c>
      <c r="G86" s="74" t="s">
        <v>30</v>
      </c>
      <c r="H86" s="74" t="s">
        <v>1556</v>
      </c>
      <c r="I86" s="76">
        <v>0</v>
      </c>
      <c r="J86" s="76">
        <v>1</v>
      </c>
      <c r="K86" s="76">
        <v>0</v>
      </c>
      <c r="L86" s="76">
        <v>0</v>
      </c>
      <c r="M86" s="74" t="s">
        <v>1433</v>
      </c>
      <c r="N86" s="77">
        <v>1100100013763</v>
      </c>
      <c r="O86" s="73" t="s">
        <v>1563</v>
      </c>
      <c r="P86" s="77">
        <v>1100100013763</v>
      </c>
      <c r="Q86" s="73" t="s">
        <v>1563</v>
      </c>
      <c r="R86" s="75" t="s">
        <v>1428</v>
      </c>
      <c r="S86" s="75"/>
      <c r="T86" s="78"/>
      <c r="U86" s="75"/>
      <c r="V86" s="75"/>
      <c r="W86" s="75">
        <v>22.016715688001689</v>
      </c>
      <c r="X86" s="75" t="s">
        <v>1445</v>
      </c>
      <c r="Y86" s="75">
        <v>24.98187044920418</v>
      </c>
      <c r="Z86" s="75" t="s">
        <v>1429</v>
      </c>
    </row>
    <row r="87" spans="1:26" x14ac:dyDescent="0.2">
      <c r="A87" s="73">
        <v>6</v>
      </c>
      <c r="B87" s="74" t="s">
        <v>1562</v>
      </c>
      <c r="C87" s="74" t="s">
        <v>1555</v>
      </c>
      <c r="D87" s="75">
        <v>2024</v>
      </c>
      <c r="E87" s="75">
        <v>19</v>
      </c>
      <c r="F87" s="75" t="s">
        <v>1505</v>
      </c>
      <c r="G87" s="74" t="s">
        <v>30</v>
      </c>
      <c r="H87" s="74" t="s">
        <v>1556</v>
      </c>
      <c r="I87" s="76">
        <v>0</v>
      </c>
      <c r="J87" s="76">
        <v>1</v>
      </c>
      <c r="K87" s="76">
        <v>0</v>
      </c>
      <c r="L87" s="76">
        <v>0</v>
      </c>
      <c r="M87" s="74" t="s">
        <v>1433</v>
      </c>
      <c r="N87" s="77">
        <v>1100100133566</v>
      </c>
      <c r="O87" s="73" t="s">
        <v>1564</v>
      </c>
      <c r="P87" s="77">
        <v>1100100133566</v>
      </c>
      <c r="Q87" s="73" t="s">
        <v>1564</v>
      </c>
      <c r="R87" s="75" t="s">
        <v>1428</v>
      </c>
      <c r="S87" s="75"/>
      <c r="T87" s="78"/>
      <c r="U87" s="75"/>
      <c r="V87" s="75"/>
      <c r="W87" s="75">
        <v>22.016715688001689</v>
      </c>
      <c r="X87" s="75" t="s">
        <v>1445</v>
      </c>
      <c r="Y87" s="75">
        <v>24.98187044920418</v>
      </c>
      <c r="Z87" s="75" t="s">
        <v>1429</v>
      </c>
    </row>
    <row r="88" spans="1:26" x14ac:dyDescent="0.2">
      <c r="A88" s="73">
        <v>6</v>
      </c>
      <c r="B88" s="74" t="s">
        <v>1562</v>
      </c>
      <c r="C88" s="74" t="s">
        <v>1555</v>
      </c>
      <c r="D88" s="75">
        <v>2024</v>
      </c>
      <c r="E88" s="75">
        <v>19</v>
      </c>
      <c r="F88" s="75" t="s">
        <v>1505</v>
      </c>
      <c r="G88" s="74" t="s">
        <v>30</v>
      </c>
      <c r="H88" s="74" t="s">
        <v>1556</v>
      </c>
      <c r="I88" s="76">
        <v>0</v>
      </c>
      <c r="J88" s="76">
        <v>1</v>
      </c>
      <c r="K88" s="76">
        <v>0</v>
      </c>
      <c r="L88" s="76">
        <v>0</v>
      </c>
      <c r="M88" s="74" t="s">
        <v>1433</v>
      </c>
      <c r="N88" s="77">
        <v>110011112173</v>
      </c>
      <c r="O88" s="73" t="s">
        <v>1565</v>
      </c>
      <c r="P88" s="77">
        <v>110011112173</v>
      </c>
      <c r="Q88" s="73" t="s">
        <v>1565</v>
      </c>
      <c r="R88" s="75" t="s">
        <v>1428</v>
      </c>
      <c r="S88" s="75"/>
      <c r="T88" s="78"/>
      <c r="U88" s="75"/>
      <c r="V88" s="75"/>
      <c r="W88" s="75">
        <v>22.016715688001689</v>
      </c>
      <c r="X88" s="75" t="s">
        <v>1445</v>
      </c>
      <c r="Y88" s="75">
        <v>24.98187044920418</v>
      </c>
      <c r="Z88" s="75" t="s">
        <v>1429</v>
      </c>
    </row>
    <row r="89" spans="1:26" x14ac:dyDescent="0.2">
      <c r="A89" s="73">
        <v>6</v>
      </c>
      <c r="B89" s="74" t="s">
        <v>1562</v>
      </c>
      <c r="C89" s="74" t="s">
        <v>1555</v>
      </c>
      <c r="D89" s="75">
        <v>2024</v>
      </c>
      <c r="E89" s="75">
        <v>19</v>
      </c>
      <c r="F89" s="75" t="s">
        <v>1505</v>
      </c>
      <c r="G89" s="74" t="s">
        <v>30</v>
      </c>
      <c r="H89" s="74" t="s">
        <v>1556</v>
      </c>
      <c r="I89" s="76">
        <v>0</v>
      </c>
      <c r="J89" s="76">
        <v>1</v>
      </c>
      <c r="K89" s="76">
        <v>0</v>
      </c>
      <c r="L89" s="76">
        <v>0</v>
      </c>
      <c r="M89" s="74" t="s">
        <v>1433</v>
      </c>
      <c r="N89" s="77">
        <v>110011112602</v>
      </c>
      <c r="O89" s="73" t="s">
        <v>1566</v>
      </c>
      <c r="P89" s="77">
        <v>110011112602</v>
      </c>
      <c r="Q89" s="73" t="s">
        <v>1566</v>
      </c>
      <c r="R89" s="75" t="s">
        <v>1428</v>
      </c>
      <c r="S89" s="75"/>
      <c r="T89" s="78"/>
      <c r="U89" s="75"/>
      <c r="V89" s="75"/>
      <c r="W89" s="75">
        <v>22.016715688001689</v>
      </c>
      <c r="X89" s="75" t="s">
        <v>1445</v>
      </c>
      <c r="Y89" s="75">
        <v>24.98187044920418</v>
      </c>
      <c r="Z89" s="75" t="s">
        <v>1429</v>
      </c>
    </row>
    <row r="90" spans="1:26" x14ac:dyDescent="0.2">
      <c r="A90" s="73">
        <v>6</v>
      </c>
      <c r="B90" s="74" t="s">
        <v>1562</v>
      </c>
      <c r="C90" s="74" t="s">
        <v>1555</v>
      </c>
      <c r="D90" s="75">
        <v>2024</v>
      </c>
      <c r="E90" s="75">
        <v>19</v>
      </c>
      <c r="F90" s="75" t="s">
        <v>1505</v>
      </c>
      <c r="G90" s="74" t="s">
        <v>30</v>
      </c>
      <c r="H90" s="74" t="s">
        <v>1556</v>
      </c>
      <c r="I90" s="76">
        <v>0</v>
      </c>
      <c r="J90" s="76">
        <v>1</v>
      </c>
      <c r="K90" s="76">
        <v>0</v>
      </c>
      <c r="L90" s="76">
        <v>0</v>
      </c>
      <c r="M90" s="74" t="s">
        <v>1433</v>
      </c>
      <c r="N90" s="77">
        <v>110011151741</v>
      </c>
      <c r="O90" s="73" t="s">
        <v>1567</v>
      </c>
      <c r="P90" s="77">
        <v>110011151741</v>
      </c>
      <c r="Q90" s="73" t="s">
        <v>1567</v>
      </c>
      <c r="R90" s="75" t="s">
        <v>1428</v>
      </c>
      <c r="S90" s="75"/>
      <c r="T90" s="78"/>
      <c r="U90" s="75"/>
      <c r="V90" s="75"/>
      <c r="W90" s="75">
        <v>22.016715688001689</v>
      </c>
      <c r="X90" s="75" t="s">
        <v>1445</v>
      </c>
      <c r="Y90" s="75">
        <v>24.98187044920418</v>
      </c>
      <c r="Z90" s="75" t="s">
        <v>1429</v>
      </c>
    </row>
    <row r="91" spans="1:26" x14ac:dyDescent="0.2">
      <c r="A91" s="73">
        <v>7</v>
      </c>
      <c r="B91" s="74" t="s">
        <v>1568</v>
      </c>
      <c r="C91" s="74" t="s">
        <v>1569</v>
      </c>
      <c r="D91" s="75">
        <v>2024</v>
      </c>
      <c r="E91" s="75">
        <v>10</v>
      </c>
      <c r="F91" s="75" t="s">
        <v>1570</v>
      </c>
      <c r="G91" s="73" t="s">
        <v>44</v>
      </c>
      <c r="H91" s="74" t="s">
        <v>1571</v>
      </c>
      <c r="I91" s="76">
        <v>0</v>
      </c>
      <c r="J91" s="76">
        <v>0</v>
      </c>
      <c r="K91" s="76">
        <v>1</v>
      </c>
      <c r="L91" s="76">
        <v>0</v>
      </c>
      <c r="M91" s="74" t="s">
        <v>1425</v>
      </c>
      <c r="N91" s="77">
        <v>111001009580</v>
      </c>
      <c r="O91" s="74" t="s">
        <v>1572</v>
      </c>
      <c r="P91" s="77">
        <v>111001009580</v>
      </c>
      <c r="Q91" s="73" t="s">
        <v>1573</v>
      </c>
      <c r="R91" s="75" t="s">
        <v>1428</v>
      </c>
      <c r="S91" s="75">
        <v>11100100958001</v>
      </c>
      <c r="T91" s="78">
        <v>645</v>
      </c>
      <c r="U91" s="75">
        <v>26</v>
      </c>
      <c r="V91" s="75" t="s">
        <v>1574</v>
      </c>
      <c r="W91" s="75">
        <v>21.10098521131037</v>
      </c>
      <c r="X91" s="75" t="s">
        <v>1445</v>
      </c>
      <c r="Y91" s="75">
        <v>16.263259631008761</v>
      </c>
      <c r="Z91" s="75" t="s">
        <v>1445</v>
      </c>
    </row>
    <row r="92" spans="1:26" x14ac:dyDescent="0.2">
      <c r="A92" s="73">
        <v>7</v>
      </c>
      <c r="B92" s="74" t="s">
        <v>1568</v>
      </c>
      <c r="C92" s="74" t="s">
        <v>1569</v>
      </c>
      <c r="D92" s="75">
        <v>2024</v>
      </c>
      <c r="E92" s="75">
        <v>10</v>
      </c>
      <c r="F92" s="75" t="s">
        <v>1570</v>
      </c>
      <c r="G92" s="73" t="s">
        <v>44</v>
      </c>
      <c r="H92" s="74" t="s">
        <v>1571</v>
      </c>
      <c r="I92" s="76">
        <v>0</v>
      </c>
      <c r="J92" s="76">
        <v>0</v>
      </c>
      <c r="K92" s="76">
        <v>1</v>
      </c>
      <c r="L92" s="76">
        <v>0</v>
      </c>
      <c r="M92" s="74" t="s">
        <v>1425</v>
      </c>
      <c r="N92" s="77">
        <v>111001013293</v>
      </c>
      <c r="O92" s="74" t="s">
        <v>1576</v>
      </c>
      <c r="P92" s="77">
        <v>111001013293</v>
      </c>
      <c r="Q92" s="73" t="s">
        <v>1577</v>
      </c>
      <c r="R92" s="75" t="s">
        <v>1428</v>
      </c>
      <c r="S92" s="75">
        <v>11100101329301</v>
      </c>
      <c r="T92" s="78">
        <v>286</v>
      </c>
      <c r="U92" s="75">
        <v>26</v>
      </c>
      <c r="V92" s="75" t="s">
        <v>1574</v>
      </c>
      <c r="W92" s="75">
        <v>21.10098521131037</v>
      </c>
      <c r="X92" s="75" t="s">
        <v>1445</v>
      </c>
      <c r="Y92" s="75">
        <v>16.263259631008761</v>
      </c>
      <c r="Z92" s="75" t="s">
        <v>1445</v>
      </c>
    </row>
    <row r="93" spans="1:26" x14ac:dyDescent="0.2">
      <c r="A93" s="73">
        <v>7</v>
      </c>
      <c r="B93" s="74" t="s">
        <v>1568</v>
      </c>
      <c r="C93" s="74" t="s">
        <v>1569</v>
      </c>
      <c r="D93" s="75">
        <v>2024</v>
      </c>
      <c r="E93" s="75">
        <v>10</v>
      </c>
      <c r="F93" s="75" t="s">
        <v>1570</v>
      </c>
      <c r="G93" s="73" t="s">
        <v>44</v>
      </c>
      <c r="H93" s="74" t="s">
        <v>1571</v>
      </c>
      <c r="I93" s="76">
        <v>0</v>
      </c>
      <c r="J93" s="76">
        <v>0</v>
      </c>
      <c r="K93" s="76">
        <v>1</v>
      </c>
      <c r="L93" s="76">
        <v>0</v>
      </c>
      <c r="M93" s="74" t="s">
        <v>1425</v>
      </c>
      <c r="N93" s="77">
        <v>111001017795</v>
      </c>
      <c r="O93" s="74" t="s">
        <v>1579</v>
      </c>
      <c r="P93" s="77">
        <v>111001017795</v>
      </c>
      <c r="Q93" s="73" t="s">
        <v>1580</v>
      </c>
      <c r="R93" s="75" t="s">
        <v>1428</v>
      </c>
      <c r="S93" s="75">
        <v>11100101779501</v>
      </c>
      <c r="T93" s="78">
        <v>1409</v>
      </c>
      <c r="U93" s="75">
        <v>26</v>
      </c>
      <c r="V93" s="75" t="s">
        <v>1574</v>
      </c>
      <c r="W93" s="75">
        <v>21.10098521131037</v>
      </c>
      <c r="X93" s="75" t="s">
        <v>1445</v>
      </c>
      <c r="Y93" s="75">
        <v>16.263259631008761</v>
      </c>
      <c r="Z93" s="75" t="s">
        <v>1445</v>
      </c>
    </row>
    <row r="94" spans="1:26" x14ac:dyDescent="0.2">
      <c r="A94" s="73">
        <v>7</v>
      </c>
      <c r="B94" s="74" t="s">
        <v>1568</v>
      </c>
      <c r="C94" s="74" t="s">
        <v>1569</v>
      </c>
      <c r="D94" s="75">
        <v>2024</v>
      </c>
      <c r="E94" s="75">
        <v>10</v>
      </c>
      <c r="F94" s="75" t="s">
        <v>1570</v>
      </c>
      <c r="G94" s="73" t="s">
        <v>44</v>
      </c>
      <c r="H94" s="74" t="s">
        <v>1571</v>
      </c>
      <c r="I94" s="76">
        <v>0</v>
      </c>
      <c r="J94" s="76">
        <v>0</v>
      </c>
      <c r="K94" s="76">
        <v>1</v>
      </c>
      <c r="L94" s="76">
        <v>0</v>
      </c>
      <c r="M94" s="74" t="s">
        <v>1425</v>
      </c>
      <c r="N94" s="77">
        <v>111001104035</v>
      </c>
      <c r="O94" s="74" t="s">
        <v>1581</v>
      </c>
      <c r="P94" s="77">
        <v>111001104035</v>
      </c>
      <c r="Q94" s="73" t="s">
        <v>1582</v>
      </c>
      <c r="R94" s="75" t="s">
        <v>1428</v>
      </c>
      <c r="S94" s="75">
        <v>11100110403501</v>
      </c>
      <c r="T94" s="78">
        <v>424</v>
      </c>
      <c r="U94" s="75">
        <v>26</v>
      </c>
      <c r="V94" s="75" t="s">
        <v>1574</v>
      </c>
      <c r="W94" s="75">
        <v>21.10098521131037</v>
      </c>
      <c r="X94" s="75" t="s">
        <v>1445</v>
      </c>
      <c r="Y94" s="75">
        <v>16.263259631008761</v>
      </c>
      <c r="Z94" s="75" t="s">
        <v>1445</v>
      </c>
    </row>
    <row r="95" spans="1:26" x14ac:dyDescent="0.2">
      <c r="A95" s="73">
        <v>7</v>
      </c>
      <c r="B95" s="74" t="s">
        <v>1568</v>
      </c>
      <c r="C95" s="74" t="s">
        <v>1569</v>
      </c>
      <c r="D95" s="75">
        <v>2024</v>
      </c>
      <c r="E95" s="75">
        <v>10</v>
      </c>
      <c r="F95" s="75" t="s">
        <v>1570</v>
      </c>
      <c r="G95" s="73" t="s">
        <v>44</v>
      </c>
      <c r="H95" s="74" t="s">
        <v>1571</v>
      </c>
      <c r="I95" s="76">
        <v>0</v>
      </c>
      <c r="J95" s="76">
        <v>0</v>
      </c>
      <c r="K95" s="76">
        <v>0</v>
      </c>
      <c r="L95" s="76">
        <v>1</v>
      </c>
      <c r="M95" s="74" t="s">
        <v>1454</v>
      </c>
      <c r="N95" s="77">
        <v>311001001081</v>
      </c>
      <c r="O95" s="74" t="s">
        <v>300</v>
      </c>
      <c r="P95" s="77">
        <v>311001001081</v>
      </c>
      <c r="Q95" s="73" t="s">
        <v>1583</v>
      </c>
      <c r="R95" s="75" t="s">
        <v>1428</v>
      </c>
      <c r="S95" s="75"/>
      <c r="T95" s="78">
        <v>374</v>
      </c>
      <c r="U95" s="75">
        <v>26</v>
      </c>
      <c r="V95" s="75" t="s">
        <v>1574</v>
      </c>
      <c r="W95" s="75">
        <v>21.10098521131037</v>
      </c>
      <c r="X95" s="75" t="s">
        <v>1445</v>
      </c>
      <c r="Y95" s="75">
        <v>16.263259631008761</v>
      </c>
      <c r="Z95" s="75" t="s">
        <v>1445</v>
      </c>
    </row>
    <row r="96" spans="1:26" x14ac:dyDescent="0.2">
      <c r="A96" s="73">
        <v>7</v>
      </c>
      <c r="B96" s="74" t="s">
        <v>1568</v>
      </c>
      <c r="C96" s="74" t="s">
        <v>1569</v>
      </c>
      <c r="D96" s="75">
        <v>2024</v>
      </c>
      <c r="E96" s="75">
        <v>10</v>
      </c>
      <c r="F96" s="75" t="s">
        <v>1570</v>
      </c>
      <c r="G96" s="73" t="s">
        <v>44</v>
      </c>
      <c r="H96" s="74" t="s">
        <v>1571</v>
      </c>
      <c r="I96" s="76">
        <v>0</v>
      </c>
      <c r="J96" s="76">
        <v>0</v>
      </c>
      <c r="K96" s="76">
        <v>0</v>
      </c>
      <c r="L96" s="76">
        <v>1</v>
      </c>
      <c r="M96" s="74" t="s">
        <v>1454</v>
      </c>
      <c r="N96" s="77">
        <v>311001108412</v>
      </c>
      <c r="O96" s="74" t="s">
        <v>301</v>
      </c>
      <c r="P96" s="77">
        <v>311001108412</v>
      </c>
      <c r="Q96" s="73" t="s">
        <v>1584</v>
      </c>
      <c r="R96" s="75" t="s">
        <v>1428</v>
      </c>
      <c r="S96" s="75"/>
      <c r="T96" s="78">
        <v>28</v>
      </c>
      <c r="U96" s="75">
        <v>26</v>
      </c>
      <c r="V96" s="75" t="s">
        <v>1574</v>
      </c>
      <c r="W96" s="75">
        <v>21.10098521131037</v>
      </c>
      <c r="X96" s="75" t="s">
        <v>1445</v>
      </c>
      <c r="Y96" s="75">
        <v>16.263259631008761</v>
      </c>
      <c r="Z96" s="75" t="s">
        <v>1445</v>
      </c>
    </row>
    <row r="97" spans="1:26" x14ac:dyDescent="0.2">
      <c r="A97" s="73">
        <v>7</v>
      </c>
      <c r="B97" s="74" t="s">
        <v>1585</v>
      </c>
      <c r="C97" s="74" t="s">
        <v>1569</v>
      </c>
      <c r="D97" s="75">
        <v>2024</v>
      </c>
      <c r="E97" s="75">
        <v>10</v>
      </c>
      <c r="F97" s="75" t="s">
        <v>1570</v>
      </c>
      <c r="G97" s="74" t="s">
        <v>44</v>
      </c>
      <c r="H97" s="74" t="s">
        <v>1571</v>
      </c>
      <c r="I97" s="76">
        <v>0</v>
      </c>
      <c r="J97" s="76">
        <v>1</v>
      </c>
      <c r="K97" s="76">
        <v>0</v>
      </c>
      <c r="L97" s="76">
        <v>0</v>
      </c>
      <c r="M97" s="74" t="s">
        <v>1433</v>
      </c>
      <c r="N97" s="77">
        <v>110011118216</v>
      </c>
      <c r="O97" s="73" t="s">
        <v>1586</v>
      </c>
      <c r="P97" s="77">
        <v>110011118216</v>
      </c>
      <c r="Q97" s="73" t="s">
        <v>1586</v>
      </c>
      <c r="R97" s="75" t="s">
        <v>1428</v>
      </c>
      <c r="S97" s="75"/>
      <c r="T97" s="78"/>
      <c r="U97" s="75"/>
      <c r="V97" s="75"/>
      <c r="W97" s="75">
        <v>21.10098521131037</v>
      </c>
      <c r="X97" s="75" t="s">
        <v>1445</v>
      </c>
      <c r="Y97" s="75">
        <v>16.263259631008761</v>
      </c>
      <c r="Z97" s="75" t="s">
        <v>1445</v>
      </c>
    </row>
    <row r="98" spans="1:26" x14ac:dyDescent="0.2">
      <c r="A98" s="73">
        <v>7</v>
      </c>
      <c r="B98" s="74" t="s">
        <v>1585</v>
      </c>
      <c r="C98" s="74" t="s">
        <v>1569</v>
      </c>
      <c r="D98" s="75">
        <v>2024</v>
      </c>
      <c r="E98" s="75">
        <v>10</v>
      </c>
      <c r="F98" s="75" t="s">
        <v>1570</v>
      </c>
      <c r="G98" s="74" t="s">
        <v>44</v>
      </c>
      <c r="H98" s="74" t="s">
        <v>1571</v>
      </c>
      <c r="I98" s="76">
        <v>0</v>
      </c>
      <c r="J98" s="76">
        <v>1</v>
      </c>
      <c r="K98" s="76">
        <v>0</v>
      </c>
      <c r="L98" s="76">
        <v>0</v>
      </c>
      <c r="M98" s="74" t="s">
        <v>1433</v>
      </c>
      <c r="N98" s="77">
        <v>110011139337</v>
      </c>
      <c r="O98" s="73" t="s">
        <v>1587</v>
      </c>
      <c r="P98" s="77">
        <v>110011139337</v>
      </c>
      <c r="Q98" s="73" t="s">
        <v>1587</v>
      </c>
      <c r="R98" s="75" t="s">
        <v>1428</v>
      </c>
      <c r="S98" s="75"/>
      <c r="T98" s="78"/>
      <c r="U98" s="75"/>
      <c r="V98" s="75"/>
      <c r="W98" s="75">
        <v>21.10098521131037</v>
      </c>
      <c r="X98" s="75" t="s">
        <v>1445</v>
      </c>
      <c r="Y98" s="75">
        <v>16.263259631008761</v>
      </c>
      <c r="Z98" s="75" t="s">
        <v>1445</v>
      </c>
    </row>
    <row r="99" spans="1:26" x14ac:dyDescent="0.2">
      <c r="A99" s="73">
        <v>7</v>
      </c>
      <c r="B99" s="74" t="s">
        <v>1585</v>
      </c>
      <c r="C99" s="74" t="s">
        <v>1569</v>
      </c>
      <c r="D99" s="75">
        <v>2024</v>
      </c>
      <c r="E99" s="75">
        <v>10</v>
      </c>
      <c r="F99" s="75" t="s">
        <v>1570</v>
      </c>
      <c r="G99" s="74" t="s">
        <v>44</v>
      </c>
      <c r="H99" s="74" t="s">
        <v>1571</v>
      </c>
      <c r="I99" s="76">
        <v>1</v>
      </c>
      <c r="J99" s="76">
        <v>0</v>
      </c>
      <c r="K99" s="76">
        <v>0</v>
      </c>
      <c r="L99" s="76">
        <v>0</v>
      </c>
      <c r="M99" s="74" t="s">
        <v>1438</v>
      </c>
      <c r="N99" s="77">
        <v>905</v>
      </c>
      <c r="O99" s="74" t="s">
        <v>1574</v>
      </c>
      <c r="P99" s="77">
        <v>905</v>
      </c>
      <c r="Q99" s="73" t="s">
        <v>1574</v>
      </c>
      <c r="R99" s="75" t="s">
        <v>1428</v>
      </c>
      <c r="S99" s="75"/>
      <c r="T99" s="75">
        <v>196</v>
      </c>
      <c r="U99" s="75"/>
      <c r="V99" s="75"/>
      <c r="W99" s="75">
        <v>21.10098521131037</v>
      </c>
      <c r="X99" s="75" t="s">
        <v>1445</v>
      </c>
      <c r="Y99" s="75">
        <v>16.263259631008761</v>
      </c>
      <c r="Z99" s="75" t="s">
        <v>1445</v>
      </c>
    </row>
    <row r="100" spans="1:26" x14ac:dyDescent="0.2">
      <c r="A100" s="73">
        <v>7</v>
      </c>
      <c r="B100" s="74" t="s">
        <v>1585</v>
      </c>
      <c r="C100" s="74" t="s">
        <v>1569</v>
      </c>
      <c r="D100" s="75">
        <v>2024</v>
      </c>
      <c r="E100" s="75">
        <v>10</v>
      </c>
      <c r="F100" s="75" t="s">
        <v>1570</v>
      </c>
      <c r="G100" s="74" t="s">
        <v>44</v>
      </c>
      <c r="H100" s="74" t="s">
        <v>1571</v>
      </c>
      <c r="I100" s="76">
        <v>1</v>
      </c>
      <c r="J100" s="76">
        <v>0</v>
      </c>
      <c r="K100" s="76">
        <v>0</v>
      </c>
      <c r="L100" s="76">
        <v>0</v>
      </c>
      <c r="M100" s="74" t="s">
        <v>1438</v>
      </c>
      <c r="N100" s="77">
        <v>906</v>
      </c>
      <c r="O100" s="74" t="s">
        <v>1588</v>
      </c>
      <c r="P100" s="77">
        <v>906</v>
      </c>
      <c r="Q100" s="73" t="s">
        <v>1588</v>
      </c>
      <c r="R100" s="75" t="s">
        <v>1428</v>
      </c>
      <c r="S100" s="75"/>
      <c r="T100" s="75">
        <v>112</v>
      </c>
      <c r="U100" s="75"/>
      <c r="V100" s="75"/>
      <c r="W100" s="75">
        <v>21.10098521131037</v>
      </c>
      <c r="X100" s="75" t="s">
        <v>1445</v>
      </c>
      <c r="Y100" s="75">
        <v>16.263259631008761</v>
      </c>
      <c r="Z100" s="75" t="s">
        <v>1445</v>
      </c>
    </row>
    <row r="101" spans="1:26" x14ac:dyDescent="0.2">
      <c r="A101" s="73">
        <v>8</v>
      </c>
      <c r="B101" s="74" t="s">
        <v>1589</v>
      </c>
      <c r="C101" s="74" t="s">
        <v>1590</v>
      </c>
      <c r="D101" s="75">
        <v>2024</v>
      </c>
      <c r="E101" s="75">
        <v>10</v>
      </c>
      <c r="F101" s="75" t="s">
        <v>1570</v>
      </c>
      <c r="G101" s="73" t="s">
        <v>44</v>
      </c>
      <c r="H101" s="74" t="s">
        <v>1591</v>
      </c>
      <c r="I101" s="76">
        <v>0</v>
      </c>
      <c r="J101" s="76">
        <v>0</v>
      </c>
      <c r="K101" s="76">
        <v>1</v>
      </c>
      <c r="L101" s="76">
        <v>0</v>
      </c>
      <c r="M101" s="74" t="s">
        <v>1425</v>
      </c>
      <c r="N101" s="77">
        <v>111001000272</v>
      </c>
      <c r="O101" s="74" t="s">
        <v>1592</v>
      </c>
      <c r="P101" s="77">
        <v>111001000272</v>
      </c>
      <c r="Q101" s="73" t="s">
        <v>1593</v>
      </c>
      <c r="R101" s="75" t="s">
        <v>1428</v>
      </c>
      <c r="S101" s="75">
        <v>11100100027201</v>
      </c>
      <c r="T101" s="78">
        <v>1265</v>
      </c>
      <c r="U101" s="75">
        <v>29</v>
      </c>
      <c r="V101" s="75" t="s">
        <v>1594</v>
      </c>
      <c r="W101" s="75">
        <v>26.691722685438211</v>
      </c>
      <c r="X101" s="75" t="s">
        <v>1429</v>
      </c>
      <c r="Y101" s="75">
        <v>22.14588162884402</v>
      </c>
      <c r="Z101" s="75" t="s">
        <v>1429</v>
      </c>
    </row>
    <row r="102" spans="1:26" x14ac:dyDescent="0.2">
      <c r="A102" s="73">
        <v>8</v>
      </c>
      <c r="B102" s="74" t="s">
        <v>1589</v>
      </c>
      <c r="C102" s="74" t="s">
        <v>1590</v>
      </c>
      <c r="D102" s="75">
        <v>2024</v>
      </c>
      <c r="E102" s="75">
        <v>10</v>
      </c>
      <c r="F102" s="75" t="s">
        <v>1570</v>
      </c>
      <c r="G102" s="73" t="s">
        <v>44</v>
      </c>
      <c r="H102" s="74" t="s">
        <v>1591</v>
      </c>
      <c r="I102" s="76">
        <v>0</v>
      </c>
      <c r="J102" s="76">
        <v>0</v>
      </c>
      <c r="K102" s="76">
        <v>0</v>
      </c>
      <c r="L102" s="76">
        <v>1</v>
      </c>
      <c r="M102" s="74" t="s">
        <v>1454</v>
      </c>
      <c r="N102" s="77">
        <v>311001029318</v>
      </c>
      <c r="O102" s="74" t="s">
        <v>304</v>
      </c>
      <c r="P102" s="77">
        <v>311001029318</v>
      </c>
      <c r="Q102" s="73" t="s">
        <v>1596</v>
      </c>
      <c r="R102" s="75" t="s">
        <v>1428</v>
      </c>
      <c r="S102" s="75"/>
      <c r="T102" s="78">
        <v>208</v>
      </c>
      <c r="U102" s="75">
        <v>29</v>
      </c>
      <c r="V102" s="75" t="s">
        <v>1594</v>
      </c>
      <c r="W102" s="75">
        <v>26.691722685438211</v>
      </c>
      <c r="X102" s="75" t="s">
        <v>1429</v>
      </c>
      <c r="Y102" s="75">
        <v>22.14588162884402</v>
      </c>
      <c r="Z102" s="75" t="s">
        <v>1429</v>
      </c>
    </row>
    <row r="103" spans="1:26" x14ac:dyDescent="0.2">
      <c r="A103" s="73">
        <v>8</v>
      </c>
      <c r="B103" s="74" t="s">
        <v>1597</v>
      </c>
      <c r="C103" s="74" t="s">
        <v>1590</v>
      </c>
      <c r="D103" s="75">
        <v>2024</v>
      </c>
      <c r="E103" s="75">
        <v>10</v>
      </c>
      <c r="F103" s="75" t="s">
        <v>1570</v>
      </c>
      <c r="G103" s="74" t="s">
        <v>44</v>
      </c>
      <c r="H103" s="74" t="s">
        <v>1591</v>
      </c>
      <c r="I103" s="76">
        <v>0</v>
      </c>
      <c r="J103" s="76">
        <v>1</v>
      </c>
      <c r="K103" s="76">
        <v>0</v>
      </c>
      <c r="L103" s="76">
        <v>0</v>
      </c>
      <c r="M103" s="74" t="s">
        <v>1433</v>
      </c>
      <c r="N103" s="77">
        <v>110011111705</v>
      </c>
      <c r="O103" s="73" t="s">
        <v>1598</v>
      </c>
      <c r="P103" s="77">
        <v>110011111705</v>
      </c>
      <c r="Q103" s="73" t="s">
        <v>1598</v>
      </c>
      <c r="R103" s="75" t="s">
        <v>1428</v>
      </c>
      <c r="S103" s="75"/>
      <c r="T103" s="78"/>
      <c r="U103" s="75"/>
      <c r="V103" s="75"/>
      <c r="W103" s="75">
        <v>26.691722685438211</v>
      </c>
      <c r="X103" s="75" t="s">
        <v>1429</v>
      </c>
      <c r="Y103" s="75">
        <v>22.14588162884402</v>
      </c>
      <c r="Z103" s="75" t="s">
        <v>1429</v>
      </c>
    </row>
    <row r="104" spans="1:26" x14ac:dyDescent="0.2">
      <c r="A104" s="73">
        <v>8</v>
      </c>
      <c r="B104" s="74" t="s">
        <v>1597</v>
      </c>
      <c r="C104" s="74" t="s">
        <v>1590</v>
      </c>
      <c r="D104" s="75">
        <v>2024</v>
      </c>
      <c r="E104" s="75">
        <v>10</v>
      </c>
      <c r="F104" s="75" t="s">
        <v>1570</v>
      </c>
      <c r="G104" s="74" t="s">
        <v>44</v>
      </c>
      <c r="H104" s="74" t="s">
        <v>1591</v>
      </c>
      <c r="I104" s="76">
        <v>1</v>
      </c>
      <c r="J104" s="76">
        <v>0</v>
      </c>
      <c r="K104" s="76">
        <v>0</v>
      </c>
      <c r="L104" s="76">
        <v>0</v>
      </c>
      <c r="M104" s="74" t="s">
        <v>1438</v>
      </c>
      <c r="N104" s="77">
        <v>1430</v>
      </c>
      <c r="O104" s="74" t="s">
        <v>1599</v>
      </c>
      <c r="P104" s="77">
        <v>1430</v>
      </c>
      <c r="Q104" s="73" t="s">
        <v>1599</v>
      </c>
      <c r="R104" s="75" t="s">
        <v>1428</v>
      </c>
      <c r="S104" s="75"/>
      <c r="T104" s="78">
        <v>124</v>
      </c>
      <c r="U104" s="75"/>
      <c r="V104" s="75"/>
      <c r="W104" s="75">
        <v>26.691722685438211</v>
      </c>
      <c r="X104" s="75" t="s">
        <v>1429</v>
      </c>
      <c r="Y104" s="75">
        <v>22.14588162884402</v>
      </c>
      <c r="Z104" s="75" t="s">
        <v>1429</v>
      </c>
    </row>
    <row r="105" spans="1:26" x14ac:dyDescent="0.2">
      <c r="A105" s="73">
        <v>9</v>
      </c>
      <c r="B105" s="74" t="s">
        <v>1600</v>
      </c>
      <c r="C105" s="74" t="s">
        <v>1601</v>
      </c>
      <c r="D105" s="75">
        <v>2024</v>
      </c>
      <c r="E105" s="75">
        <v>5</v>
      </c>
      <c r="F105" s="75" t="s">
        <v>1602</v>
      </c>
      <c r="G105" s="73" t="s">
        <v>56</v>
      </c>
      <c r="H105" s="74" t="s">
        <v>1603</v>
      </c>
      <c r="I105" s="76">
        <v>0</v>
      </c>
      <c r="J105" s="76">
        <v>0</v>
      </c>
      <c r="K105" s="76">
        <v>1</v>
      </c>
      <c r="L105" s="76">
        <v>0</v>
      </c>
      <c r="M105" s="74" t="s">
        <v>1425</v>
      </c>
      <c r="N105" s="77">
        <v>211001032501</v>
      </c>
      <c r="O105" s="74" t="s">
        <v>1604</v>
      </c>
      <c r="P105" s="77">
        <v>211001032501</v>
      </c>
      <c r="Q105" s="73" t="s">
        <v>1605</v>
      </c>
      <c r="R105" s="75" t="s">
        <v>1428</v>
      </c>
      <c r="S105" s="75">
        <v>21100103250101</v>
      </c>
      <c r="T105" s="78">
        <v>1168</v>
      </c>
      <c r="U105" s="75">
        <v>52</v>
      </c>
      <c r="V105" s="75" t="s">
        <v>1601</v>
      </c>
      <c r="W105" s="75">
        <v>32.319442124372777</v>
      </c>
      <c r="X105" s="75" t="s">
        <v>1429</v>
      </c>
      <c r="Y105" s="75">
        <v>25.20429198603555</v>
      </c>
      <c r="Z105" s="75" t="s">
        <v>1429</v>
      </c>
    </row>
    <row r="106" spans="1:26" x14ac:dyDescent="0.2">
      <c r="A106" s="73">
        <v>9</v>
      </c>
      <c r="B106" s="74" t="s">
        <v>1606</v>
      </c>
      <c r="C106" s="74" t="s">
        <v>1601</v>
      </c>
      <c r="D106" s="75">
        <v>2024</v>
      </c>
      <c r="E106" s="75">
        <v>5</v>
      </c>
      <c r="F106" s="75" t="s">
        <v>1602</v>
      </c>
      <c r="G106" s="74" t="s">
        <v>56</v>
      </c>
      <c r="H106" s="74" t="s">
        <v>1603</v>
      </c>
      <c r="I106" s="76">
        <v>0</v>
      </c>
      <c r="J106" s="76">
        <v>1</v>
      </c>
      <c r="K106" s="76">
        <v>0</v>
      </c>
      <c r="L106" s="76">
        <v>0</v>
      </c>
      <c r="M106" s="74" t="s">
        <v>1433</v>
      </c>
      <c r="N106" s="77">
        <v>1100100061216</v>
      </c>
      <c r="O106" s="73" t="s">
        <v>1607</v>
      </c>
      <c r="P106" s="77">
        <v>1100100061216</v>
      </c>
      <c r="Q106" s="73" t="s">
        <v>1607</v>
      </c>
      <c r="R106" s="75" t="s">
        <v>1428</v>
      </c>
      <c r="S106" s="75"/>
      <c r="T106" s="78"/>
      <c r="U106" s="75"/>
      <c r="V106" s="75"/>
      <c r="W106" s="75">
        <v>32.319442124372777</v>
      </c>
      <c r="X106" s="75" t="s">
        <v>1429</v>
      </c>
      <c r="Y106" s="75">
        <v>25.20429198603555</v>
      </c>
      <c r="Z106" s="75" t="s">
        <v>1429</v>
      </c>
    </row>
    <row r="107" spans="1:26" x14ac:dyDescent="0.2">
      <c r="A107" s="73">
        <v>9</v>
      </c>
      <c r="B107" s="74" t="s">
        <v>1606</v>
      </c>
      <c r="C107" s="74" t="s">
        <v>1601</v>
      </c>
      <c r="D107" s="75">
        <v>2024</v>
      </c>
      <c r="E107" s="75">
        <v>5</v>
      </c>
      <c r="F107" s="75" t="s">
        <v>1602</v>
      </c>
      <c r="G107" s="74" t="s">
        <v>56</v>
      </c>
      <c r="H107" s="74" t="s">
        <v>1603</v>
      </c>
      <c r="I107" s="76">
        <v>0</v>
      </c>
      <c r="J107" s="76">
        <v>1</v>
      </c>
      <c r="K107" s="76">
        <v>0</v>
      </c>
      <c r="L107" s="76">
        <v>0</v>
      </c>
      <c r="M107" s="74" t="s">
        <v>1433</v>
      </c>
      <c r="N107" s="77">
        <v>110011113866</v>
      </c>
      <c r="O107" s="73" t="s">
        <v>1608</v>
      </c>
      <c r="P107" s="77">
        <v>110011113866</v>
      </c>
      <c r="Q107" s="73" t="s">
        <v>1608</v>
      </c>
      <c r="R107" s="75" t="s">
        <v>1428</v>
      </c>
      <c r="S107" s="75"/>
      <c r="T107" s="78"/>
      <c r="U107" s="75"/>
      <c r="V107" s="75"/>
      <c r="W107" s="75">
        <v>32.319442124372777</v>
      </c>
      <c r="X107" s="75" t="s">
        <v>1429</v>
      </c>
      <c r="Y107" s="75">
        <v>25.20429198603555</v>
      </c>
      <c r="Z107" s="75" t="s">
        <v>1429</v>
      </c>
    </row>
    <row r="108" spans="1:26" x14ac:dyDescent="0.2">
      <c r="A108" s="73">
        <v>9</v>
      </c>
      <c r="B108" s="74" t="s">
        <v>1606</v>
      </c>
      <c r="C108" s="74" t="s">
        <v>1601</v>
      </c>
      <c r="D108" s="75">
        <v>2024</v>
      </c>
      <c r="E108" s="75">
        <v>5</v>
      </c>
      <c r="F108" s="75" t="s">
        <v>1602</v>
      </c>
      <c r="G108" s="74" t="s">
        <v>56</v>
      </c>
      <c r="H108" s="74" t="s">
        <v>1603</v>
      </c>
      <c r="I108" s="76">
        <v>1</v>
      </c>
      <c r="J108" s="76">
        <v>0</v>
      </c>
      <c r="K108" s="76">
        <v>0</v>
      </c>
      <c r="L108" s="76">
        <v>0</v>
      </c>
      <c r="M108" s="74" t="s">
        <v>1438</v>
      </c>
      <c r="N108" s="77">
        <v>1338</v>
      </c>
      <c r="O108" s="74" t="s">
        <v>1609</v>
      </c>
      <c r="P108" s="77">
        <v>1338</v>
      </c>
      <c r="Q108" s="73" t="s">
        <v>1609</v>
      </c>
      <c r="R108" s="75" t="s">
        <v>1428</v>
      </c>
      <c r="S108" s="75"/>
      <c r="T108" s="78">
        <v>218</v>
      </c>
      <c r="U108" s="75"/>
      <c r="V108" s="75"/>
      <c r="W108" s="75">
        <v>32.319442124372777</v>
      </c>
      <c r="X108" s="75" t="s">
        <v>1429</v>
      </c>
      <c r="Y108" s="75">
        <v>25.20429198603555</v>
      </c>
      <c r="Z108" s="75" t="s">
        <v>1429</v>
      </c>
    </row>
    <row r="109" spans="1:26" x14ac:dyDescent="0.2">
      <c r="A109" s="73">
        <v>10</v>
      </c>
      <c r="B109" s="74" t="s">
        <v>1610</v>
      </c>
      <c r="C109" s="74" t="s">
        <v>57</v>
      </c>
      <c r="D109" s="75">
        <v>2024</v>
      </c>
      <c r="E109" s="75">
        <v>5</v>
      </c>
      <c r="F109" s="75" t="s">
        <v>1602</v>
      </c>
      <c r="G109" s="73" t="s">
        <v>56</v>
      </c>
      <c r="H109" s="74" t="s">
        <v>1611</v>
      </c>
      <c r="I109" s="76">
        <v>0</v>
      </c>
      <c r="J109" s="76">
        <v>0</v>
      </c>
      <c r="K109" s="76">
        <v>1</v>
      </c>
      <c r="L109" s="76">
        <v>0</v>
      </c>
      <c r="M109" s="74" t="s">
        <v>1425</v>
      </c>
      <c r="N109" s="77">
        <v>111001065234</v>
      </c>
      <c r="O109" s="74" t="s">
        <v>1612</v>
      </c>
      <c r="P109" s="77">
        <v>111001065234</v>
      </c>
      <c r="Q109" s="73" t="s">
        <v>1613</v>
      </c>
      <c r="R109" s="75" t="s">
        <v>1428</v>
      </c>
      <c r="S109" s="75">
        <v>11100106523401</v>
      </c>
      <c r="T109" s="78">
        <v>322</v>
      </c>
      <c r="U109" s="75">
        <v>58</v>
      </c>
      <c r="V109" s="75" t="s">
        <v>1614</v>
      </c>
      <c r="W109" s="75">
        <v>23.668431199675641</v>
      </c>
      <c r="X109" s="75" t="s">
        <v>1429</v>
      </c>
      <c r="Y109" s="75">
        <v>21.855485018806721</v>
      </c>
      <c r="Z109" s="75" t="s">
        <v>1429</v>
      </c>
    </row>
    <row r="110" spans="1:26" x14ac:dyDescent="0.2">
      <c r="A110" s="73">
        <v>10</v>
      </c>
      <c r="B110" s="74" t="s">
        <v>1610</v>
      </c>
      <c r="C110" s="74" t="s">
        <v>57</v>
      </c>
      <c r="D110" s="75">
        <v>2024</v>
      </c>
      <c r="E110" s="75">
        <v>5</v>
      </c>
      <c r="F110" s="75" t="s">
        <v>1602</v>
      </c>
      <c r="G110" s="73" t="s">
        <v>56</v>
      </c>
      <c r="H110" s="74" t="s">
        <v>1611</v>
      </c>
      <c r="I110" s="76">
        <v>0</v>
      </c>
      <c r="J110" s="76">
        <v>0</v>
      </c>
      <c r="K110" s="76">
        <v>1</v>
      </c>
      <c r="L110" s="76">
        <v>0</v>
      </c>
      <c r="M110" s="74" t="s">
        <v>1425</v>
      </c>
      <c r="N110" s="77">
        <v>111001104345</v>
      </c>
      <c r="O110" s="74" t="s">
        <v>1617</v>
      </c>
      <c r="P110" s="77">
        <v>111001104345</v>
      </c>
      <c r="Q110" s="73" t="s">
        <v>1618</v>
      </c>
      <c r="R110" s="75" t="s">
        <v>1428</v>
      </c>
      <c r="S110" s="75">
        <v>11100110434501</v>
      </c>
      <c r="T110" s="78">
        <v>1413</v>
      </c>
      <c r="U110" s="75">
        <v>58</v>
      </c>
      <c r="V110" s="75" t="s">
        <v>1614</v>
      </c>
      <c r="W110" s="75">
        <v>23.668431199675641</v>
      </c>
      <c r="X110" s="75" t="s">
        <v>1429</v>
      </c>
      <c r="Y110" s="75">
        <v>21.855485018806721</v>
      </c>
      <c r="Z110" s="75" t="s">
        <v>1429</v>
      </c>
    </row>
    <row r="111" spans="1:26" x14ac:dyDescent="0.2">
      <c r="A111" s="73">
        <v>10</v>
      </c>
      <c r="B111" s="74" t="s">
        <v>1610</v>
      </c>
      <c r="C111" s="74" t="s">
        <v>57</v>
      </c>
      <c r="D111" s="75">
        <v>2024</v>
      </c>
      <c r="E111" s="75">
        <v>5</v>
      </c>
      <c r="F111" s="75" t="s">
        <v>1602</v>
      </c>
      <c r="G111" s="73" t="s">
        <v>56</v>
      </c>
      <c r="H111" s="74" t="s">
        <v>1611</v>
      </c>
      <c r="I111" s="76">
        <v>0</v>
      </c>
      <c r="J111" s="76">
        <v>0</v>
      </c>
      <c r="K111" s="76">
        <v>0</v>
      </c>
      <c r="L111" s="76">
        <v>1</v>
      </c>
      <c r="M111" s="74" t="s">
        <v>1454</v>
      </c>
      <c r="N111" s="77">
        <v>311001040338</v>
      </c>
      <c r="O111" s="74" t="s">
        <v>62</v>
      </c>
      <c r="P111" s="77">
        <v>311001040338</v>
      </c>
      <c r="Q111" s="73" t="s">
        <v>1619</v>
      </c>
      <c r="R111" s="75" t="s">
        <v>1428</v>
      </c>
      <c r="S111" s="75"/>
      <c r="T111" s="78">
        <v>123</v>
      </c>
      <c r="U111" s="75">
        <v>58</v>
      </c>
      <c r="V111" s="75" t="s">
        <v>1614</v>
      </c>
      <c r="W111" s="75">
        <v>23.668431199675641</v>
      </c>
      <c r="X111" s="75" t="s">
        <v>1429</v>
      </c>
      <c r="Y111" s="75">
        <v>21.855485018806721</v>
      </c>
      <c r="Z111" s="75" t="s">
        <v>1429</v>
      </c>
    </row>
    <row r="112" spans="1:26" x14ac:dyDescent="0.2">
      <c r="A112" s="73">
        <v>10</v>
      </c>
      <c r="B112" s="74" t="s">
        <v>1610</v>
      </c>
      <c r="C112" s="74" t="s">
        <v>57</v>
      </c>
      <c r="D112" s="75">
        <v>2024</v>
      </c>
      <c r="E112" s="75">
        <v>5</v>
      </c>
      <c r="F112" s="75" t="s">
        <v>1602</v>
      </c>
      <c r="G112" s="74" t="s">
        <v>56</v>
      </c>
      <c r="H112" s="74" t="s">
        <v>1611</v>
      </c>
      <c r="I112" s="76">
        <v>0</v>
      </c>
      <c r="J112" s="76">
        <v>1</v>
      </c>
      <c r="K112" s="76">
        <v>0</v>
      </c>
      <c r="L112" s="76">
        <v>0</v>
      </c>
      <c r="M112" s="74" t="s">
        <v>1433</v>
      </c>
      <c r="N112" s="77">
        <v>1100100012504</v>
      </c>
      <c r="O112" s="73" t="s">
        <v>1620</v>
      </c>
      <c r="P112" s="77">
        <v>1100100012504</v>
      </c>
      <c r="Q112" s="73" t="s">
        <v>1620</v>
      </c>
      <c r="R112" s="75" t="s">
        <v>1428</v>
      </c>
      <c r="S112" s="75"/>
      <c r="T112" s="78"/>
      <c r="U112" s="75"/>
      <c r="V112" s="75"/>
      <c r="W112" s="75">
        <v>23.668431199675641</v>
      </c>
      <c r="X112" s="75" t="s">
        <v>1429</v>
      </c>
      <c r="Y112" s="75">
        <v>21.855485018806721</v>
      </c>
      <c r="Z112" s="75" t="s">
        <v>1429</v>
      </c>
    </row>
    <row r="113" spans="1:26" x14ac:dyDescent="0.2">
      <c r="A113" s="73">
        <v>10</v>
      </c>
      <c r="B113" s="74" t="s">
        <v>1610</v>
      </c>
      <c r="C113" s="74" t="s">
        <v>57</v>
      </c>
      <c r="D113" s="75">
        <v>2024</v>
      </c>
      <c r="E113" s="75">
        <v>5</v>
      </c>
      <c r="F113" s="75" t="s">
        <v>1602</v>
      </c>
      <c r="G113" s="74" t="s">
        <v>56</v>
      </c>
      <c r="H113" s="74" t="s">
        <v>1611</v>
      </c>
      <c r="I113" s="76">
        <v>0</v>
      </c>
      <c r="J113" s="76">
        <v>1</v>
      </c>
      <c r="K113" s="76">
        <v>0</v>
      </c>
      <c r="L113" s="76">
        <v>0</v>
      </c>
      <c r="M113" s="74" t="s">
        <v>1433</v>
      </c>
      <c r="N113" s="77">
        <v>1100100135529</v>
      </c>
      <c r="O113" s="73" t="s">
        <v>1621</v>
      </c>
      <c r="P113" s="77">
        <v>1100100135529</v>
      </c>
      <c r="Q113" s="73" t="s">
        <v>1621</v>
      </c>
      <c r="R113" s="75" t="s">
        <v>1428</v>
      </c>
      <c r="S113" s="75"/>
      <c r="T113" s="78"/>
      <c r="U113" s="75"/>
      <c r="V113" s="75"/>
      <c r="W113" s="75">
        <v>23.668431199675641</v>
      </c>
      <c r="X113" s="75" t="s">
        <v>1429</v>
      </c>
      <c r="Y113" s="75">
        <v>21.855485018806721</v>
      </c>
      <c r="Z113" s="75" t="s">
        <v>1429</v>
      </c>
    </row>
    <row r="114" spans="1:26" x14ac:dyDescent="0.2">
      <c r="A114" s="73">
        <v>10</v>
      </c>
      <c r="B114" s="74" t="s">
        <v>1610</v>
      </c>
      <c r="C114" s="74" t="s">
        <v>57</v>
      </c>
      <c r="D114" s="75">
        <v>2024</v>
      </c>
      <c r="E114" s="75">
        <v>5</v>
      </c>
      <c r="F114" s="75" t="s">
        <v>1602</v>
      </c>
      <c r="G114" s="74" t="s">
        <v>56</v>
      </c>
      <c r="H114" s="74" t="s">
        <v>1611</v>
      </c>
      <c r="I114" s="76">
        <v>0</v>
      </c>
      <c r="J114" s="76">
        <v>1</v>
      </c>
      <c r="K114" s="76">
        <v>0</v>
      </c>
      <c r="L114" s="76">
        <v>0</v>
      </c>
      <c r="M114" s="74" t="s">
        <v>1433</v>
      </c>
      <c r="N114" s="77">
        <v>1100100135610</v>
      </c>
      <c r="O114" s="73" t="s">
        <v>1622</v>
      </c>
      <c r="P114" s="77">
        <v>1100100135610</v>
      </c>
      <c r="Q114" s="73" t="s">
        <v>1622</v>
      </c>
      <c r="R114" s="75" t="s">
        <v>1428</v>
      </c>
      <c r="S114" s="75"/>
      <c r="T114" s="78"/>
      <c r="U114" s="75"/>
      <c r="V114" s="75"/>
      <c r="W114" s="75">
        <v>23.668431199675641</v>
      </c>
      <c r="X114" s="75" t="s">
        <v>1429</v>
      </c>
      <c r="Y114" s="75">
        <v>21.855485018806721</v>
      </c>
      <c r="Z114" s="75" t="s">
        <v>1429</v>
      </c>
    </row>
    <row r="115" spans="1:26" x14ac:dyDescent="0.2">
      <c r="A115" s="73">
        <v>10</v>
      </c>
      <c r="B115" s="74" t="s">
        <v>1610</v>
      </c>
      <c r="C115" s="74" t="s">
        <v>57</v>
      </c>
      <c r="D115" s="75">
        <v>2024</v>
      </c>
      <c r="E115" s="75">
        <v>5</v>
      </c>
      <c r="F115" s="75" t="s">
        <v>1602</v>
      </c>
      <c r="G115" s="74" t="s">
        <v>56</v>
      </c>
      <c r="H115" s="74" t="s">
        <v>1611</v>
      </c>
      <c r="I115" s="76">
        <v>0</v>
      </c>
      <c r="J115" s="76">
        <v>1</v>
      </c>
      <c r="K115" s="76">
        <v>0</v>
      </c>
      <c r="L115" s="76">
        <v>0</v>
      </c>
      <c r="M115" s="74" t="s">
        <v>1433</v>
      </c>
      <c r="N115" s="77">
        <v>1100100136157</v>
      </c>
      <c r="O115" s="73" t="s">
        <v>58</v>
      </c>
      <c r="P115" s="77">
        <v>1100100136157</v>
      </c>
      <c r="Q115" s="73" t="s">
        <v>58</v>
      </c>
      <c r="R115" s="75" t="s">
        <v>1428</v>
      </c>
      <c r="S115" s="75"/>
      <c r="T115" s="78"/>
      <c r="U115" s="75"/>
      <c r="V115" s="75"/>
      <c r="W115" s="75">
        <v>23.668431199675641</v>
      </c>
      <c r="X115" s="75" t="s">
        <v>1429</v>
      </c>
      <c r="Y115" s="75">
        <v>21.855485018806721</v>
      </c>
      <c r="Z115" s="75" t="s">
        <v>1429</v>
      </c>
    </row>
    <row r="116" spans="1:26" x14ac:dyDescent="0.2">
      <c r="A116" s="73">
        <v>10</v>
      </c>
      <c r="B116" s="74" t="s">
        <v>1610</v>
      </c>
      <c r="C116" s="74" t="s">
        <v>57</v>
      </c>
      <c r="D116" s="75">
        <v>2024</v>
      </c>
      <c r="E116" s="75">
        <v>5</v>
      </c>
      <c r="F116" s="75" t="s">
        <v>1602</v>
      </c>
      <c r="G116" s="74" t="s">
        <v>56</v>
      </c>
      <c r="H116" s="74" t="s">
        <v>1611</v>
      </c>
      <c r="I116" s="76">
        <v>1</v>
      </c>
      <c r="J116" s="76">
        <v>0</v>
      </c>
      <c r="K116" s="76">
        <v>0</v>
      </c>
      <c r="L116" s="76">
        <v>0</v>
      </c>
      <c r="M116" s="74" t="s">
        <v>1438</v>
      </c>
      <c r="N116" s="77">
        <v>1046</v>
      </c>
      <c r="O116" s="74" t="s">
        <v>1623</v>
      </c>
      <c r="P116" s="77">
        <v>1046</v>
      </c>
      <c r="Q116" s="73" t="s">
        <v>1623</v>
      </c>
      <c r="R116" s="75" t="s">
        <v>1428</v>
      </c>
      <c r="S116" s="75"/>
      <c r="T116" s="78">
        <v>110</v>
      </c>
      <c r="U116" s="75"/>
      <c r="V116" s="75"/>
      <c r="W116" s="75">
        <v>23.668431199675641</v>
      </c>
      <c r="X116" s="75" t="s">
        <v>1429</v>
      </c>
      <c r="Y116" s="75">
        <v>21.855485018806721</v>
      </c>
      <c r="Z116" s="75" t="s">
        <v>1429</v>
      </c>
    </row>
    <row r="117" spans="1:26" x14ac:dyDescent="0.2">
      <c r="A117" s="73">
        <v>10</v>
      </c>
      <c r="B117" s="74" t="s">
        <v>1610</v>
      </c>
      <c r="C117" s="74" t="s">
        <v>57</v>
      </c>
      <c r="D117" s="75">
        <v>2024</v>
      </c>
      <c r="E117" s="75">
        <v>5</v>
      </c>
      <c r="F117" s="75" t="s">
        <v>1602</v>
      </c>
      <c r="G117" s="74" t="s">
        <v>56</v>
      </c>
      <c r="H117" s="74" t="s">
        <v>1611</v>
      </c>
      <c r="I117" s="76">
        <v>1</v>
      </c>
      <c r="J117" s="76">
        <v>0</v>
      </c>
      <c r="K117" s="76">
        <v>0</v>
      </c>
      <c r="L117" s="76">
        <v>0</v>
      </c>
      <c r="M117" s="74" t="s">
        <v>1438</v>
      </c>
      <c r="N117" s="77">
        <v>1295</v>
      </c>
      <c r="O117" s="74" t="s">
        <v>58</v>
      </c>
      <c r="P117" s="77">
        <v>1295</v>
      </c>
      <c r="Q117" s="73" t="s">
        <v>58</v>
      </c>
      <c r="R117" s="75" t="s">
        <v>1428</v>
      </c>
      <c r="S117" s="75"/>
      <c r="T117" s="78">
        <v>109</v>
      </c>
      <c r="U117" s="75"/>
      <c r="V117" s="75"/>
      <c r="W117" s="75">
        <v>23.668431199675641</v>
      </c>
      <c r="X117" s="75" t="s">
        <v>1429</v>
      </c>
      <c r="Y117" s="75">
        <v>21.855485018806721</v>
      </c>
      <c r="Z117" s="75" t="s">
        <v>1429</v>
      </c>
    </row>
    <row r="118" spans="1:26" x14ac:dyDescent="0.2">
      <c r="A118" s="73">
        <v>11</v>
      </c>
      <c r="B118" s="74" t="s">
        <v>1624</v>
      </c>
      <c r="C118" s="74" t="s">
        <v>1359</v>
      </c>
      <c r="D118" s="75">
        <v>2024</v>
      </c>
      <c r="E118" s="75">
        <v>3</v>
      </c>
      <c r="F118" s="75" t="s">
        <v>1625</v>
      </c>
      <c r="G118" s="73" t="s">
        <v>64</v>
      </c>
      <c r="H118" s="74" t="s">
        <v>1626</v>
      </c>
      <c r="I118" s="76">
        <v>0</v>
      </c>
      <c r="J118" s="76">
        <v>0</v>
      </c>
      <c r="K118" s="76">
        <v>1</v>
      </c>
      <c r="L118" s="76">
        <v>0</v>
      </c>
      <c r="M118" s="74" t="s">
        <v>1425</v>
      </c>
      <c r="N118" s="77">
        <v>111001036544</v>
      </c>
      <c r="O118" s="74" t="s">
        <v>1627</v>
      </c>
      <c r="P118" s="77">
        <v>111001036544</v>
      </c>
      <c r="Q118" s="73" t="s">
        <v>1628</v>
      </c>
      <c r="R118" s="75" t="s">
        <v>1428</v>
      </c>
      <c r="S118" s="75">
        <v>11100103654401</v>
      </c>
      <c r="T118" s="78">
        <v>890</v>
      </c>
      <c r="U118" s="75">
        <v>95</v>
      </c>
      <c r="V118" s="75" t="s">
        <v>1629</v>
      </c>
      <c r="W118" s="75">
        <v>37.65215559520729</v>
      </c>
      <c r="X118" s="75" t="s">
        <v>1429</v>
      </c>
      <c r="Y118" s="75">
        <v>27.510700345618918</v>
      </c>
      <c r="Z118" s="75" t="s">
        <v>1429</v>
      </c>
    </row>
    <row r="119" spans="1:26" x14ac:dyDescent="0.2">
      <c r="A119" s="73">
        <v>11</v>
      </c>
      <c r="B119" s="74" t="s">
        <v>1624</v>
      </c>
      <c r="C119" s="74" t="s">
        <v>1359</v>
      </c>
      <c r="D119" s="75">
        <v>2024</v>
      </c>
      <c r="E119" s="75">
        <v>3</v>
      </c>
      <c r="F119" s="75" t="s">
        <v>1625</v>
      </c>
      <c r="G119" s="73" t="s">
        <v>64</v>
      </c>
      <c r="H119" s="74" t="s">
        <v>1626</v>
      </c>
      <c r="I119" s="76">
        <v>0</v>
      </c>
      <c r="J119" s="76">
        <v>0</v>
      </c>
      <c r="K119" s="76">
        <v>0</v>
      </c>
      <c r="L119" s="76">
        <v>1</v>
      </c>
      <c r="M119" s="74" t="s">
        <v>1454</v>
      </c>
      <c r="N119" s="77">
        <v>311001008949</v>
      </c>
      <c r="O119" s="74" t="s">
        <v>282</v>
      </c>
      <c r="P119" s="77">
        <v>311001008949</v>
      </c>
      <c r="Q119" s="73" t="s">
        <v>1631</v>
      </c>
      <c r="R119" s="75" t="s">
        <v>1428</v>
      </c>
      <c r="S119" s="75"/>
      <c r="T119" s="78">
        <v>452</v>
      </c>
      <c r="U119" s="75">
        <v>95</v>
      </c>
      <c r="V119" s="75" t="s">
        <v>1629</v>
      </c>
      <c r="W119" s="75">
        <v>37.65215559520729</v>
      </c>
      <c r="X119" s="75" t="s">
        <v>1429</v>
      </c>
      <c r="Y119" s="75">
        <v>27.510700345618918</v>
      </c>
      <c r="Z119" s="75" t="s">
        <v>1429</v>
      </c>
    </row>
    <row r="120" spans="1:26" x14ac:dyDescent="0.2">
      <c r="A120" s="73">
        <v>11</v>
      </c>
      <c r="B120" s="74" t="s">
        <v>1624</v>
      </c>
      <c r="C120" s="74" t="s">
        <v>1359</v>
      </c>
      <c r="D120" s="75">
        <v>2024</v>
      </c>
      <c r="E120" s="75">
        <v>3</v>
      </c>
      <c r="F120" s="75" t="s">
        <v>1625</v>
      </c>
      <c r="G120" s="74" t="s">
        <v>64</v>
      </c>
      <c r="H120" s="74" t="s">
        <v>1626</v>
      </c>
      <c r="I120" s="76">
        <v>0</v>
      </c>
      <c r="J120" s="76">
        <v>1</v>
      </c>
      <c r="K120" s="76">
        <v>0</v>
      </c>
      <c r="L120" s="76">
        <v>0</v>
      </c>
      <c r="M120" s="74" t="s">
        <v>1433</v>
      </c>
      <c r="N120" s="77">
        <v>1100100131238</v>
      </c>
      <c r="O120" s="73" t="s">
        <v>1632</v>
      </c>
      <c r="P120" s="77">
        <v>1100100131238</v>
      </c>
      <c r="Q120" s="73" t="s">
        <v>1632</v>
      </c>
      <c r="R120" s="75" t="s">
        <v>1428</v>
      </c>
      <c r="S120" s="75"/>
      <c r="T120" s="78"/>
      <c r="U120" s="75"/>
      <c r="V120" s="75"/>
      <c r="W120" s="75">
        <v>37.65215559520729</v>
      </c>
      <c r="X120" s="75" t="s">
        <v>1429</v>
      </c>
      <c r="Y120" s="75">
        <v>27.510700345618918</v>
      </c>
      <c r="Z120" s="75" t="s">
        <v>1429</v>
      </c>
    </row>
    <row r="121" spans="1:26" x14ac:dyDescent="0.2">
      <c r="A121" s="73">
        <v>11</v>
      </c>
      <c r="B121" s="74" t="s">
        <v>1624</v>
      </c>
      <c r="C121" s="74" t="s">
        <v>1359</v>
      </c>
      <c r="D121" s="75">
        <v>2024</v>
      </c>
      <c r="E121" s="75">
        <v>3</v>
      </c>
      <c r="F121" s="75" t="s">
        <v>1625</v>
      </c>
      <c r="G121" s="74" t="s">
        <v>64</v>
      </c>
      <c r="H121" s="74" t="s">
        <v>1626</v>
      </c>
      <c r="I121" s="76">
        <v>0</v>
      </c>
      <c r="J121" s="76">
        <v>1</v>
      </c>
      <c r="K121" s="76">
        <v>0</v>
      </c>
      <c r="L121" s="76">
        <v>0</v>
      </c>
      <c r="M121" s="74" t="s">
        <v>1433</v>
      </c>
      <c r="N121" s="77">
        <v>1100100132180</v>
      </c>
      <c r="O121" s="73" t="s">
        <v>1633</v>
      </c>
      <c r="P121" s="77">
        <v>1100100132180</v>
      </c>
      <c r="Q121" s="73" t="s">
        <v>1633</v>
      </c>
      <c r="R121" s="75" t="s">
        <v>1428</v>
      </c>
      <c r="S121" s="75"/>
      <c r="T121" s="78"/>
      <c r="U121" s="75"/>
      <c r="V121" s="75"/>
      <c r="W121" s="75">
        <v>37.65215559520729</v>
      </c>
      <c r="X121" s="75" t="s">
        <v>1429</v>
      </c>
      <c r="Y121" s="75">
        <v>27.510700345618918</v>
      </c>
      <c r="Z121" s="75" t="s">
        <v>1429</v>
      </c>
    </row>
    <row r="122" spans="1:26" x14ac:dyDescent="0.2">
      <c r="A122" s="73">
        <v>11</v>
      </c>
      <c r="B122" s="74" t="s">
        <v>1624</v>
      </c>
      <c r="C122" s="74" t="s">
        <v>1359</v>
      </c>
      <c r="D122" s="75">
        <v>2024</v>
      </c>
      <c r="E122" s="75">
        <v>3</v>
      </c>
      <c r="F122" s="75" t="s">
        <v>1625</v>
      </c>
      <c r="G122" s="74" t="s">
        <v>64</v>
      </c>
      <c r="H122" s="74" t="s">
        <v>1626</v>
      </c>
      <c r="I122" s="76">
        <v>0</v>
      </c>
      <c r="J122" s="76">
        <v>1</v>
      </c>
      <c r="K122" s="76">
        <v>0</v>
      </c>
      <c r="L122" s="76">
        <v>0</v>
      </c>
      <c r="M122" s="74" t="s">
        <v>1433</v>
      </c>
      <c r="N122" s="77">
        <v>1100100132304</v>
      </c>
      <c r="O122" s="73" t="s">
        <v>1634</v>
      </c>
      <c r="P122" s="77">
        <v>1100100132304</v>
      </c>
      <c r="Q122" s="73" t="s">
        <v>1634</v>
      </c>
      <c r="R122" s="75" t="s">
        <v>1428</v>
      </c>
      <c r="S122" s="75"/>
      <c r="T122" s="78"/>
      <c r="U122" s="75"/>
      <c r="V122" s="75"/>
      <c r="W122" s="75">
        <v>37.65215559520729</v>
      </c>
      <c r="X122" s="75" t="s">
        <v>1429</v>
      </c>
      <c r="Y122" s="75">
        <v>27.510700345618918</v>
      </c>
      <c r="Z122" s="75" t="s">
        <v>1429</v>
      </c>
    </row>
    <row r="123" spans="1:26" x14ac:dyDescent="0.2">
      <c r="A123" s="73">
        <v>11</v>
      </c>
      <c r="B123" s="74" t="s">
        <v>1624</v>
      </c>
      <c r="C123" s="74" t="s">
        <v>1359</v>
      </c>
      <c r="D123" s="75">
        <v>2024</v>
      </c>
      <c r="E123" s="75">
        <v>3</v>
      </c>
      <c r="F123" s="75" t="s">
        <v>1625</v>
      </c>
      <c r="G123" s="74" t="s">
        <v>64</v>
      </c>
      <c r="H123" s="74" t="s">
        <v>1626</v>
      </c>
      <c r="I123" s="76">
        <v>0</v>
      </c>
      <c r="J123" s="76">
        <v>1</v>
      </c>
      <c r="K123" s="76">
        <v>0</v>
      </c>
      <c r="L123" s="76">
        <v>0</v>
      </c>
      <c r="M123" s="74" t="s">
        <v>1433</v>
      </c>
      <c r="N123" s="77">
        <v>1100100136991</v>
      </c>
      <c r="O123" s="73" t="s">
        <v>1635</v>
      </c>
      <c r="P123" s="77">
        <v>1100100136991</v>
      </c>
      <c r="Q123" s="73" t="s">
        <v>1635</v>
      </c>
      <c r="R123" s="75" t="s">
        <v>1428</v>
      </c>
      <c r="S123" s="75"/>
      <c r="T123" s="78"/>
      <c r="U123" s="75"/>
      <c r="V123" s="75"/>
      <c r="W123" s="75">
        <v>37.65215559520729</v>
      </c>
      <c r="X123" s="75" t="s">
        <v>1429</v>
      </c>
      <c r="Y123" s="75">
        <v>27.510700345618918</v>
      </c>
      <c r="Z123" s="75" t="s">
        <v>1429</v>
      </c>
    </row>
    <row r="124" spans="1:26" x14ac:dyDescent="0.2">
      <c r="A124" s="73">
        <v>12</v>
      </c>
      <c r="B124" s="74" t="s">
        <v>1636</v>
      </c>
      <c r="C124" s="74" t="s">
        <v>1637</v>
      </c>
      <c r="D124" s="75">
        <v>2024</v>
      </c>
      <c r="E124" s="75">
        <v>9</v>
      </c>
      <c r="F124" s="75" t="s">
        <v>1638</v>
      </c>
      <c r="G124" s="73" t="s">
        <v>306</v>
      </c>
      <c r="H124" s="74" t="s">
        <v>1639</v>
      </c>
      <c r="I124" s="76">
        <v>0</v>
      </c>
      <c r="J124" s="76">
        <v>0</v>
      </c>
      <c r="K124" s="76">
        <v>1</v>
      </c>
      <c r="L124" s="76">
        <v>0</v>
      </c>
      <c r="M124" s="74" t="s">
        <v>1425</v>
      </c>
      <c r="N124" s="77">
        <v>111279000184</v>
      </c>
      <c r="O124" s="74" t="s">
        <v>1640</v>
      </c>
      <c r="P124" s="77">
        <v>111279000184</v>
      </c>
      <c r="Q124" s="73" t="s">
        <v>1641</v>
      </c>
      <c r="R124" s="75" t="s">
        <v>1428</v>
      </c>
      <c r="S124" s="75">
        <v>11127900018401</v>
      </c>
      <c r="T124" s="78">
        <v>557</v>
      </c>
      <c r="U124" s="75">
        <v>75</v>
      </c>
      <c r="V124" s="75" t="s">
        <v>1642</v>
      </c>
      <c r="W124" s="75">
        <v>28.729791844593379</v>
      </c>
      <c r="X124" s="75" t="s">
        <v>1429</v>
      </c>
      <c r="Y124" s="75">
        <v>15.37000684492029</v>
      </c>
      <c r="Z124" s="75" t="s">
        <v>1643</v>
      </c>
    </row>
    <row r="125" spans="1:26" x14ac:dyDescent="0.2">
      <c r="A125" s="73">
        <v>12</v>
      </c>
      <c r="B125" s="74" t="s">
        <v>1636</v>
      </c>
      <c r="C125" s="74" t="s">
        <v>1637</v>
      </c>
      <c r="D125" s="75">
        <v>2024</v>
      </c>
      <c r="E125" s="75">
        <v>9</v>
      </c>
      <c r="F125" s="75" t="s">
        <v>1638</v>
      </c>
      <c r="G125" s="73" t="s">
        <v>306</v>
      </c>
      <c r="H125" s="74" t="s">
        <v>1639</v>
      </c>
      <c r="I125" s="76">
        <v>0</v>
      </c>
      <c r="J125" s="76">
        <v>0</v>
      </c>
      <c r="K125" s="76">
        <v>1</v>
      </c>
      <c r="L125" s="76">
        <v>0</v>
      </c>
      <c r="M125" s="74" t="s">
        <v>1425</v>
      </c>
      <c r="N125" s="77">
        <v>111279000362</v>
      </c>
      <c r="O125" s="74" t="s">
        <v>1645</v>
      </c>
      <c r="P125" s="77">
        <v>111279000362</v>
      </c>
      <c r="Q125" s="73" t="s">
        <v>1646</v>
      </c>
      <c r="R125" s="75" t="s">
        <v>1428</v>
      </c>
      <c r="S125" s="75">
        <v>11127900036201</v>
      </c>
      <c r="T125" s="78">
        <v>1738</v>
      </c>
      <c r="U125" s="75">
        <v>75</v>
      </c>
      <c r="V125" s="75" t="s">
        <v>1642</v>
      </c>
      <c r="W125" s="75">
        <v>28.729791844593379</v>
      </c>
      <c r="X125" s="75" t="s">
        <v>1429</v>
      </c>
      <c r="Y125" s="75">
        <v>15.37000684492029</v>
      </c>
      <c r="Z125" s="75" t="s">
        <v>1643</v>
      </c>
    </row>
    <row r="126" spans="1:26" x14ac:dyDescent="0.2">
      <c r="A126" s="73">
        <v>12</v>
      </c>
      <c r="B126" s="74" t="s">
        <v>1636</v>
      </c>
      <c r="C126" s="74" t="s">
        <v>1637</v>
      </c>
      <c r="D126" s="75">
        <v>2024</v>
      </c>
      <c r="E126" s="75">
        <v>9</v>
      </c>
      <c r="F126" s="75" t="s">
        <v>1638</v>
      </c>
      <c r="G126" s="73" t="s">
        <v>306</v>
      </c>
      <c r="H126" s="74" t="s">
        <v>1639</v>
      </c>
      <c r="I126" s="76">
        <v>0</v>
      </c>
      <c r="J126" s="76">
        <v>0</v>
      </c>
      <c r="K126" s="76">
        <v>0</v>
      </c>
      <c r="L126" s="76">
        <v>1</v>
      </c>
      <c r="M126" s="74" t="s">
        <v>1454</v>
      </c>
      <c r="N126" s="77">
        <v>311001099782</v>
      </c>
      <c r="O126" s="74" t="s">
        <v>309</v>
      </c>
      <c r="P126" s="77">
        <v>311001099782</v>
      </c>
      <c r="Q126" s="73" t="s">
        <v>1647</v>
      </c>
      <c r="R126" s="75" t="s">
        <v>1428</v>
      </c>
      <c r="S126" s="75"/>
      <c r="T126" s="78">
        <v>24</v>
      </c>
      <c r="U126" s="75">
        <v>75</v>
      </c>
      <c r="V126" s="75" t="s">
        <v>1642</v>
      </c>
      <c r="W126" s="75">
        <v>28.729791844593379</v>
      </c>
      <c r="X126" s="75" t="s">
        <v>1429</v>
      </c>
      <c r="Y126" s="75">
        <v>15.37000684492029</v>
      </c>
      <c r="Z126" s="75" t="s">
        <v>1643</v>
      </c>
    </row>
    <row r="127" spans="1:26" x14ac:dyDescent="0.2">
      <c r="A127" s="73">
        <v>12</v>
      </c>
      <c r="B127" s="74" t="s">
        <v>1636</v>
      </c>
      <c r="C127" s="74" t="s">
        <v>1637</v>
      </c>
      <c r="D127" s="75">
        <v>2024</v>
      </c>
      <c r="E127" s="75">
        <v>9</v>
      </c>
      <c r="F127" s="75" t="s">
        <v>1638</v>
      </c>
      <c r="G127" s="73" t="s">
        <v>306</v>
      </c>
      <c r="H127" s="74" t="s">
        <v>1639</v>
      </c>
      <c r="I127" s="76">
        <v>0</v>
      </c>
      <c r="J127" s="76">
        <v>0</v>
      </c>
      <c r="K127" s="76">
        <v>0</v>
      </c>
      <c r="L127" s="76">
        <v>1</v>
      </c>
      <c r="M127" s="74" t="s">
        <v>1454</v>
      </c>
      <c r="N127" s="77">
        <v>311001109958</v>
      </c>
      <c r="O127" s="74" t="s">
        <v>67</v>
      </c>
      <c r="P127" s="77">
        <v>311001109958</v>
      </c>
      <c r="Q127" s="73" t="s">
        <v>1648</v>
      </c>
      <c r="R127" s="75" t="s">
        <v>1428</v>
      </c>
      <c r="S127" s="75"/>
      <c r="T127" s="78">
        <v>266</v>
      </c>
      <c r="U127" s="75">
        <v>75</v>
      </c>
      <c r="V127" s="75" t="s">
        <v>1642</v>
      </c>
      <c r="W127" s="75">
        <v>28.729791844593379</v>
      </c>
      <c r="X127" s="75" t="s">
        <v>1429</v>
      </c>
      <c r="Y127" s="75">
        <v>15.37000684492029</v>
      </c>
      <c r="Z127" s="75" t="s">
        <v>1643</v>
      </c>
    </row>
    <row r="128" spans="1:26" x14ac:dyDescent="0.2">
      <c r="A128" s="73">
        <v>12</v>
      </c>
      <c r="B128" s="74" t="s">
        <v>1636</v>
      </c>
      <c r="C128" s="74" t="s">
        <v>1637</v>
      </c>
      <c r="D128" s="75">
        <v>2024</v>
      </c>
      <c r="E128" s="75">
        <v>9</v>
      </c>
      <c r="F128" s="75" t="s">
        <v>1638</v>
      </c>
      <c r="G128" s="74" t="s">
        <v>306</v>
      </c>
      <c r="H128" s="74" t="s">
        <v>1639</v>
      </c>
      <c r="I128" s="76">
        <v>0</v>
      </c>
      <c r="J128" s="76">
        <v>1</v>
      </c>
      <c r="K128" s="76">
        <v>0</v>
      </c>
      <c r="L128" s="76">
        <v>0</v>
      </c>
      <c r="M128" s="74" t="s">
        <v>1433</v>
      </c>
      <c r="N128" s="77">
        <v>110011143206</v>
      </c>
      <c r="O128" s="73" t="s">
        <v>1649</v>
      </c>
      <c r="P128" s="77">
        <v>110011143206</v>
      </c>
      <c r="Q128" s="73" t="s">
        <v>1649</v>
      </c>
      <c r="R128" s="75" t="s">
        <v>1428</v>
      </c>
      <c r="S128" s="75"/>
      <c r="T128" s="78"/>
      <c r="U128" s="75"/>
      <c r="V128" s="75"/>
      <c r="W128" s="75">
        <v>28.729791844593379</v>
      </c>
      <c r="X128" s="75" t="s">
        <v>1429</v>
      </c>
      <c r="Y128" s="75">
        <v>15.37000684492029</v>
      </c>
      <c r="Z128" s="75" t="s">
        <v>1643</v>
      </c>
    </row>
    <row r="129" spans="1:26" x14ac:dyDescent="0.2">
      <c r="A129" s="73">
        <v>12</v>
      </c>
      <c r="B129" s="74" t="s">
        <v>1636</v>
      </c>
      <c r="C129" s="74" t="s">
        <v>1637</v>
      </c>
      <c r="D129" s="75">
        <v>2024</v>
      </c>
      <c r="E129" s="75">
        <v>9</v>
      </c>
      <c r="F129" s="75" t="s">
        <v>1638</v>
      </c>
      <c r="G129" s="74" t="s">
        <v>306</v>
      </c>
      <c r="H129" s="74" t="s">
        <v>1639</v>
      </c>
      <c r="I129" s="76">
        <v>1</v>
      </c>
      <c r="J129" s="76">
        <v>0</v>
      </c>
      <c r="K129" s="76">
        <v>0</v>
      </c>
      <c r="L129" s="76">
        <v>0</v>
      </c>
      <c r="M129" s="74" t="s">
        <v>1438</v>
      </c>
      <c r="N129" s="77">
        <v>897</v>
      </c>
      <c r="O129" s="74" t="s">
        <v>1637</v>
      </c>
      <c r="P129" s="77">
        <v>897</v>
      </c>
      <c r="Q129" s="73" t="s">
        <v>1637</v>
      </c>
      <c r="R129" s="75" t="s">
        <v>1428</v>
      </c>
      <c r="S129" s="75"/>
      <c r="T129" s="78">
        <v>201</v>
      </c>
      <c r="U129" s="75"/>
      <c r="V129" s="75"/>
      <c r="W129" s="75">
        <v>28.729791844593379</v>
      </c>
      <c r="X129" s="75" t="s">
        <v>1429</v>
      </c>
      <c r="Y129" s="75">
        <v>15.37000684492029</v>
      </c>
      <c r="Z129" s="75" t="s">
        <v>1643</v>
      </c>
    </row>
    <row r="130" spans="1:26" x14ac:dyDescent="0.2">
      <c r="A130" s="73">
        <v>12</v>
      </c>
      <c r="B130" s="74" t="s">
        <v>1636</v>
      </c>
      <c r="C130" s="74" t="s">
        <v>1637</v>
      </c>
      <c r="D130" s="75">
        <v>2024</v>
      </c>
      <c r="E130" s="75">
        <v>9</v>
      </c>
      <c r="F130" s="75" t="s">
        <v>1638</v>
      </c>
      <c r="G130" s="74" t="s">
        <v>306</v>
      </c>
      <c r="H130" s="74" t="s">
        <v>1639</v>
      </c>
      <c r="I130" s="76">
        <v>1</v>
      </c>
      <c r="J130" s="76">
        <v>0</v>
      </c>
      <c r="K130" s="76">
        <v>0</v>
      </c>
      <c r="L130" s="76">
        <v>0</v>
      </c>
      <c r="M130" s="74" t="s">
        <v>1438</v>
      </c>
      <c r="N130" s="77">
        <v>1011</v>
      </c>
      <c r="O130" s="74" t="s">
        <v>1650</v>
      </c>
      <c r="P130" s="77">
        <v>1011</v>
      </c>
      <c r="Q130" s="73" t="s">
        <v>1650</v>
      </c>
      <c r="R130" s="75" t="s">
        <v>1428</v>
      </c>
      <c r="S130" s="75"/>
      <c r="T130" s="78">
        <v>129</v>
      </c>
      <c r="U130" s="75"/>
      <c r="V130" s="75"/>
      <c r="W130" s="75">
        <v>28.729791844593379</v>
      </c>
      <c r="X130" s="75" t="s">
        <v>1429</v>
      </c>
      <c r="Y130" s="75">
        <v>15.37000684492029</v>
      </c>
      <c r="Z130" s="75" t="s">
        <v>1643</v>
      </c>
    </row>
    <row r="131" spans="1:26" x14ac:dyDescent="0.2">
      <c r="A131" s="73">
        <v>12</v>
      </c>
      <c r="B131" s="74" t="s">
        <v>1636</v>
      </c>
      <c r="C131" s="74" t="s">
        <v>1637</v>
      </c>
      <c r="D131" s="75">
        <v>2024</v>
      </c>
      <c r="E131" s="75">
        <v>9</v>
      </c>
      <c r="F131" s="75" t="s">
        <v>1638</v>
      </c>
      <c r="G131" s="74" t="s">
        <v>306</v>
      </c>
      <c r="H131" s="74" t="s">
        <v>1639</v>
      </c>
      <c r="I131" s="76">
        <v>1</v>
      </c>
      <c r="J131" s="76">
        <v>0</v>
      </c>
      <c r="K131" s="76">
        <v>0</v>
      </c>
      <c r="L131" s="76">
        <v>0</v>
      </c>
      <c r="M131" s="74" t="s">
        <v>1438</v>
      </c>
      <c r="N131" s="77">
        <v>1220</v>
      </c>
      <c r="O131" s="74" t="s">
        <v>1651</v>
      </c>
      <c r="P131" s="77">
        <v>1220</v>
      </c>
      <c r="Q131" s="73" t="s">
        <v>1651</v>
      </c>
      <c r="R131" s="75" t="s">
        <v>1428</v>
      </c>
      <c r="S131" s="75"/>
      <c r="T131" s="78">
        <v>84</v>
      </c>
      <c r="U131" s="75"/>
      <c r="V131" s="75"/>
      <c r="W131" s="75">
        <v>28.729791844593379</v>
      </c>
      <c r="X131" s="75" t="s">
        <v>1429</v>
      </c>
      <c r="Y131" s="75">
        <v>15.37000684492029</v>
      </c>
      <c r="Z131" s="75" t="s">
        <v>1643</v>
      </c>
    </row>
    <row r="132" spans="1:26" x14ac:dyDescent="0.2">
      <c r="A132" s="73">
        <v>12</v>
      </c>
      <c r="B132" s="74" t="s">
        <v>1636</v>
      </c>
      <c r="C132" s="74" t="s">
        <v>1637</v>
      </c>
      <c r="D132" s="75">
        <v>2024</v>
      </c>
      <c r="E132" s="75">
        <v>9</v>
      </c>
      <c r="F132" s="75" t="s">
        <v>1638</v>
      </c>
      <c r="G132" s="74" t="s">
        <v>306</v>
      </c>
      <c r="H132" s="74" t="s">
        <v>1639</v>
      </c>
      <c r="I132" s="76">
        <v>1</v>
      </c>
      <c r="J132" s="76">
        <v>0</v>
      </c>
      <c r="K132" s="76">
        <v>0</v>
      </c>
      <c r="L132" s="76">
        <v>0</v>
      </c>
      <c r="M132" s="74" t="s">
        <v>1438</v>
      </c>
      <c r="N132" s="77">
        <v>1500</v>
      </c>
      <c r="O132" s="74" t="s">
        <v>1652</v>
      </c>
      <c r="P132" s="77">
        <v>1500</v>
      </c>
      <c r="Q132" s="73" t="s">
        <v>1652</v>
      </c>
      <c r="R132" s="75" t="s">
        <v>1428</v>
      </c>
      <c r="S132" s="75"/>
      <c r="T132" s="78">
        <v>183</v>
      </c>
      <c r="U132" s="75"/>
      <c r="V132" s="75"/>
      <c r="W132" s="75">
        <v>28.729791844593379</v>
      </c>
      <c r="X132" s="75" t="s">
        <v>1429</v>
      </c>
      <c r="Y132" s="75">
        <v>15.37000684492029</v>
      </c>
      <c r="Z132" s="75" t="s">
        <v>1643</v>
      </c>
    </row>
    <row r="133" spans="1:26" x14ac:dyDescent="0.2">
      <c r="A133" s="73">
        <v>13</v>
      </c>
      <c r="B133" s="74" t="s">
        <v>1653</v>
      </c>
      <c r="C133" s="74" t="s">
        <v>1654</v>
      </c>
      <c r="D133" s="75">
        <v>2024</v>
      </c>
      <c r="E133" s="75">
        <v>17</v>
      </c>
      <c r="F133" s="75" t="s">
        <v>1655</v>
      </c>
      <c r="G133" s="73" t="s">
        <v>69</v>
      </c>
      <c r="H133" s="74" t="s">
        <v>1656</v>
      </c>
      <c r="I133" s="76">
        <v>0</v>
      </c>
      <c r="J133" s="76">
        <v>0</v>
      </c>
      <c r="K133" s="76">
        <v>1</v>
      </c>
      <c r="L133" s="76">
        <v>0</v>
      </c>
      <c r="M133" s="74" t="s">
        <v>1425</v>
      </c>
      <c r="N133" s="77">
        <v>111001013374</v>
      </c>
      <c r="O133" s="74" t="s">
        <v>1657</v>
      </c>
      <c r="P133" s="77">
        <v>111001013374</v>
      </c>
      <c r="Q133" s="73" t="s">
        <v>1658</v>
      </c>
      <c r="R133" s="75" t="s">
        <v>1428</v>
      </c>
      <c r="S133" s="75">
        <v>11100101337401</v>
      </c>
      <c r="T133" s="78">
        <v>851</v>
      </c>
      <c r="U133" s="75">
        <v>94</v>
      </c>
      <c r="V133" s="75" t="s">
        <v>473</v>
      </c>
      <c r="W133" s="75">
        <v>5.7240929660600317</v>
      </c>
      <c r="X133" s="75" t="s">
        <v>1659</v>
      </c>
      <c r="Y133" s="75">
        <v>9.4416466508220118</v>
      </c>
      <c r="Z133" s="75" t="s">
        <v>1659</v>
      </c>
    </row>
    <row r="134" spans="1:26" x14ac:dyDescent="0.2">
      <c r="A134" s="73">
        <v>14</v>
      </c>
      <c r="B134" s="74" t="s">
        <v>1660</v>
      </c>
      <c r="C134" s="74" t="s">
        <v>1661</v>
      </c>
      <c r="D134" s="75">
        <v>2024</v>
      </c>
      <c r="E134" s="75">
        <v>11</v>
      </c>
      <c r="F134" s="75" t="s">
        <v>1662</v>
      </c>
      <c r="G134" s="73" t="s">
        <v>71</v>
      </c>
      <c r="H134" s="74" t="s">
        <v>1663</v>
      </c>
      <c r="I134" s="76">
        <v>0</v>
      </c>
      <c r="J134" s="76">
        <v>0</v>
      </c>
      <c r="K134" s="76">
        <v>1</v>
      </c>
      <c r="L134" s="76">
        <v>0</v>
      </c>
      <c r="M134" s="74" t="s">
        <v>1425</v>
      </c>
      <c r="N134" s="77">
        <v>111001107069</v>
      </c>
      <c r="O134" s="74" t="s">
        <v>1664</v>
      </c>
      <c r="P134" s="77">
        <v>111001107069</v>
      </c>
      <c r="Q134" s="73" t="s">
        <v>1665</v>
      </c>
      <c r="R134" s="75" t="s">
        <v>1428</v>
      </c>
      <c r="S134" s="75">
        <v>11100110706901</v>
      </c>
      <c r="T134" s="78">
        <v>1958</v>
      </c>
      <c r="U134" s="75">
        <v>28</v>
      </c>
      <c r="V134" s="75" t="s">
        <v>1666</v>
      </c>
      <c r="W134" s="75">
        <v>21.874165465916509</v>
      </c>
      <c r="X134" s="75" t="s">
        <v>1445</v>
      </c>
      <c r="Y134" s="75">
        <v>19.856202803212419</v>
      </c>
      <c r="Z134" s="75" t="s">
        <v>1445</v>
      </c>
    </row>
    <row r="135" spans="1:26" x14ac:dyDescent="0.2">
      <c r="A135" s="73">
        <v>14</v>
      </c>
      <c r="B135" s="74" t="s">
        <v>1660</v>
      </c>
      <c r="C135" s="74" t="s">
        <v>1661</v>
      </c>
      <c r="D135" s="75">
        <v>2024</v>
      </c>
      <c r="E135" s="75">
        <v>11</v>
      </c>
      <c r="F135" s="75" t="s">
        <v>1662</v>
      </c>
      <c r="G135" s="73" t="s">
        <v>71</v>
      </c>
      <c r="H135" s="74" t="s">
        <v>1663</v>
      </c>
      <c r="I135" s="76">
        <v>0</v>
      </c>
      <c r="J135" s="76">
        <v>0</v>
      </c>
      <c r="K135" s="76">
        <v>1</v>
      </c>
      <c r="L135" s="76">
        <v>0</v>
      </c>
      <c r="M135" s="74" t="s">
        <v>1425</v>
      </c>
      <c r="N135" s="77">
        <v>111769003122</v>
      </c>
      <c r="O135" s="74" t="s">
        <v>1667</v>
      </c>
      <c r="P135" s="77">
        <v>111769003122</v>
      </c>
      <c r="Q135" s="73" t="s">
        <v>1668</v>
      </c>
      <c r="R135" s="75" t="s">
        <v>1428</v>
      </c>
      <c r="S135" s="75">
        <v>11176900312201</v>
      </c>
      <c r="T135" s="78">
        <v>716</v>
      </c>
      <c r="U135" s="75">
        <v>28</v>
      </c>
      <c r="V135" s="75" t="s">
        <v>1666</v>
      </c>
      <c r="W135" s="75">
        <v>21.874165465916509</v>
      </c>
      <c r="X135" s="75" t="s">
        <v>1445</v>
      </c>
      <c r="Y135" s="75">
        <v>19.856202803212419</v>
      </c>
      <c r="Z135" s="75" t="s">
        <v>1445</v>
      </c>
    </row>
    <row r="136" spans="1:26" x14ac:dyDescent="0.2">
      <c r="A136" s="73">
        <v>14</v>
      </c>
      <c r="B136" s="74" t="s">
        <v>1660</v>
      </c>
      <c r="C136" s="74" t="s">
        <v>1661</v>
      </c>
      <c r="D136" s="75">
        <v>2024</v>
      </c>
      <c r="E136" s="75">
        <v>11</v>
      </c>
      <c r="F136" s="75" t="s">
        <v>1662</v>
      </c>
      <c r="G136" s="73" t="s">
        <v>71</v>
      </c>
      <c r="H136" s="74" t="s">
        <v>1663</v>
      </c>
      <c r="I136" s="76">
        <v>0</v>
      </c>
      <c r="J136" s="76">
        <v>0</v>
      </c>
      <c r="K136" s="76">
        <v>0</v>
      </c>
      <c r="L136" s="76">
        <v>1</v>
      </c>
      <c r="M136" s="74" t="s">
        <v>1454</v>
      </c>
      <c r="N136" s="77">
        <v>311001051259</v>
      </c>
      <c r="O136" s="74" t="s">
        <v>74</v>
      </c>
      <c r="P136" s="77">
        <v>311001051259</v>
      </c>
      <c r="Q136" s="73" t="s">
        <v>1670</v>
      </c>
      <c r="R136" s="75" t="s">
        <v>1428</v>
      </c>
      <c r="S136" s="75"/>
      <c r="T136" s="78">
        <v>230</v>
      </c>
      <c r="U136" s="75">
        <v>28</v>
      </c>
      <c r="V136" s="75" t="s">
        <v>1666</v>
      </c>
      <c r="W136" s="75">
        <v>21.874165465916509</v>
      </c>
      <c r="X136" s="75" t="s">
        <v>1445</v>
      </c>
      <c r="Y136" s="75">
        <v>19.856202803212419</v>
      </c>
      <c r="Z136" s="75" t="s">
        <v>1445</v>
      </c>
    </row>
    <row r="137" spans="1:26" x14ac:dyDescent="0.2">
      <c r="A137" s="73">
        <v>14</v>
      </c>
      <c r="B137" s="74" t="s">
        <v>1660</v>
      </c>
      <c r="C137" s="74" t="s">
        <v>1661</v>
      </c>
      <c r="D137" s="75">
        <v>2024</v>
      </c>
      <c r="E137" s="75">
        <v>11</v>
      </c>
      <c r="F137" s="75" t="s">
        <v>1662</v>
      </c>
      <c r="G137" s="73" t="s">
        <v>71</v>
      </c>
      <c r="H137" s="74" t="s">
        <v>1663</v>
      </c>
      <c r="I137" s="76">
        <v>0</v>
      </c>
      <c r="J137" s="76">
        <v>0</v>
      </c>
      <c r="K137" s="76">
        <v>0</v>
      </c>
      <c r="L137" s="76">
        <v>1</v>
      </c>
      <c r="M137" s="74" t="s">
        <v>1454</v>
      </c>
      <c r="N137" s="77">
        <v>311001090751</v>
      </c>
      <c r="O137" s="74" t="s">
        <v>75</v>
      </c>
      <c r="P137" s="77">
        <v>311001090751</v>
      </c>
      <c r="Q137" s="73" t="s">
        <v>1671</v>
      </c>
      <c r="R137" s="75" t="s">
        <v>1428</v>
      </c>
      <c r="S137" s="75"/>
      <c r="T137" s="78">
        <v>235</v>
      </c>
      <c r="U137" s="75">
        <v>28</v>
      </c>
      <c r="V137" s="75" t="s">
        <v>1666</v>
      </c>
      <c r="W137" s="75">
        <v>21.874165465916509</v>
      </c>
      <c r="X137" s="75" t="s">
        <v>1445</v>
      </c>
      <c r="Y137" s="75">
        <v>19.856202803212419</v>
      </c>
      <c r="Z137" s="75" t="s">
        <v>1445</v>
      </c>
    </row>
    <row r="138" spans="1:26" x14ac:dyDescent="0.2">
      <c r="A138" s="73">
        <v>14</v>
      </c>
      <c r="B138" s="74" t="s">
        <v>1660</v>
      </c>
      <c r="C138" s="74" t="s">
        <v>1661</v>
      </c>
      <c r="D138" s="75">
        <v>2024</v>
      </c>
      <c r="E138" s="75">
        <v>11</v>
      </c>
      <c r="F138" s="75" t="s">
        <v>1662</v>
      </c>
      <c r="G138" s="73" t="s">
        <v>71</v>
      </c>
      <c r="H138" s="74" t="s">
        <v>1663</v>
      </c>
      <c r="I138" s="76">
        <v>0</v>
      </c>
      <c r="J138" s="76">
        <v>0</v>
      </c>
      <c r="K138" s="76">
        <v>0</v>
      </c>
      <c r="L138" s="76">
        <v>1</v>
      </c>
      <c r="M138" s="74" t="s">
        <v>1454</v>
      </c>
      <c r="N138" s="77">
        <v>311001095094</v>
      </c>
      <c r="O138" s="74" t="s">
        <v>76</v>
      </c>
      <c r="P138" s="77">
        <v>311001095094</v>
      </c>
      <c r="Q138" s="73" t="s">
        <v>1672</v>
      </c>
      <c r="R138" s="75" t="s">
        <v>1428</v>
      </c>
      <c r="S138" s="75"/>
      <c r="T138" s="78">
        <v>48</v>
      </c>
      <c r="U138" s="75">
        <v>28</v>
      </c>
      <c r="V138" s="75" t="s">
        <v>1666</v>
      </c>
      <c r="W138" s="75">
        <v>21.874165465916509</v>
      </c>
      <c r="X138" s="75" t="s">
        <v>1445</v>
      </c>
      <c r="Y138" s="75">
        <v>19.856202803212419</v>
      </c>
      <c r="Z138" s="75" t="s">
        <v>1445</v>
      </c>
    </row>
    <row r="139" spans="1:26" x14ac:dyDescent="0.2">
      <c r="A139" s="73">
        <v>14</v>
      </c>
      <c r="B139" s="74" t="s">
        <v>1660</v>
      </c>
      <c r="C139" s="74" t="s">
        <v>1661</v>
      </c>
      <c r="D139" s="75">
        <v>2024</v>
      </c>
      <c r="E139" s="75">
        <v>11</v>
      </c>
      <c r="F139" s="75" t="s">
        <v>1662</v>
      </c>
      <c r="G139" s="73" t="s">
        <v>71</v>
      </c>
      <c r="H139" s="74" t="s">
        <v>1663</v>
      </c>
      <c r="I139" s="76">
        <v>0</v>
      </c>
      <c r="J139" s="76">
        <v>0</v>
      </c>
      <c r="K139" s="76">
        <v>0</v>
      </c>
      <c r="L139" s="76">
        <v>1</v>
      </c>
      <c r="M139" s="74" t="s">
        <v>1454</v>
      </c>
      <c r="N139" s="77">
        <v>311001101671</v>
      </c>
      <c r="O139" s="74" t="s">
        <v>77</v>
      </c>
      <c r="P139" s="77">
        <v>311001101671</v>
      </c>
      <c r="Q139" s="73" t="s">
        <v>1673</v>
      </c>
      <c r="R139" s="75" t="s">
        <v>1428</v>
      </c>
      <c r="S139" s="75"/>
      <c r="T139" s="78">
        <v>74</v>
      </c>
      <c r="U139" s="75">
        <v>28</v>
      </c>
      <c r="V139" s="75" t="s">
        <v>1666</v>
      </c>
      <c r="W139" s="75">
        <v>21.874165465916509</v>
      </c>
      <c r="X139" s="75" t="s">
        <v>1445</v>
      </c>
      <c r="Y139" s="75">
        <v>19.856202803212419</v>
      </c>
      <c r="Z139" s="75" t="s">
        <v>1445</v>
      </c>
    </row>
    <row r="140" spans="1:26" x14ac:dyDescent="0.2">
      <c r="A140" s="73">
        <v>14</v>
      </c>
      <c r="B140" s="74" t="s">
        <v>1660</v>
      </c>
      <c r="C140" s="74" t="s">
        <v>1661</v>
      </c>
      <c r="D140" s="75">
        <v>2024</v>
      </c>
      <c r="E140" s="75">
        <v>11</v>
      </c>
      <c r="F140" s="75" t="s">
        <v>1662</v>
      </c>
      <c r="G140" s="74" t="s">
        <v>71</v>
      </c>
      <c r="H140" s="74" t="s">
        <v>1663</v>
      </c>
      <c r="I140" s="76">
        <v>0</v>
      </c>
      <c r="J140" s="76">
        <v>1</v>
      </c>
      <c r="K140" s="76">
        <v>0</v>
      </c>
      <c r="L140" s="76">
        <v>0</v>
      </c>
      <c r="M140" s="74" t="s">
        <v>1433</v>
      </c>
      <c r="N140" s="77">
        <v>1100100135225</v>
      </c>
      <c r="O140" s="73" t="s">
        <v>1674</v>
      </c>
      <c r="P140" s="77">
        <v>1100100135225</v>
      </c>
      <c r="Q140" s="73" t="s">
        <v>1674</v>
      </c>
      <c r="R140" s="75" t="s">
        <v>1428</v>
      </c>
      <c r="S140" s="75"/>
      <c r="T140" s="78"/>
      <c r="U140" s="75"/>
      <c r="V140" s="75"/>
      <c r="W140" s="75">
        <v>21.874165465916509</v>
      </c>
      <c r="X140" s="75" t="s">
        <v>1445</v>
      </c>
      <c r="Y140" s="75">
        <v>19.856202803212419</v>
      </c>
      <c r="Z140" s="75" t="s">
        <v>1445</v>
      </c>
    </row>
    <row r="141" spans="1:26" x14ac:dyDescent="0.2">
      <c r="A141" s="73">
        <v>14</v>
      </c>
      <c r="B141" s="74" t="s">
        <v>1660</v>
      </c>
      <c r="C141" s="74" t="s">
        <v>1661</v>
      </c>
      <c r="D141" s="75">
        <v>2024</v>
      </c>
      <c r="E141" s="75">
        <v>11</v>
      </c>
      <c r="F141" s="75" t="s">
        <v>1662</v>
      </c>
      <c r="G141" s="74" t="s">
        <v>71</v>
      </c>
      <c r="H141" s="74" t="s">
        <v>1663</v>
      </c>
      <c r="I141" s="76">
        <v>0</v>
      </c>
      <c r="J141" s="76">
        <v>1</v>
      </c>
      <c r="K141" s="76">
        <v>0</v>
      </c>
      <c r="L141" s="76">
        <v>0</v>
      </c>
      <c r="M141" s="74" t="s">
        <v>1433</v>
      </c>
      <c r="N141" s="77">
        <v>1100100135234</v>
      </c>
      <c r="O141" s="73" t="s">
        <v>1675</v>
      </c>
      <c r="P141" s="77">
        <v>1100100135234</v>
      </c>
      <c r="Q141" s="73" t="s">
        <v>1675</v>
      </c>
      <c r="R141" s="75" t="s">
        <v>1428</v>
      </c>
      <c r="S141" s="75"/>
      <c r="T141" s="78"/>
      <c r="U141" s="75"/>
      <c r="V141" s="75"/>
      <c r="W141" s="75">
        <v>21.874165465916509</v>
      </c>
      <c r="X141" s="75" t="s">
        <v>1445</v>
      </c>
      <c r="Y141" s="75">
        <v>19.856202803212419</v>
      </c>
      <c r="Z141" s="75" t="s">
        <v>1445</v>
      </c>
    </row>
    <row r="142" spans="1:26" x14ac:dyDescent="0.2">
      <c r="A142" s="73">
        <v>14</v>
      </c>
      <c r="B142" s="74" t="s">
        <v>1660</v>
      </c>
      <c r="C142" s="74" t="s">
        <v>1661</v>
      </c>
      <c r="D142" s="75">
        <v>2024</v>
      </c>
      <c r="E142" s="75">
        <v>11</v>
      </c>
      <c r="F142" s="75" t="s">
        <v>1662</v>
      </c>
      <c r="G142" s="74" t="s">
        <v>71</v>
      </c>
      <c r="H142" s="74" t="s">
        <v>1663</v>
      </c>
      <c r="I142" s="76">
        <v>0</v>
      </c>
      <c r="J142" s="76">
        <v>1</v>
      </c>
      <c r="K142" s="76">
        <v>0</v>
      </c>
      <c r="L142" s="76">
        <v>0</v>
      </c>
      <c r="M142" s="74" t="s">
        <v>1433</v>
      </c>
      <c r="N142" s="77">
        <v>1100100135237</v>
      </c>
      <c r="O142" s="73" t="s">
        <v>1676</v>
      </c>
      <c r="P142" s="77">
        <v>1100100135237</v>
      </c>
      <c r="Q142" s="73" t="s">
        <v>1676</v>
      </c>
      <c r="R142" s="75" t="s">
        <v>1428</v>
      </c>
      <c r="S142" s="75"/>
      <c r="T142" s="78"/>
      <c r="U142" s="75"/>
      <c r="V142" s="75"/>
      <c r="W142" s="75">
        <v>21.874165465916509</v>
      </c>
      <c r="X142" s="75" t="s">
        <v>1445</v>
      </c>
      <c r="Y142" s="75">
        <v>19.856202803212419</v>
      </c>
      <c r="Z142" s="75" t="s">
        <v>1445</v>
      </c>
    </row>
    <row r="143" spans="1:26" x14ac:dyDescent="0.2">
      <c r="A143" s="73">
        <v>14</v>
      </c>
      <c r="B143" s="74" t="s">
        <v>1660</v>
      </c>
      <c r="C143" s="74" t="s">
        <v>1661</v>
      </c>
      <c r="D143" s="75">
        <v>2024</v>
      </c>
      <c r="E143" s="75">
        <v>11</v>
      </c>
      <c r="F143" s="75" t="s">
        <v>1662</v>
      </c>
      <c r="G143" s="74" t="s">
        <v>71</v>
      </c>
      <c r="H143" s="74" t="s">
        <v>1663</v>
      </c>
      <c r="I143" s="76">
        <v>0</v>
      </c>
      <c r="J143" s="76">
        <v>1</v>
      </c>
      <c r="K143" s="76">
        <v>0</v>
      </c>
      <c r="L143" s="76">
        <v>0</v>
      </c>
      <c r="M143" s="74" t="s">
        <v>1433</v>
      </c>
      <c r="N143" s="77">
        <v>1100100135240</v>
      </c>
      <c r="O143" s="73" t="s">
        <v>1677</v>
      </c>
      <c r="P143" s="77">
        <v>1100100135240</v>
      </c>
      <c r="Q143" s="73" t="s">
        <v>1677</v>
      </c>
      <c r="R143" s="75" t="s">
        <v>1428</v>
      </c>
      <c r="S143" s="75"/>
      <c r="T143" s="78"/>
      <c r="U143" s="75"/>
      <c r="V143" s="75"/>
      <c r="W143" s="75">
        <v>21.874165465916509</v>
      </c>
      <c r="X143" s="75" t="s">
        <v>1445</v>
      </c>
      <c r="Y143" s="75">
        <v>19.856202803212419</v>
      </c>
      <c r="Z143" s="75" t="s">
        <v>1445</v>
      </c>
    </row>
    <row r="144" spans="1:26" x14ac:dyDescent="0.2">
      <c r="A144" s="73">
        <v>14</v>
      </c>
      <c r="B144" s="74" t="s">
        <v>1660</v>
      </c>
      <c r="C144" s="74" t="s">
        <v>1661</v>
      </c>
      <c r="D144" s="75">
        <v>2024</v>
      </c>
      <c r="E144" s="75">
        <v>11</v>
      </c>
      <c r="F144" s="75" t="s">
        <v>1662</v>
      </c>
      <c r="G144" s="74" t="s">
        <v>71</v>
      </c>
      <c r="H144" s="74" t="s">
        <v>1663</v>
      </c>
      <c r="I144" s="76">
        <v>0</v>
      </c>
      <c r="J144" s="76">
        <v>1</v>
      </c>
      <c r="K144" s="76">
        <v>0</v>
      </c>
      <c r="L144" s="76">
        <v>0</v>
      </c>
      <c r="M144" s="74" t="s">
        <v>1433</v>
      </c>
      <c r="N144" s="77">
        <v>1100100135243</v>
      </c>
      <c r="O144" s="73" t="s">
        <v>1678</v>
      </c>
      <c r="P144" s="77">
        <v>1100100135243</v>
      </c>
      <c r="Q144" s="73" t="s">
        <v>1678</v>
      </c>
      <c r="R144" s="75" t="s">
        <v>1428</v>
      </c>
      <c r="S144" s="75"/>
      <c r="T144" s="78"/>
      <c r="U144" s="75"/>
      <c r="V144" s="75"/>
      <c r="W144" s="75">
        <v>21.874165465916509</v>
      </c>
      <c r="X144" s="75" t="s">
        <v>1445</v>
      </c>
      <c r="Y144" s="75">
        <v>19.856202803212419</v>
      </c>
      <c r="Z144" s="75" t="s">
        <v>1445</v>
      </c>
    </row>
    <row r="145" spans="1:26" x14ac:dyDescent="0.2">
      <c r="A145" s="73">
        <v>14</v>
      </c>
      <c r="B145" s="74" t="s">
        <v>1660</v>
      </c>
      <c r="C145" s="74" t="s">
        <v>1661</v>
      </c>
      <c r="D145" s="75">
        <v>2024</v>
      </c>
      <c r="E145" s="75">
        <v>11</v>
      </c>
      <c r="F145" s="75" t="s">
        <v>1662</v>
      </c>
      <c r="G145" s="74" t="s">
        <v>71</v>
      </c>
      <c r="H145" s="74" t="s">
        <v>1663</v>
      </c>
      <c r="I145" s="76">
        <v>0</v>
      </c>
      <c r="J145" s="76">
        <v>1</v>
      </c>
      <c r="K145" s="76">
        <v>0</v>
      </c>
      <c r="L145" s="76">
        <v>0</v>
      </c>
      <c r="M145" s="74" t="s">
        <v>1433</v>
      </c>
      <c r="N145" s="77">
        <v>110011140591</v>
      </c>
      <c r="O145" s="73" t="s">
        <v>1679</v>
      </c>
      <c r="P145" s="77">
        <v>110011140591</v>
      </c>
      <c r="Q145" s="73" t="s">
        <v>1679</v>
      </c>
      <c r="R145" s="75" t="s">
        <v>1428</v>
      </c>
      <c r="S145" s="75"/>
      <c r="T145" s="78"/>
      <c r="U145" s="75"/>
      <c r="V145" s="75"/>
      <c r="W145" s="75">
        <v>21.874165465916509</v>
      </c>
      <c r="X145" s="75" t="s">
        <v>1445</v>
      </c>
      <c r="Y145" s="75">
        <v>19.856202803212419</v>
      </c>
      <c r="Z145" s="75" t="s">
        <v>1445</v>
      </c>
    </row>
    <row r="146" spans="1:26" x14ac:dyDescent="0.2">
      <c r="A146" s="73">
        <v>14</v>
      </c>
      <c r="B146" s="74" t="s">
        <v>1660</v>
      </c>
      <c r="C146" s="74" t="s">
        <v>1661</v>
      </c>
      <c r="D146" s="75">
        <v>2024</v>
      </c>
      <c r="E146" s="75">
        <v>11</v>
      </c>
      <c r="F146" s="75" t="s">
        <v>1662</v>
      </c>
      <c r="G146" s="74" t="s">
        <v>71</v>
      </c>
      <c r="H146" s="74" t="s">
        <v>1663</v>
      </c>
      <c r="I146" s="76">
        <v>1</v>
      </c>
      <c r="J146" s="76">
        <v>0</v>
      </c>
      <c r="K146" s="76">
        <v>0</v>
      </c>
      <c r="L146" s="76">
        <v>0</v>
      </c>
      <c r="M146" s="74" t="s">
        <v>1438</v>
      </c>
      <c r="N146" s="77">
        <v>911</v>
      </c>
      <c r="O146" s="74" t="s">
        <v>1680</v>
      </c>
      <c r="P146" s="77">
        <v>911</v>
      </c>
      <c r="Q146" s="73" t="s">
        <v>1680</v>
      </c>
      <c r="R146" s="75" t="s">
        <v>1428</v>
      </c>
      <c r="S146" s="75"/>
      <c r="T146" s="78">
        <v>102</v>
      </c>
      <c r="U146" s="75"/>
      <c r="V146" s="75"/>
      <c r="W146" s="75">
        <v>21.874165465916509</v>
      </c>
      <c r="X146" s="75" t="s">
        <v>1445</v>
      </c>
      <c r="Y146" s="75">
        <v>19.856202803212419</v>
      </c>
      <c r="Z146" s="75" t="s">
        <v>1445</v>
      </c>
    </row>
    <row r="147" spans="1:26" x14ac:dyDescent="0.2">
      <c r="A147" s="73">
        <v>15</v>
      </c>
      <c r="B147" s="74" t="s">
        <v>1681</v>
      </c>
      <c r="C147" s="74" t="s">
        <v>1682</v>
      </c>
      <c r="D147" s="75">
        <v>2024</v>
      </c>
      <c r="E147" s="75">
        <v>11</v>
      </c>
      <c r="F147" s="75" t="s">
        <v>1662</v>
      </c>
      <c r="G147" s="73" t="s">
        <v>71</v>
      </c>
      <c r="H147" s="74" t="s">
        <v>1683</v>
      </c>
      <c r="I147" s="76">
        <v>0</v>
      </c>
      <c r="J147" s="76">
        <v>0</v>
      </c>
      <c r="K147" s="76">
        <v>1</v>
      </c>
      <c r="L147" s="76">
        <v>0</v>
      </c>
      <c r="M147" s="74" t="s">
        <v>1425</v>
      </c>
      <c r="N147" s="77">
        <v>111001002330</v>
      </c>
      <c r="O147" s="74" t="s">
        <v>1684</v>
      </c>
      <c r="P147" s="77">
        <v>111001002330</v>
      </c>
      <c r="Q147" s="73" t="s">
        <v>1685</v>
      </c>
      <c r="R147" s="75" t="s">
        <v>1428</v>
      </c>
      <c r="S147" s="75">
        <v>11100100233001</v>
      </c>
      <c r="T147" s="78">
        <v>1069</v>
      </c>
      <c r="U147" s="75">
        <v>71</v>
      </c>
      <c r="V147" s="75" t="s">
        <v>1686</v>
      </c>
      <c r="W147" s="75">
        <v>25.8683985371507</v>
      </c>
      <c r="X147" s="75" t="s">
        <v>1429</v>
      </c>
      <c r="Y147" s="75">
        <v>24.52361610594016</v>
      </c>
      <c r="Z147" s="75" t="s">
        <v>1429</v>
      </c>
    </row>
    <row r="148" spans="1:26" x14ac:dyDescent="0.2">
      <c r="A148" s="73">
        <v>15</v>
      </c>
      <c r="B148" s="74" t="s">
        <v>1681</v>
      </c>
      <c r="C148" s="74" t="s">
        <v>1682</v>
      </c>
      <c r="D148" s="75">
        <v>2024</v>
      </c>
      <c r="E148" s="75">
        <v>11</v>
      </c>
      <c r="F148" s="75" t="s">
        <v>1662</v>
      </c>
      <c r="G148" s="73" t="s">
        <v>71</v>
      </c>
      <c r="H148" s="74" t="s">
        <v>1683</v>
      </c>
      <c r="I148" s="76">
        <v>0</v>
      </c>
      <c r="J148" s="76">
        <v>0</v>
      </c>
      <c r="K148" s="76">
        <v>1</v>
      </c>
      <c r="L148" s="76">
        <v>0</v>
      </c>
      <c r="M148" s="74" t="s">
        <v>1425</v>
      </c>
      <c r="N148" s="77">
        <v>111769003360</v>
      </c>
      <c r="O148" s="74" t="s">
        <v>1687</v>
      </c>
      <c r="P148" s="77">
        <v>111769003360</v>
      </c>
      <c r="Q148" s="73" t="s">
        <v>1688</v>
      </c>
      <c r="R148" s="75" t="s">
        <v>1428</v>
      </c>
      <c r="S148" s="75">
        <v>11176900336001</v>
      </c>
      <c r="T148" s="78">
        <v>3125</v>
      </c>
      <c r="U148" s="75">
        <v>71</v>
      </c>
      <c r="V148" s="75" t="s">
        <v>1686</v>
      </c>
      <c r="W148" s="75">
        <v>25.8683985371507</v>
      </c>
      <c r="X148" s="75" t="s">
        <v>1429</v>
      </c>
      <c r="Y148" s="75">
        <v>24.52361610594016</v>
      </c>
      <c r="Z148" s="75" t="s">
        <v>1429</v>
      </c>
    </row>
    <row r="149" spans="1:26" x14ac:dyDescent="0.2">
      <c r="A149" s="73">
        <v>15</v>
      </c>
      <c r="B149" s="74" t="s">
        <v>1681</v>
      </c>
      <c r="C149" s="74" t="s">
        <v>1682</v>
      </c>
      <c r="D149" s="75">
        <v>2024</v>
      </c>
      <c r="E149" s="75">
        <v>11</v>
      </c>
      <c r="F149" s="75" t="s">
        <v>1662</v>
      </c>
      <c r="G149" s="74" t="s">
        <v>71</v>
      </c>
      <c r="H149" s="74" t="s">
        <v>1683</v>
      </c>
      <c r="I149" s="76">
        <v>0</v>
      </c>
      <c r="J149" s="76">
        <v>1</v>
      </c>
      <c r="K149" s="76">
        <v>0</v>
      </c>
      <c r="L149" s="76">
        <v>0</v>
      </c>
      <c r="M149" s="74" t="s">
        <v>1433</v>
      </c>
      <c r="N149" s="77">
        <v>110011113758</v>
      </c>
      <c r="O149" s="73" t="s">
        <v>1689</v>
      </c>
      <c r="P149" s="77">
        <v>110011113758</v>
      </c>
      <c r="Q149" s="73" t="s">
        <v>1689</v>
      </c>
      <c r="R149" s="75" t="s">
        <v>1428</v>
      </c>
      <c r="S149" s="75"/>
      <c r="T149" s="78"/>
      <c r="U149" s="75"/>
      <c r="V149" s="75"/>
      <c r="W149" s="75">
        <v>25.8683985371507</v>
      </c>
      <c r="X149" s="75" t="s">
        <v>1429</v>
      </c>
      <c r="Y149" s="75">
        <v>24.52361610594016</v>
      </c>
      <c r="Z149" s="75" t="s">
        <v>1429</v>
      </c>
    </row>
    <row r="150" spans="1:26" x14ac:dyDescent="0.2">
      <c r="A150" s="73">
        <v>15</v>
      </c>
      <c r="B150" s="74" t="s">
        <v>1681</v>
      </c>
      <c r="C150" s="74" t="s">
        <v>1682</v>
      </c>
      <c r="D150" s="75">
        <v>2024</v>
      </c>
      <c r="E150" s="75">
        <v>11</v>
      </c>
      <c r="F150" s="75" t="s">
        <v>1662</v>
      </c>
      <c r="G150" s="74" t="s">
        <v>71</v>
      </c>
      <c r="H150" s="74" t="s">
        <v>1683</v>
      </c>
      <c r="I150" s="76">
        <v>1</v>
      </c>
      <c r="J150" s="76">
        <v>0</v>
      </c>
      <c r="K150" s="76">
        <v>0</v>
      </c>
      <c r="L150" s="76">
        <v>0</v>
      </c>
      <c r="M150" s="74" t="s">
        <v>1438</v>
      </c>
      <c r="N150" s="77">
        <v>808</v>
      </c>
      <c r="O150" s="74" t="s">
        <v>1690</v>
      </c>
      <c r="P150" s="77">
        <v>808</v>
      </c>
      <c r="Q150" s="73" t="s">
        <v>1690</v>
      </c>
      <c r="R150" s="75" t="s">
        <v>1428</v>
      </c>
      <c r="S150" s="75"/>
      <c r="T150" s="78">
        <v>129</v>
      </c>
      <c r="U150" s="75"/>
      <c r="V150" s="75"/>
      <c r="W150" s="75">
        <v>25.8683985371507</v>
      </c>
      <c r="X150" s="75" t="s">
        <v>1429</v>
      </c>
      <c r="Y150" s="75">
        <v>24.52361610594016</v>
      </c>
      <c r="Z150" s="75" t="s">
        <v>1429</v>
      </c>
    </row>
    <row r="151" spans="1:26" x14ac:dyDescent="0.2">
      <c r="A151" s="73">
        <v>16</v>
      </c>
      <c r="B151" s="74" t="s">
        <v>1691</v>
      </c>
      <c r="C151" s="74" t="s">
        <v>1692</v>
      </c>
      <c r="D151" s="75">
        <v>2024</v>
      </c>
      <c r="E151" s="75">
        <v>7</v>
      </c>
      <c r="F151" s="75" t="s">
        <v>1693</v>
      </c>
      <c r="G151" s="73" t="s">
        <v>6</v>
      </c>
      <c r="H151" s="74" t="s">
        <v>1694</v>
      </c>
      <c r="I151" s="76">
        <v>0</v>
      </c>
      <c r="J151" s="76">
        <v>0</v>
      </c>
      <c r="K151" s="76">
        <v>1</v>
      </c>
      <c r="L151" s="76">
        <v>0</v>
      </c>
      <c r="M151" s="74" t="s">
        <v>1425</v>
      </c>
      <c r="N151" s="77">
        <v>111001801080</v>
      </c>
      <c r="O151" s="74" t="s">
        <v>80</v>
      </c>
      <c r="P151" s="77">
        <v>111001801080</v>
      </c>
      <c r="Q151" s="73" t="s">
        <v>1695</v>
      </c>
      <c r="R151" s="75" t="s">
        <v>1428</v>
      </c>
      <c r="S151" s="75">
        <v>11100180108001</v>
      </c>
      <c r="T151" s="78">
        <v>2691</v>
      </c>
      <c r="U151" s="75">
        <v>85</v>
      </c>
      <c r="V151" s="75" t="s">
        <v>1696</v>
      </c>
      <c r="W151" s="75">
        <v>19.762119421247679</v>
      </c>
      <c r="X151" s="75" t="s">
        <v>1445</v>
      </c>
      <c r="Y151" s="75">
        <v>19.285004065486469</v>
      </c>
      <c r="Z151" s="75" t="s">
        <v>1445</v>
      </c>
    </row>
    <row r="152" spans="1:26" x14ac:dyDescent="0.2">
      <c r="A152" s="73">
        <v>16</v>
      </c>
      <c r="B152" s="74" t="s">
        <v>1691</v>
      </c>
      <c r="C152" s="74" t="s">
        <v>1692</v>
      </c>
      <c r="D152" s="75">
        <v>2024</v>
      </c>
      <c r="E152" s="75">
        <v>7</v>
      </c>
      <c r="F152" s="75" t="s">
        <v>1693</v>
      </c>
      <c r="G152" s="73" t="s">
        <v>6</v>
      </c>
      <c r="H152" s="74" t="s">
        <v>1694</v>
      </c>
      <c r="I152" s="76">
        <v>0</v>
      </c>
      <c r="J152" s="76">
        <v>0</v>
      </c>
      <c r="K152" s="76">
        <v>1</v>
      </c>
      <c r="L152" s="76">
        <v>0</v>
      </c>
      <c r="M152" s="74" t="s">
        <v>1425</v>
      </c>
      <c r="N152" s="77">
        <v>111102000753</v>
      </c>
      <c r="O152" s="74" t="s">
        <v>1697</v>
      </c>
      <c r="P152" s="77">
        <v>111001094862</v>
      </c>
      <c r="Q152" s="73" t="s">
        <v>1698</v>
      </c>
      <c r="R152" s="75" t="s">
        <v>1428</v>
      </c>
      <c r="S152" s="75">
        <v>11110200075304</v>
      </c>
      <c r="T152" s="78">
        <v>285</v>
      </c>
      <c r="U152" s="75">
        <v>85</v>
      </c>
      <c r="V152" s="75" t="s">
        <v>1696</v>
      </c>
      <c r="W152" s="75">
        <v>19.762119421247679</v>
      </c>
      <c r="X152" s="75" t="s">
        <v>1445</v>
      </c>
      <c r="Y152" s="75">
        <v>19.285004065486469</v>
      </c>
      <c r="Z152" s="75" t="s">
        <v>1445</v>
      </c>
    </row>
    <row r="153" spans="1:26" x14ac:dyDescent="0.2">
      <c r="A153" s="73">
        <v>16</v>
      </c>
      <c r="B153" s="74" t="s">
        <v>1691</v>
      </c>
      <c r="C153" s="74" t="s">
        <v>1692</v>
      </c>
      <c r="D153" s="75">
        <v>2024</v>
      </c>
      <c r="E153" s="75">
        <v>7</v>
      </c>
      <c r="F153" s="75" t="s">
        <v>1693</v>
      </c>
      <c r="G153" s="73" t="s">
        <v>6</v>
      </c>
      <c r="H153" s="74" t="s">
        <v>1694</v>
      </c>
      <c r="I153" s="76">
        <v>0</v>
      </c>
      <c r="J153" s="76">
        <v>0</v>
      </c>
      <c r="K153" s="76">
        <v>1</v>
      </c>
      <c r="L153" s="76">
        <v>0</v>
      </c>
      <c r="M153" s="74" t="s">
        <v>1425</v>
      </c>
      <c r="N153" s="77">
        <v>111102000958</v>
      </c>
      <c r="O153" s="74" t="s">
        <v>1699</v>
      </c>
      <c r="P153" s="77">
        <v>111001110060</v>
      </c>
      <c r="Q153" s="73" t="s">
        <v>1700</v>
      </c>
      <c r="R153" s="75" t="s">
        <v>1428</v>
      </c>
      <c r="S153" s="75">
        <v>11110200095802</v>
      </c>
      <c r="T153" s="78">
        <v>1813</v>
      </c>
      <c r="U153" s="75">
        <v>85</v>
      </c>
      <c r="V153" s="75" t="s">
        <v>1696</v>
      </c>
      <c r="W153" s="75">
        <v>19.762119421247679</v>
      </c>
      <c r="X153" s="75" t="s">
        <v>1445</v>
      </c>
      <c r="Y153" s="75">
        <v>19.285004065486469</v>
      </c>
      <c r="Z153" s="75" t="s">
        <v>1445</v>
      </c>
    </row>
    <row r="154" spans="1:26" x14ac:dyDescent="0.2">
      <c r="A154" s="73">
        <v>16</v>
      </c>
      <c r="B154" s="74" t="s">
        <v>1691</v>
      </c>
      <c r="C154" s="74" t="s">
        <v>1692</v>
      </c>
      <c r="D154" s="75">
        <v>2024</v>
      </c>
      <c r="E154" s="75">
        <v>7</v>
      </c>
      <c r="F154" s="75" t="s">
        <v>1693</v>
      </c>
      <c r="G154" s="74" t="s">
        <v>6</v>
      </c>
      <c r="H154" s="74" t="s">
        <v>1694</v>
      </c>
      <c r="I154" s="76">
        <v>0</v>
      </c>
      <c r="J154" s="76">
        <v>1</v>
      </c>
      <c r="K154" s="76">
        <v>0</v>
      </c>
      <c r="L154" s="76">
        <v>0</v>
      </c>
      <c r="M154" s="74" t="s">
        <v>1433</v>
      </c>
      <c r="N154" s="77">
        <v>1100100138254</v>
      </c>
      <c r="O154" s="73" t="s">
        <v>1701</v>
      </c>
      <c r="P154" s="77">
        <v>1100100138254</v>
      </c>
      <c r="Q154" s="73" t="s">
        <v>1701</v>
      </c>
      <c r="R154" s="75" t="s">
        <v>1428</v>
      </c>
      <c r="S154" s="75"/>
      <c r="T154" s="78"/>
      <c r="U154" s="75"/>
      <c r="V154" s="75"/>
      <c r="W154" s="75">
        <v>19.762119421247679</v>
      </c>
      <c r="X154" s="75" t="s">
        <v>1445</v>
      </c>
      <c r="Y154" s="75">
        <v>19.285004065486469</v>
      </c>
      <c r="Z154" s="75" t="s">
        <v>1445</v>
      </c>
    </row>
    <row r="155" spans="1:26" x14ac:dyDescent="0.2">
      <c r="A155" s="73">
        <v>17</v>
      </c>
      <c r="B155" s="74" t="s">
        <v>1702</v>
      </c>
      <c r="C155" s="74" t="s">
        <v>1703</v>
      </c>
      <c r="D155" s="75">
        <v>2024</v>
      </c>
      <c r="E155" s="75">
        <v>14</v>
      </c>
      <c r="F155" s="75" t="s">
        <v>1704</v>
      </c>
      <c r="G155" s="73" t="s">
        <v>256</v>
      </c>
      <c r="H155" s="74" t="s">
        <v>1705</v>
      </c>
      <c r="I155" s="76">
        <v>0</v>
      </c>
      <c r="J155" s="76">
        <v>0</v>
      </c>
      <c r="K155" s="76">
        <v>1</v>
      </c>
      <c r="L155" s="76">
        <v>0</v>
      </c>
      <c r="M155" s="74" t="s">
        <v>1425</v>
      </c>
      <c r="N155" s="77">
        <v>111001014001</v>
      </c>
      <c r="O155" s="74" t="s">
        <v>1706</v>
      </c>
      <c r="P155" s="77">
        <v>111001014001</v>
      </c>
      <c r="Q155" s="73" t="s">
        <v>1707</v>
      </c>
      <c r="R155" s="75" t="s">
        <v>1428</v>
      </c>
      <c r="S155" s="75">
        <v>11100101400101</v>
      </c>
      <c r="T155" s="78">
        <v>979</v>
      </c>
      <c r="U155" s="75">
        <v>37</v>
      </c>
      <c r="V155" s="75" t="s">
        <v>1708</v>
      </c>
      <c r="W155" s="75">
        <v>24.55688169831015</v>
      </c>
      <c r="X155" s="75" t="s">
        <v>1429</v>
      </c>
      <c r="Y155" s="75">
        <v>20.092284434093369</v>
      </c>
      <c r="Z155" s="75" t="s">
        <v>1445</v>
      </c>
    </row>
    <row r="156" spans="1:26" x14ac:dyDescent="0.2">
      <c r="A156" s="73">
        <v>17</v>
      </c>
      <c r="B156" s="74" t="s">
        <v>1702</v>
      </c>
      <c r="C156" s="74" t="s">
        <v>1703</v>
      </c>
      <c r="D156" s="75">
        <v>2024</v>
      </c>
      <c r="E156" s="75">
        <v>14</v>
      </c>
      <c r="F156" s="75" t="s">
        <v>1704</v>
      </c>
      <c r="G156" s="73" t="s">
        <v>256</v>
      </c>
      <c r="H156" s="74" t="s">
        <v>1705</v>
      </c>
      <c r="I156" s="76">
        <v>0</v>
      </c>
      <c r="J156" s="76">
        <v>0</v>
      </c>
      <c r="K156" s="76">
        <v>1</v>
      </c>
      <c r="L156" s="76">
        <v>0</v>
      </c>
      <c r="M156" s="74" t="s">
        <v>1425</v>
      </c>
      <c r="N156" s="77">
        <v>111001016772</v>
      </c>
      <c r="O156" s="74" t="s">
        <v>1709</v>
      </c>
      <c r="P156" s="77">
        <v>111001016772</v>
      </c>
      <c r="Q156" s="73" t="s">
        <v>1710</v>
      </c>
      <c r="R156" s="75" t="s">
        <v>1428</v>
      </c>
      <c r="S156" s="75">
        <v>11100101677201</v>
      </c>
      <c r="T156" s="78">
        <v>590</v>
      </c>
      <c r="U156" s="75">
        <v>37</v>
      </c>
      <c r="V156" s="75" t="s">
        <v>1708</v>
      </c>
      <c r="W156" s="75">
        <v>24.55688169831015</v>
      </c>
      <c r="X156" s="75" t="s">
        <v>1429</v>
      </c>
      <c r="Y156" s="75">
        <v>20.092284434093369</v>
      </c>
      <c r="Z156" s="75" t="s">
        <v>1445</v>
      </c>
    </row>
    <row r="157" spans="1:26" x14ac:dyDescent="0.2">
      <c r="A157" s="73">
        <v>17</v>
      </c>
      <c r="B157" s="74" t="s">
        <v>1702</v>
      </c>
      <c r="C157" s="74" t="s">
        <v>1703</v>
      </c>
      <c r="D157" s="75">
        <v>2024</v>
      </c>
      <c r="E157" s="75">
        <v>14</v>
      </c>
      <c r="F157" s="75" t="s">
        <v>1704</v>
      </c>
      <c r="G157" s="73" t="s">
        <v>256</v>
      </c>
      <c r="H157" s="74" t="s">
        <v>1705</v>
      </c>
      <c r="I157" s="76">
        <v>0</v>
      </c>
      <c r="J157" s="76">
        <v>0</v>
      </c>
      <c r="K157" s="76">
        <v>1</v>
      </c>
      <c r="L157" s="76">
        <v>0</v>
      </c>
      <c r="M157" s="74" t="s">
        <v>1425</v>
      </c>
      <c r="N157" s="77">
        <v>111001026069</v>
      </c>
      <c r="O157" s="74" t="s">
        <v>1712</v>
      </c>
      <c r="P157" s="77">
        <v>111001026069</v>
      </c>
      <c r="Q157" s="73" t="s">
        <v>1713</v>
      </c>
      <c r="R157" s="75" t="s">
        <v>1428</v>
      </c>
      <c r="S157" s="75">
        <v>11100102606901</v>
      </c>
      <c r="T157" s="78">
        <v>1194</v>
      </c>
      <c r="U157" s="75">
        <v>37</v>
      </c>
      <c r="V157" s="75" t="s">
        <v>1708</v>
      </c>
      <c r="W157" s="75">
        <v>24.55688169831015</v>
      </c>
      <c r="X157" s="75" t="s">
        <v>1429</v>
      </c>
      <c r="Y157" s="75">
        <v>20.092284434093369</v>
      </c>
      <c r="Z157" s="75" t="s">
        <v>1445</v>
      </c>
    </row>
    <row r="158" spans="1:26" x14ac:dyDescent="0.2">
      <c r="A158" s="73">
        <v>17</v>
      </c>
      <c r="B158" s="74" t="s">
        <v>1702</v>
      </c>
      <c r="C158" s="74" t="s">
        <v>1703</v>
      </c>
      <c r="D158" s="75">
        <v>2024</v>
      </c>
      <c r="E158" s="75">
        <v>14</v>
      </c>
      <c r="F158" s="75" t="s">
        <v>1704</v>
      </c>
      <c r="G158" s="73" t="s">
        <v>256</v>
      </c>
      <c r="H158" s="74" t="s">
        <v>1705</v>
      </c>
      <c r="I158" s="76">
        <v>0</v>
      </c>
      <c r="J158" s="76">
        <v>0</v>
      </c>
      <c r="K158" s="76">
        <v>0</v>
      </c>
      <c r="L158" s="76">
        <v>1</v>
      </c>
      <c r="M158" s="74" t="s">
        <v>1454</v>
      </c>
      <c r="N158" s="77">
        <v>311001011532</v>
      </c>
      <c r="O158" s="74" t="s">
        <v>259</v>
      </c>
      <c r="P158" s="77">
        <v>311001011532</v>
      </c>
      <c r="Q158" s="73" t="s">
        <v>1714</v>
      </c>
      <c r="R158" s="75" t="s">
        <v>1428</v>
      </c>
      <c r="S158" s="75"/>
      <c r="T158" s="78">
        <v>267</v>
      </c>
      <c r="U158" s="75">
        <v>37</v>
      </c>
      <c r="V158" s="75" t="s">
        <v>1708</v>
      </c>
      <c r="W158" s="75">
        <v>24.55688169831015</v>
      </c>
      <c r="X158" s="75" t="s">
        <v>1429</v>
      </c>
      <c r="Y158" s="75">
        <v>20.092284434093369</v>
      </c>
      <c r="Z158" s="75" t="s">
        <v>1445</v>
      </c>
    </row>
    <row r="159" spans="1:26" x14ac:dyDescent="0.2">
      <c r="A159" s="73">
        <v>17</v>
      </c>
      <c r="B159" s="74" t="s">
        <v>1702</v>
      </c>
      <c r="C159" s="74" t="s">
        <v>1703</v>
      </c>
      <c r="D159" s="75">
        <v>2024</v>
      </c>
      <c r="E159" s="75">
        <v>14</v>
      </c>
      <c r="F159" s="75" t="s">
        <v>1704</v>
      </c>
      <c r="G159" s="73" t="s">
        <v>256</v>
      </c>
      <c r="H159" s="74" t="s">
        <v>1705</v>
      </c>
      <c r="I159" s="76">
        <v>0</v>
      </c>
      <c r="J159" s="76">
        <v>0</v>
      </c>
      <c r="K159" s="76">
        <v>0</v>
      </c>
      <c r="L159" s="76">
        <v>1</v>
      </c>
      <c r="M159" s="74" t="s">
        <v>1454</v>
      </c>
      <c r="N159" s="77">
        <v>311001025037</v>
      </c>
      <c r="O159" s="74" t="s">
        <v>260</v>
      </c>
      <c r="P159" s="77">
        <v>311001025037</v>
      </c>
      <c r="Q159" s="73" t="s">
        <v>1715</v>
      </c>
      <c r="R159" s="75" t="s">
        <v>1428</v>
      </c>
      <c r="S159" s="75"/>
      <c r="T159" s="78">
        <v>50</v>
      </c>
      <c r="U159" s="75">
        <v>37</v>
      </c>
      <c r="V159" s="75" t="s">
        <v>1708</v>
      </c>
      <c r="W159" s="75">
        <v>24.55688169831015</v>
      </c>
      <c r="X159" s="75" t="s">
        <v>1429</v>
      </c>
      <c r="Y159" s="75">
        <v>20.092284434093369</v>
      </c>
      <c r="Z159" s="75" t="s">
        <v>1445</v>
      </c>
    </row>
    <row r="160" spans="1:26" x14ac:dyDescent="0.2">
      <c r="A160" s="73">
        <v>17</v>
      </c>
      <c r="B160" s="74" t="s">
        <v>1702</v>
      </c>
      <c r="C160" s="74" t="s">
        <v>1703</v>
      </c>
      <c r="D160" s="75">
        <v>2024</v>
      </c>
      <c r="E160" s="75">
        <v>14</v>
      </c>
      <c r="F160" s="75" t="s">
        <v>1704</v>
      </c>
      <c r="G160" s="74" t="s">
        <v>256</v>
      </c>
      <c r="H160" s="74" t="s">
        <v>1705</v>
      </c>
      <c r="I160" s="76">
        <v>0</v>
      </c>
      <c r="J160" s="76">
        <v>1</v>
      </c>
      <c r="K160" s="76">
        <v>0</v>
      </c>
      <c r="L160" s="76">
        <v>0</v>
      </c>
      <c r="M160" s="74" t="s">
        <v>1433</v>
      </c>
      <c r="N160" s="77">
        <v>1100100124318</v>
      </c>
      <c r="O160" s="73" t="s">
        <v>1716</v>
      </c>
      <c r="P160" s="77">
        <v>1100100124318</v>
      </c>
      <c r="Q160" s="73" t="s">
        <v>1716</v>
      </c>
      <c r="R160" s="75" t="s">
        <v>1428</v>
      </c>
      <c r="S160" s="75"/>
      <c r="T160" s="78"/>
      <c r="U160" s="75"/>
      <c r="V160" s="75"/>
      <c r="W160" s="75">
        <v>24.55688169831015</v>
      </c>
      <c r="X160" s="75" t="s">
        <v>1429</v>
      </c>
      <c r="Y160" s="75">
        <v>20.092284434093369</v>
      </c>
      <c r="Z160" s="75" t="s">
        <v>1445</v>
      </c>
    </row>
    <row r="161" spans="1:26" x14ac:dyDescent="0.2">
      <c r="A161" s="73">
        <v>17</v>
      </c>
      <c r="B161" s="74" t="s">
        <v>1702</v>
      </c>
      <c r="C161" s="74" t="s">
        <v>1703</v>
      </c>
      <c r="D161" s="75">
        <v>2024</v>
      </c>
      <c r="E161" s="75">
        <v>14</v>
      </c>
      <c r="F161" s="75" t="s">
        <v>1704</v>
      </c>
      <c r="G161" s="74" t="s">
        <v>256</v>
      </c>
      <c r="H161" s="74" t="s">
        <v>1705</v>
      </c>
      <c r="I161" s="76">
        <v>0</v>
      </c>
      <c r="J161" s="76">
        <v>1</v>
      </c>
      <c r="K161" s="76">
        <v>0</v>
      </c>
      <c r="L161" s="76">
        <v>0</v>
      </c>
      <c r="M161" s="74" t="s">
        <v>1433</v>
      </c>
      <c r="N161" s="77">
        <v>110011130453</v>
      </c>
      <c r="O161" s="73" t="s">
        <v>1717</v>
      </c>
      <c r="P161" s="77">
        <v>110011130453</v>
      </c>
      <c r="Q161" s="73" t="s">
        <v>1717</v>
      </c>
      <c r="R161" s="75" t="s">
        <v>1428</v>
      </c>
      <c r="S161" s="75"/>
      <c r="T161" s="78"/>
      <c r="U161" s="75"/>
      <c r="V161" s="75"/>
      <c r="W161" s="75">
        <v>24.55688169831015</v>
      </c>
      <c r="X161" s="75" t="s">
        <v>1429</v>
      </c>
      <c r="Y161" s="75">
        <v>20.092284434093369</v>
      </c>
      <c r="Z161" s="75" t="s">
        <v>1445</v>
      </c>
    </row>
    <row r="162" spans="1:26" x14ac:dyDescent="0.2">
      <c r="A162" s="73">
        <v>18</v>
      </c>
      <c r="B162" s="74" t="s">
        <v>1718</v>
      </c>
      <c r="C162" s="74" t="s">
        <v>1719</v>
      </c>
      <c r="D162" s="75">
        <v>2024</v>
      </c>
      <c r="E162" s="75">
        <v>14</v>
      </c>
      <c r="F162" s="75" t="s">
        <v>1704</v>
      </c>
      <c r="G162" s="73" t="s">
        <v>256</v>
      </c>
      <c r="H162" s="74" t="s">
        <v>1720</v>
      </c>
      <c r="I162" s="76">
        <v>0</v>
      </c>
      <c r="J162" s="76">
        <v>0</v>
      </c>
      <c r="K162" s="76">
        <v>1</v>
      </c>
      <c r="L162" s="76">
        <v>0</v>
      </c>
      <c r="M162" s="74" t="s">
        <v>1425</v>
      </c>
      <c r="N162" s="77">
        <v>111001019526</v>
      </c>
      <c r="O162" s="74" t="s">
        <v>1721</v>
      </c>
      <c r="P162" s="77">
        <v>111001019526</v>
      </c>
      <c r="Q162" s="73" t="s">
        <v>1722</v>
      </c>
      <c r="R162" s="75" t="s">
        <v>1428</v>
      </c>
      <c r="S162" s="75">
        <v>11100101952601</v>
      </c>
      <c r="T162" s="78">
        <v>688</v>
      </c>
      <c r="U162" s="75">
        <v>102</v>
      </c>
      <c r="V162" s="75" t="s">
        <v>1723</v>
      </c>
      <c r="W162" s="75">
        <v>30.81566226385149</v>
      </c>
      <c r="X162" s="75" t="s">
        <v>1429</v>
      </c>
      <c r="Y162" s="75">
        <v>31.942341923072501</v>
      </c>
      <c r="Z162" s="75" t="s">
        <v>1429</v>
      </c>
    </row>
    <row r="163" spans="1:26" x14ac:dyDescent="0.2">
      <c r="A163" s="73">
        <v>18</v>
      </c>
      <c r="B163" s="74" t="s">
        <v>1718</v>
      </c>
      <c r="C163" s="74" t="s">
        <v>1719</v>
      </c>
      <c r="D163" s="75">
        <v>2024</v>
      </c>
      <c r="E163" s="75">
        <v>14</v>
      </c>
      <c r="F163" s="75" t="s">
        <v>1704</v>
      </c>
      <c r="G163" s="73" t="s">
        <v>256</v>
      </c>
      <c r="H163" s="74" t="s">
        <v>1720</v>
      </c>
      <c r="I163" s="76">
        <v>0</v>
      </c>
      <c r="J163" s="76">
        <v>0</v>
      </c>
      <c r="K163" s="76">
        <v>1</v>
      </c>
      <c r="L163" s="76">
        <v>0</v>
      </c>
      <c r="M163" s="74" t="s">
        <v>1425</v>
      </c>
      <c r="N163" s="77">
        <v>111001025313</v>
      </c>
      <c r="O163" s="74" t="s">
        <v>1725</v>
      </c>
      <c r="P163" s="77">
        <v>111001025313</v>
      </c>
      <c r="Q163" s="73" t="s">
        <v>1726</v>
      </c>
      <c r="R163" s="75" t="s">
        <v>1428</v>
      </c>
      <c r="S163" s="75">
        <v>11100102531301</v>
      </c>
      <c r="T163" s="78">
        <v>705</v>
      </c>
      <c r="U163" s="75">
        <v>102</v>
      </c>
      <c r="V163" s="75" t="s">
        <v>1723</v>
      </c>
      <c r="W163" s="75">
        <v>30.81566226385149</v>
      </c>
      <c r="X163" s="75" t="s">
        <v>1429</v>
      </c>
      <c r="Y163" s="75">
        <v>31.942341923072501</v>
      </c>
      <c r="Z163" s="75" t="s">
        <v>1429</v>
      </c>
    </row>
    <row r="164" spans="1:26" x14ac:dyDescent="0.2">
      <c r="A164" s="73">
        <v>18</v>
      </c>
      <c r="B164" s="74" t="s">
        <v>1718</v>
      </c>
      <c r="C164" s="74" t="s">
        <v>1719</v>
      </c>
      <c r="D164" s="75">
        <v>2024</v>
      </c>
      <c r="E164" s="75">
        <v>14</v>
      </c>
      <c r="F164" s="75" t="s">
        <v>1704</v>
      </c>
      <c r="G164" s="73" t="s">
        <v>256</v>
      </c>
      <c r="H164" s="74" t="s">
        <v>1720</v>
      </c>
      <c r="I164" s="76">
        <v>0</v>
      </c>
      <c r="J164" s="76">
        <v>0</v>
      </c>
      <c r="K164" s="76">
        <v>1</v>
      </c>
      <c r="L164" s="76">
        <v>0</v>
      </c>
      <c r="M164" s="74" t="s">
        <v>1425</v>
      </c>
      <c r="N164" s="77">
        <v>111001041459</v>
      </c>
      <c r="O164" s="74" t="s">
        <v>1727</v>
      </c>
      <c r="P164" s="77">
        <v>111001041459</v>
      </c>
      <c r="Q164" s="73" t="s">
        <v>1728</v>
      </c>
      <c r="R164" s="75" t="s">
        <v>1428</v>
      </c>
      <c r="S164" s="75">
        <v>11100104145901</v>
      </c>
      <c r="T164" s="78">
        <v>465</v>
      </c>
      <c r="U164" s="75">
        <v>102</v>
      </c>
      <c r="V164" s="75" t="s">
        <v>1723</v>
      </c>
      <c r="W164" s="75">
        <v>30.81566226385149</v>
      </c>
      <c r="X164" s="75" t="s">
        <v>1429</v>
      </c>
      <c r="Y164" s="75">
        <v>31.942341923072501</v>
      </c>
      <c r="Z164" s="75" t="s">
        <v>1429</v>
      </c>
    </row>
    <row r="165" spans="1:26" x14ac:dyDescent="0.2">
      <c r="A165" s="73">
        <v>18</v>
      </c>
      <c r="B165" s="74" t="s">
        <v>1718</v>
      </c>
      <c r="C165" s="74" t="s">
        <v>1719</v>
      </c>
      <c r="D165" s="75">
        <v>2024</v>
      </c>
      <c r="E165" s="75">
        <v>14</v>
      </c>
      <c r="F165" s="75" t="s">
        <v>1704</v>
      </c>
      <c r="G165" s="73" t="s">
        <v>256</v>
      </c>
      <c r="H165" s="74" t="s">
        <v>1720</v>
      </c>
      <c r="I165" s="76">
        <v>0</v>
      </c>
      <c r="J165" s="76">
        <v>0</v>
      </c>
      <c r="K165" s="76">
        <v>0</v>
      </c>
      <c r="L165" s="76">
        <v>1</v>
      </c>
      <c r="M165" s="74" t="s">
        <v>1454</v>
      </c>
      <c r="N165" s="77">
        <v>311001027021</v>
      </c>
      <c r="O165" s="74" t="s">
        <v>264</v>
      </c>
      <c r="P165" s="77">
        <v>311001027021</v>
      </c>
      <c r="Q165" s="73" t="s">
        <v>1729</v>
      </c>
      <c r="R165" s="75" t="s">
        <v>1428</v>
      </c>
      <c r="S165" s="75"/>
      <c r="T165" s="78">
        <v>56</v>
      </c>
      <c r="U165" s="75">
        <v>102</v>
      </c>
      <c r="V165" s="75" t="s">
        <v>1723</v>
      </c>
      <c r="W165" s="75">
        <v>30.81566226385149</v>
      </c>
      <c r="X165" s="75" t="s">
        <v>1429</v>
      </c>
      <c r="Y165" s="75">
        <v>31.942341923072501</v>
      </c>
      <c r="Z165" s="75" t="s">
        <v>1429</v>
      </c>
    </row>
    <row r="166" spans="1:26" x14ac:dyDescent="0.2">
      <c r="A166" s="73">
        <v>18</v>
      </c>
      <c r="B166" s="74" t="s">
        <v>1718</v>
      </c>
      <c r="C166" s="74" t="s">
        <v>1719</v>
      </c>
      <c r="D166" s="75">
        <v>2024</v>
      </c>
      <c r="E166" s="75">
        <v>14</v>
      </c>
      <c r="F166" s="75" t="s">
        <v>1704</v>
      </c>
      <c r="G166" s="73" t="s">
        <v>256</v>
      </c>
      <c r="H166" s="74" t="s">
        <v>1720</v>
      </c>
      <c r="I166" s="76">
        <v>0</v>
      </c>
      <c r="J166" s="76">
        <v>0</v>
      </c>
      <c r="K166" s="76">
        <v>0</v>
      </c>
      <c r="L166" s="76">
        <v>1</v>
      </c>
      <c r="M166" s="74" t="s">
        <v>1454</v>
      </c>
      <c r="N166" s="77">
        <v>311001098140</v>
      </c>
      <c r="O166" s="74" t="s">
        <v>265</v>
      </c>
      <c r="P166" s="77">
        <v>311001098140</v>
      </c>
      <c r="Q166" s="73" t="s">
        <v>1730</v>
      </c>
      <c r="R166" s="75" t="s">
        <v>1428</v>
      </c>
      <c r="S166" s="75"/>
      <c r="T166" s="78">
        <v>32</v>
      </c>
      <c r="U166" s="75">
        <v>102</v>
      </c>
      <c r="V166" s="75" t="s">
        <v>1723</v>
      </c>
      <c r="W166" s="75">
        <v>30.81566226385149</v>
      </c>
      <c r="X166" s="75" t="s">
        <v>1429</v>
      </c>
      <c r="Y166" s="75">
        <v>31.942341923072501</v>
      </c>
      <c r="Z166" s="75" t="s">
        <v>1429</v>
      </c>
    </row>
    <row r="167" spans="1:26" x14ac:dyDescent="0.2">
      <c r="A167" s="73">
        <v>18</v>
      </c>
      <c r="B167" s="74" t="s">
        <v>1718</v>
      </c>
      <c r="C167" s="74" t="s">
        <v>1719</v>
      </c>
      <c r="D167" s="75">
        <v>2024</v>
      </c>
      <c r="E167" s="75">
        <v>14</v>
      </c>
      <c r="F167" s="75" t="s">
        <v>1704</v>
      </c>
      <c r="G167" s="74" t="s">
        <v>256</v>
      </c>
      <c r="H167" s="74" t="s">
        <v>1720</v>
      </c>
      <c r="I167" s="76">
        <v>0</v>
      </c>
      <c r="J167" s="76">
        <v>1</v>
      </c>
      <c r="K167" s="76">
        <v>0</v>
      </c>
      <c r="L167" s="76">
        <v>0</v>
      </c>
      <c r="M167" s="74" t="s">
        <v>1433</v>
      </c>
      <c r="N167" s="77">
        <v>1100100014270</v>
      </c>
      <c r="O167" s="73" t="s">
        <v>1731</v>
      </c>
      <c r="P167" s="77">
        <v>1100100014270</v>
      </c>
      <c r="Q167" s="73" t="s">
        <v>1731</v>
      </c>
      <c r="R167" s="75" t="s">
        <v>1428</v>
      </c>
      <c r="S167" s="75"/>
      <c r="T167" s="78"/>
      <c r="U167" s="75"/>
      <c r="V167" s="75"/>
      <c r="W167" s="75">
        <v>30.81566226385149</v>
      </c>
      <c r="X167" s="75" t="s">
        <v>1429</v>
      </c>
      <c r="Y167" s="75">
        <v>31.942341923072501</v>
      </c>
      <c r="Z167" s="75" t="s">
        <v>1429</v>
      </c>
    </row>
    <row r="168" spans="1:26" x14ac:dyDescent="0.2">
      <c r="A168" s="73">
        <v>18</v>
      </c>
      <c r="B168" s="74" t="s">
        <v>1718</v>
      </c>
      <c r="C168" s="74" t="s">
        <v>1719</v>
      </c>
      <c r="D168" s="75">
        <v>2024</v>
      </c>
      <c r="E168" s="75">
        <v>14</v>
      </c>
      <c r="F168" s="75" t="s">
        <v>1704</v>
      </c>
      <c r="G168" s="74" t="s">
        <v>256</v>
      </c>
      <c r="H168" s="74" t="s">
        <v>1720</v>
      </c>
      <c r="I168" s="76">
        <v>0</v>
      </c>
      <c r="J168" s="76">
        <v>1</v>
      </c>
      <c r="K168" s="76">
        <v>0</v>
      </c>
      <c r="L168" s="76">
        <v>0</v>
      </c>
      <c r="M168" s="74" t="s">
        <v>1433</v>
      </c>
      <c r="N168" s="77">
        <v>110011148964</v>
      </c>
      <c r="O168" s="73" t="s">
        <v>1732</v>
      </c>
      <c r="P168" s="77">
        <v>110011148964</v>
      </c>
      <c r="Q168" s="73" t="s">
        <v>1732</v>
      </c>
      <c r="R168" s="75" t="s">
        <v>1428</v>
      </c>
      <c r="S168" s="75"/>
      <c r="T168" s="78"/>
      <c r="U168" s="75"/>
      <c r="V168" s="75"/>
      <c r="W168" s="75">
        <v>30.81566226385149</v>
      </c>
      <c r="X168" s="75" t="s">
        <v>1429</v>
      </c>
      <c r="Y168" s="75">
        <v>31.942341923072501</v>
      </c>
      <c r="Z168" s="75" t="s">
        <v>1429</v>
      </c>
    </row>
    <row r="169" spans="1:26" x14ac:dyDescent="0.2">
      <c r="A169" s="73">
        <v>19</v>
      </c>
      <c r="B169" s="74" t="s">
        <v>1733</v>
      </c>
      <c r="C169" s="74" t="s">
        <v>1734</v>
      </c>
      <c r="D169" s="75">
        <v>2025</v>
      </c>
      <c r="E169" s="75">
        <v>16</v>
      </c>
      <c r="F169" s="75" t="s">
        <v>1735</v>
      </c>
      <c r="G169" s="73" t="s">
        <v>92</v>
      </c>
      <c r="H169" s="74" t="s">
        <v>1736</v>
      </c>
      <c r="I169" s="76">
        <v>0</v>
      </c>
      <c r="J169" s="76">
        <v>0</v>
      </c>
      <c r="K169" s="76">
        <v>1</v>
      </c>
      <c r="L169" s="76">
        <v>0</v>
      </c>
      <c r="M169" s="74" t="s">
        <v>1425</v>
      </c>
      <c r="N169" s="77">
        <v>111001011274</v>
      </c>
      <c r="O169" s="74" t="s">
        <v>1737</v>
      </c>
      <c r="P169" s="77">
        <v>111001011274</v>
      </c>
      <c r="Q169" s="73" t="s">
        <v>1738</v>
      </c>
      <c r="R169" s="75" t="s">
        <v>1428</v>
      </c>
      <c r="S169" s="75">
        <v>11100101127401</v>
      </c>
      <c r="T169" s="75">
        <v>1054</v>
      </c>
      <c r="U169" s="75">
        <v>41</v>
      </c>
      <c r="V169" s="75" t="s">
        <v>1739</v>
      </c>
      <c r="W169" s="75">
        <v>13.04825134786514</v>
      </c>
      <c r="X169" s="75" t="s">
        <v>1643</v>
      </c>
      <c r="Y169" s="75">
        <v>14.297247770411349</v>
      </c>
      <c r="Z169" s="75" t="s">
        <v>1643</v>
      </c>
    </row>
    <row r="170" spans="1:26" x14ac:dyDescent="0.2">
      <c r="A170" s="73">
        <v>19</v>
      </c>
      <c r="B170" s="74" t="s">
        <v>1733</v>
      </c>
      <c r="C170" s="74" t="s">
        <v>1734</v>
      </c>
      <c r="D170" s="75">
        <v>2025</v>
      </c>
      <c r="E170" s="75">
        <v>16</v>
      </c>
      <c r="F170" s="75" t="s">
        <v>1735</v>
      </c>
      <c r="G170" s="73" t="s">
        <v>92</v>
      </c>
      <c r="H170" s="74" t="s">
        <v>1736</v>
      </c>
      <c r="I170" s="76">
        <v>0</v>
      </c>
      <c r="J170" s="76">
        <v>0</v>
      </c>
      <c r="K170" s="76">
        <v>1</v>
      </c>
      <c r="L170" s="76">
        <v>0</v>
      </c>
      <c r="M170" s="74" t="s">
        <v>1425</v>
      </c>
      <c r="N170" s="77">
        <v>111001014885</v>
      </c>
      <c r="O170" s="74" t="s">
        <v>1741</v>
      </c>
      <c r="P170" s="77">
        <v>111001015032</v>
      </c>
      <c r="Q170" s="73" t="s">
        <v>1742</v>
      </c>
      <c r="R170" s="75" t="s">
        <v>1428</v>
      </c>
      <c r="S170" s="75">
        <v>11100101488502</v>
      </c>
      <c r="T170" s="75">
        <v>187</v>
      </c>
      <c r="U170" s="75">
        <v>41</v>
      </c>
      <c r="V170" s="75" t="s">
        <v>1739</v>
      </c>
      <c r="W170" s="75">
        <v>13.04825134786514</v>
      </c>
      <c r="X170" s="75" t="s">
        <v>1643</v>
      </c>
      <c r="Y170" s="75">
        <v>14.297247770411349</v>
      </c>
      <c r="Z170" s="75" t="s">
        <v>1643</v>
      </c>
    </row>
    <row r="171" spans="1:26" x14ac:dyDescent="0.2">
      <c r="A171" s="73">
        <v>19</v>
      </c>
      <c r="B171" s="74" t="s">
        <v>1733</v>
      </c>
      <c r="C171" s="74" t="s">
        <v>1734</v>
      </c>
      <c r="D171" s="75">
        <v>2025</v>
      </c>
      <c r="E171" s="75">
        <v>16</v>
      </c>
      <c r="F171" s="75" t="s">
        <v>1735</v>
      </c>
      <c r="G171" s="73" t="s">
        <v>92</v>
      </c>
      <c r="H171" s="74" t="s">
        <v>1736</v>
      </c>
      <c r="I171" s="76">
        <v>0</v>
      </c>
      <c r="J171" s="76">
        <v>0</v>
      </c>
      <c r="K171" s="76">
        <v>0</v>
      </c>
      <c r="L171" s="76">
        <v>1</v>
      </c>
      <c r="M171" s="74" t="s">
        <v>1454</v>
      </c>
      <c r="N171" s="77">
        <v>311001001057</v>
      </c>
      <c r="O171" s="74" t="s">
        <v>95</v>
      </c>
      <c r="P171" s="77">
        <v>311001001057</v>
      </c>
      <c r="Q171" s="73" t="s">
        <v>1743</v>
      </c>
      <c r="R171" s="75" t="s">
        <v>1428</v>
      </c>
      <c r="S171" s="75"/>
      <c r="T171" s="75">
        <v>1491</v>
      </c>
      <c r="U171" s="75">
        <v>41</v>
      </c>
      <c r="V171" s="75" t="s">
        <v>1739</v>
      </c>
      <c r="W171" s="75">
        <v>13.04825134786514</v>
      </c>
      <c r="X171" s="75" t="s">
        <v>1643</v>
      </c>
      <c r="Y171" s="75">
        <v>14.297247770411349</v>
      </c>
      <c r="Z171" s="75" t="s">
        <v>1643</v>
      </c>
    </row>
    <row r="172" spans="1:26" x14ac:dyDescent="0.2">
      <c r="A172" s="73">
        <v>20</v>
      </c>
      <c r="B172" s="74" t="s">
        <v>1744</v>
      </c>
      <c r="C172" s="74" t="s">
        <v>1745</v>
      </c>
      <c r="D172" s="75">
        <v>2025</v>
      </c>
      <c r="E172" s="75">
        <v>18</v>
      </c>
      <c r="F172" s="75" t="s">
        <v>1746</v>
      </c>
      <c r="G172" s="73" t="s">
        <v>39</v>
      </c>
      <c r="H172" s="74" t="s">
        <v>1747</v>
      </c>
      <c r="I172" s="76">
        <v>0</v>
      </c>
      <c r="J172" s="76">
        <v>0</v>
      </c>
      <c r="K172" s="76">
        <v>1</v>
      </c>
      <c r="L172" s="76">
        <v>0</v>
      </c>
      <c r="M172" s="74" t="s">
        <v>1425</v>
      </c>
      <c r="N172" s="77">
        <v>111001010928</v>
      </c>
      <c r="O172" s="74" t="s">
        <v>1748</v>
      </c>
      <c r="P172" s="77">
        <v>111001010928</v>
      </c>
      <c r="Q172" s="73" t="s">
        <v>1749</v>
      </c>
      <c r="R172" s="75" t="s">
        <v>1428</v>
      </c>
      <c r="S172" s="75">
        <v>11100101092801</v>
      </c>
      <c r="T172" s="75">
        <v>1138</v>
      </c>
      <c r="U172" s="75">
        <v>39</v>
      </c>
      <c r="V172" s="75" t="s">
        <v>1750</v>
      </c>
      <c r="W172" s="75">
        <v>20.476683446064168</v>
      </c>
      <c r="X172" s="75" t="s">
        <v>1445</v>
      </c>
      <c r="Y172" s="75">
        <v>20.70510742508683</v>
      </c>
      <c r="Z172" s="75" t="s">
        <v>1429</v>
      </c>
    </row>
    <row r="173" spans="1:26" x14ac:dyDescent="0.2">
      <c r="A173" s="73">
        <v>20</v>
      </c>
      <c r="B173" s="74" t="s">
        <v>1744</v>
      </c>
      <c r="C173" s="74" t="s">
        <v>1745</v>
      </c>
      <c r="D173" s="75">
        <v>2025</v>
      </c>
      <c r="E173" s="75">
        <v>18</v>
      </c>
      <c r="F173" s="75" t="s">
        <v>1746</v>
      </c>
      <c r="G173" s="73" t="s">
        <v>39</v>
      </c>
      <c r="H173" s="74" t="s">
        <v>1747</v>
      </c>
      <c r="I173" s="76">
        <v>0</v>
      </c>
      <c r="J173" s="76">
        <v>0</v>
      </c>
      <c r="K173" s="76">
        <v>1</v>
      </c>
      <c r="L173" s="76">
        <v>0</v>
      </c>
      <c r="M173" s="74" t="s">
        <v>1425</v>
      </c>
      <c r="N173" s="77">
        <v>111001012611</v>
      </c>
      <c r="O173" s="74" t="s">
        <v>1752</v>
      </c>
      <c r="P173" s="77">
        <v>111001012611</v>
      </c>
      <c r="Q173" s="73" t="s">
        <v>1753</v>
      </c>
      <c r="R173" s="75" t="s">
        <v>1428</v>
      </c>
      <c r="S173" s="75">
        <v>11100101261101</v>
      </c>
      <c r="T173" s="75">
        <v>1310</v>
      </c>
      <c r="U173" s="75">
        <v>39</v>
      </c>
      <c r="V173" s="75" t="s">
        <v>1750</v>
      </c>
      <c r="W173" s="75">
        <v>20.476683446064168</v>
      </c>
      <c r="X173" s="75" t="s">
        <v>1445</v>
      </c>
      <c r="Y173" s="75">
        <v>20.70510742508683</v>
      </c>
      <c r="Z173" s="75" t="s">
        <v>1429</v>
      </c>
    </row>
    <row r="174" spans="1:26" x14ac:dyDescent="0.2">
      <c r="A174" s="73">
        <v>20</v>
      </c>
      <c r="B174" s="74" t="s">
        <v>1744</v>
      </c>
      <c r="C174" s="74" t="s">
        <v>1745</v>
      </c>
      <c r="D174" s="75">
        <v>2025</v>
      </c>
      <c r="E174" s="75">
        <v>18</v>
      </c>
      <c r="F174" s="75" t="s">
        <v>1746</v>
      </c>
      <c r="G174" s="73" t="s">
        <v>39</v>
      </c>
      <c r="H174" s="74" t="s">
        <v>1747</v>
      </c>
      <c r="I174" s="76">
        <v>0</v>
      </c>
      <c r="J174" s="76">
        <v>0</v>
      </c>
      <c r="K174" s="76">
        <v>1</v>
      </c>
      <c r="L174" s="76">
        <v>0</v>
      </c>
      <c r="M174" s="74" t="s">
        <v>1425</v>
      </c>
      <c r="N174" s="77">
        <v>111001012815</v>
      </c>
      <c r="O174" s="74" t="s">
        <v>1754</v>
      </c>
      <c r="P174" s="77">
        <v>111001012815</v>
      </c>
      <c r="Q174" s="73" t="s">
        <v>1755</v>
      </c>
      <c r="R174" s="75" t="s">
        <v>1428</v>
      </c>
      <c r="S174" s="75">
        <v>11100101281501</v>
      </c>
      <c r="T174" s="75">
        <v>1276</v>
      </c>
      <c r="U174" s="75">
        <v>39</v>
      </c>
      <c r="V174" s="75" t="s">
        <v>1750</v>
      </c>
      <c r="W174" s="75">
        <v>20.476683446064168</v>
      </c>
      <c r="X174" s="75" t="s">
        <v>1445</v>
      </c>
      <c r="Y174" s="75">
        <v>20.70510742508683</v>
      </c>
      <c r="Z174" s="75" t="s">
        <v>1429</v>
      </c>
    </row>
    <row r="175" spans="1:26" x14ac:dyDescent="0.2">
      <c r="A175" s="73">
        <v>20</v>
      </c>
      <c r="B175" s="74" t="s">
        <v>1744</v>
      </c>
      <c r="C175" s="74" t="s">
        <v>1745</v>
      </c>
      <c r="D175" s="75">
        <v>2025</v>
      </c>
      <c r="E175" s="75">
        <v>18</v>
      </c>
      <c r="F175" s="75" t="s">
        <v>1746</v>
      </c>
      <c r="G175" s="73" t="s">
        <v>39</v>
      </c>
      <c r="H175" s="74" t="s">
        <v>1747</v>
      </c>
      <c r="I175" s="76">
        <v>0</v>
      </c>
      <c r="J175" s="76">
        <v>0</v>
      </c>
      <c r="K175" s="76">
        <v>0</v>
      </c>
      <c r="L175" s="76">
        <v>1</v>
      </c>
      <c r="M175" s="74" t="s">
        <v>1454</v>
      </c>
      <c r="N175" s="77">
        <v>311001006466</v>
      </c>
      <c r="O175" s="74" t="s">
        <v>100</v>
      </c>
      <c r="P175" s="77">
        <v>311001006466</v>
      </c>
      <c r="Q175" s="73" t="s">
        <v>1756</v>
      </c>
      <c r="R175" s="75" t="s">
        <v>1428</v>
      </c>
      <c r="S175" s="75"/>
      <c r="T175" s="75">
        <v>759</v>
      </c>
      <c r="U175" s="75">
        <v>39</v>
      </c>
      <c r="V175" s="75" t="s">
        <v>1750</v>
      </c>
      <c r="W175" s="75">
        <v>20.476683446064168</v>
      </c>
      <c r="X175" s="75" t="s">
        <v>1445</v>
      </c>
      <c r="Y175" s="75">
        <v>20.70510742508683</v>
      </c>
      <c r="Z175" s="75" t="s">
        <v>1429</v>
      </c>
    </row>
    <row r="176" spans="1:26" x14ac:dyDescent="0.2">
      <c r="A176" s="73">
        <v>20</v>
      </c>
      <c r="B176" s="74" t="s">
        <v>1744</v>
      </c>
      <c r="C176" s="74" t="s">
        <v>1745</v>
      </c>
      <c r="D176" s="75">
        <v>2025</v>
      </c>
      <c r="E176" s="75">
        <v>18</v>
      </c>
      <c r="F176" s="75" t="s">
        <v>1746</v>
      </c>
      <c r="G176" s="73" t="s">
        <v>39</v>
      </c>
      <c r="H176" s="74" t="s">
        <v>1747</v>
      </c>
      <c r="I176" s="76">
        <v>0</v>
      </c>
      <c r="J176" s="76">
        <v>0</v>
      </c>
      <c r="K176" s="76">
        <v>0</v>
      </c>
      <c r="L176" s="76">
        <v>1</v>
      </c>
      <c r="M176" s="74" t="s">
        <v>1454</v>
      </c>
      <c r="N176" s="77">
        <v>311001091854</v>
      </c>
      <c r="O176" s="74" t="s">
        <v>101</v>
      </c>
      <c r="P176" s="77">
        <v>311001091854</v>
      </c>
      <c r="Q176" s="73" t="s">
        <v>1757</v>
      </c>
      <c r="R176" s="75" t="s">
        <v>1428</v>
      </c>
      <c r="S176" s="75"/>
      <c r="T176" s="75">
        <v>118</v>
      </c>
      <c r="U176" s="75">
        <v>39</v>
      </c>
      <c r="V176" s="75" t="s">
        <v>1750</v>
      </c>
      <c r="W176" s="75">
        <v>20.476683446064168</v>
      </c>
      <c r="X176" s="75" t="s">
        <v>1445</v>
      </c>
      <c r="Y176" s="75">
        <v>20.70510742508683</v>
      </c>
      <c r="Z176" s="75" t="s">
        <v>1429</v>
      </c>
    </row>
    <row r="177" spans="1:26" x14ac:dyDescent="0.2">
      <c r="A177" s="73">
        <v>20</v>
      </c>
      <c r="B177" s="74" t="s">
        <v>1744</v>
      </c>
      <c r="C177" s="74" t="s">
        <v>1745</v>
      </c>
      <c r="D177" s="75">
        <v>2025</v>
      </c>
      <c r="E177" s="75">
        <v>18</v>
      </c>
      <c r="F177" s="75" t="s">
        <v>1746</v>
      </c>
      <c r="G177" s="73" t="s">
        <v>39</v>
      </c>
      <c r="H177" s="74" t="s">
        <v>1747</v>
      </c>
      <c r="I177" s="76">
        <v>0</v>
      </c>
      <c r="J177" s="76">
        <v>0</v>
      </c>
      <c r="K177" s="76">
        <v>0</v>
      </c>
      <c r="L177" s="76">
        <v>1</v>
      </c>
      <c r="M177" s="74" t="s">
        <v>1454</v>
      </c>
      <c r="N177" s="77">
        <v>311001095523</v>
      </c>
      <c r="O177" s="74" t="s">
        <v>102</v>
      </c>
      <c r="P177" s="77">
        <v>311001095523</v>
      </c>
      <c r="Q177" s="73" t="s">
        <v>1758</v>
      </c>
      <c r="R177" s="75" t="s">
        <v>1428</v>
      </c>
      <c r="S177" s="75"/>
      <c r="T177" s="75">
        <v>242</v>
      </c>
      <c r="U177" s="75">
        <v>39</v>
      </c>
      <c r="V177" s="75" t="s">
        <v>1750</v>
      </c>
      <c r="W177" s="75">
        <v>20.476683446064168</v>
      </c>
      <c r="X177" s="75" t="s">
        <v>1445</v>
      </c>
      <c r="Y177" s="75">
        <v>20.70510742508683</v>
      </c>
      <c r="Z177" s="75" t="s">
        <v>1429</v>
      </c>
    </row>
    <row r="178" spans="1:26" x14ac:dyDescent="0.2">
      <c r="A178" s="73">
        <v>20</v>
      </c>
      <c r="B178" s="74" t="s">
        <v>1744</v>
      </c>
      <c r="C178" s="74" t="s">
        <v>1745</v>
      </c>
      <c r="D178" s="75">
        <v>2025</v>
      </c>
      <c r="E178" s="75">
        <v>18</v>
      </c>
      <c r="F178" s="75" t="s">
        <v>1746</v>
      </c>
      <c r="G178" s="74" t="s">
        <v>39</v>
      </c>
      <c r="H178" s="74" t="s">
        <v>1747</v>
      </c>
      <c r="I178" s="76">
        <v>0</v>
      </c>
      <c r="J178" s="76">
        <v>1</v>
      </c>
      <c r="K178" s="76">
        <v>0</v>
      </c>
      <c r="L178" s="76">
        <v>0</v>
      </c>
      <c r="M178" s="74" t="s">
        <v>1433</v>
      </c>
      <c r="N178" s="77">
        <v>1100100131690</v>
      </c>
      <c r="O178" s="73" t="s">
        <v>1759</v>
      </c>
      <c r="P178" s="77">
        <v>1100100131690</v>
      </c>
      <c r="Q178" s="73" t="s">
        <v>1759</v>
      </c>
      <c r="R178" s="75" t="s">
        <v>1428</v>
      </c>
      <c r="S178" s="75"/>
      <c r="T178" s="75"/>
      <c r="U178" s="75"/>
      <c r="V178" s="75"/>
      <c r="W178" s="75">
        <v>20.476683446064168</v>
      </c>
      <c r="X178" s="75" t="s">
        <v>1445</v>
      </c>
      <c r="Y178" s="75">
        <v>20.70510742508683</v>
      </c>
      <c r="Z178" s="75" t="s">
        <v>1429</v>
      </c>
    </row>
    <row r="179" spans="1:26" x14ac:dyDescent="0.2">
      <c r="A179" s="73">
        <v>20</v>
      </c>
      <c r="B179" s="74" t="s">
        <v>1744</v>
      </c>
      <c r="C179" s="74" t="s">
        <v>1745</v>
      </c>
      <c r="D179" s="75">
        <v>2025</v>
      </c>
      <c r="E179" s="75">
        <v>18</v>
      </c>
      <c r="F179" s="75" t="s">
        <v>1746</v>
      </c>
      <c r="G179" s="74" t="s">
        <v>39</v>
      </c>
      <c r="H179" s="74" t="s">
        <v>1747</v>
      </c>
      <c r="I179" s="76">
        <v>0</v>
      </c>
      <c r="J179" s="76">
        <v>1</v>
      </c>
      <c r="K179" s="76">
        <v>0</v>
      </c>
      <c r="L179" s="76">
        <v>0</v>
      </c>
      <c r="M179" s="74" t="s">
        <v>1433</v>
      </c>
      <c r="N179" s="77">
        <v>110011121017</v>
      </c>
      <c r="O179" s="73" t="s">
        <v>1760</v>
      </c>
      <c r="P179" s="77">
        <v>110011121017</v>
      </c>
      <c r="Q179" s="73" t="s">
        <v>1760</v>
      </c>
      <c r="R179" s="75" t="s">
        <v>1428</v>
      </c>
      <c r="S179" s="75"/>
      <c r="T179" s="75"/>
      <c r="U179" s="75"/>
      <c r="V179" s="75"/>
      <c r="W179" s="75">
        <v>20.476683446064168</v>
      </c>
      <c r="X179" s="75" t="s">
        <v>1445</v>
      </c>
      <c r="Y179" s="75">
        <v>20.70510742508683</v>
      </c>
      <c r="Z179" s="75" t="s">
        <v>1429</v>
      </c>
    </row>
    <row r="180" spans="1:26" x14ac:dyDescent="0.2">
      <c r="A180" s="73">
        <v>21</v>
      </c>
      <c r="B180" s="74" t="s">
        <v>1761</v>
      </c>
      <c r="C180" s="74" t="s">
        <v>104</v>
      </c>
      <c r="D180" s="75">
        <v>2025</v>
      </c>
      <c r="E180" s="75">
        <v>18</v>
      </c>
      <c r="F180" s="75" t="s">
        <v>1746</v>
      </c>
      <c r="G180" s="73" t="s">
        <v>39</v>
      </c>
      <c r="H180" s="74" t="s">
        <v>1762</v>
      </c>
      <c r="I180" s="76">
        <v>0</v>
      </c>
      <c r="J180" s="76">
        <v>0</v>
      </c>
      <c r="K180" s="76">
        <v>1</v>
      </c>
      <c r="L180" s="76">
        <v>0</v>
      </c>
      <c r="M180" s="74" t="s">
        <v>1425</v>
      </c>
      <c r="N180" s="77">
        <v>111001027383</v>
      </c>
      <c r="O180" s="74" t="s">
        <v>1763</v>
      </c>
      <c r="P180" s="77">
        <v>111001075141</v>
      </c>
      <c r="Q180" s="73" t="s">
        <v>1764</v>
      </c>
      <c r="R180" s="75" t="s">
        <v>1428</v>
      </c>
      <c r="S180" s="75">
        <v>11100102738302</v>
      </c>
      <c r="T180" s="75">
        <v>354</v>
      </c>
      <c r="U180" s="75">
        <v>54</v>
      </c>
      <c r="V180" s="75" t="s">
        <v>1765</v>
      </c>
      <c r="W180" s="75">
        <v>17.32725819658253</v>
      </c>
      <c r="X180" s="75" t="s">
        <v>1643</v>
      </c>
      <c r="Y180" s="75">
        <v>16.61056838551011</v>
      </c>
      <c r="Z180" s="75" t="s">
        <v>1445</v>
      </c>
    </row>
    <row r="181" spans="1:26" x14ac:dyDescent="0.2">
      <c r="A181" s="73">
        <v>21</v>
      </c>
      <c r="B181" s="74" t="s">
        <v>1761</v>
      </c>
      <c r="C181" s="74" t="s">
        <v>104</v>
      </c>
      <c r="D181" s="75">
        <v>2025</v>
      </c>
      <c r="E181" s="75">
        <v>18</v>
      </c>
      <c r="F181" s="75" t="s">
        <v>1746</v>
      </c>
      <c r="G181" s="73" t="s">
        <v>39</v>
      </c>
      <c r="H181" s="74" t="s">
        <v>1762</v>
      </c>
      <c r="I181" s="76">
        <v>0</v>
      </c>
      <c r="J181" s="76">
        <v>0</v>
      </c>
      <c r="K181" s="76">
        <v>1</v>
      </c>
      <c r="L181" s="76">
        <v>0</v>
      </c>
      <c r="M181" s="74" t="s">
        <v>1425</v>
      </c>
      <c r="N181" s="77">
        <v>111001076376</v>
      </c>
      <c r="O181" s="74" t="s">
        <v>1766</v>
      </c>
      <c r="P181" s="77">
        <v>111001076376</v>
      </c>
      <c r="Q181" s="73" t="s">
        <v>1767</v>
      </c>
      <c r="R181" s="75" t="s">
        <v>1428</v>
      </c>
      <c r="S181" s="75">
        <v>11100107637601</v>
      </c>
      <c r="T181" s="75">
        <v>3377</v>
      </c>
      <c r="U181" s="75">
        <v>54</v>
      </c>
      <c r="V181" s="75" t="s">
        <v>1765</v>
      </c>
      <c r="W181" s="75">
        <v>17.32725819658253</v>
      </c>
      <c r="X181" s="75" t="s">
        <v>1643</v>
      </c>
      <c r="Y181" s="75">
        <v>16.61056838551011</v>
      </c>
      <c r="Z181" s="75" t="s">
        <v>1445</v>
      </c>
    </row>
    <row r="182" spans="1:26" x14ac:dyDescent="0.2">
      <c r="A182" s="73">
        <v>21</v>
      </c>
      <c r="B182" s="74" t="s">
        <v>1761</v>
      </c>
      <c r="C182" s="74" t="s">
        <v>104</v>
      </c>
      <c r="D182" s="75">
        <v>2025</v>
      </c>
      <c r="E182" s="75">
        <v>18</v>
      </c>
      <c r="F182" s="75" t="s">
        <v>1746</v>
      </c>
      <c r="G182" s="73" t="s">
        <v>39</v>
      </c>
      <c r="H182" s="74" t="s">
        <v>1762</v>
      </c>
      <c r="I182" s="76">
        <v>0</v>
      </c>
      <c r="J182" s="76">
        <v>0</v>
      </c>
      <c r="K182" s="76">
        <v>1</v>
      </c>
      <c r="L182" s="76">
        <v>0</v>
      </c>
      <c r="M182" s="74" t="s">
        <v>1425</v>
      </c>
      <c r="N182" s="77">
        <v>111001107794</v>
      </c>
      <c r="O182" s="74" t="s">
        <v>1768</v>
      </c>
      <c r="P182" s="77">
        <v>111001107794</v>
      </c>
      <c r="Q182" s="73" t="s">
        <v>1769</v>
      </c>
      <c r="R182" s="75" t="s">
        <v>1428</v>
      </c>
      <c r="S182" s="75">
        <v>11100110779401</v>
      </c>
      <c r="T182" s="75">
        <v>1570</v>
      </c>
      <c r="U182" s="75">
        <v>54</v>
      </c>
      <c r="V182" s="75" t="s">
        <v>1765</v>
      </c>
      <c r="W182" s="75">
        <v>17.32725819658253</v>
      </c>
      <c r="X182" s="75" t="s">
        <v>1643</v>
      </c>
      <c r="Y182" s="75">
        <v>16.61056838551011</v>
      </c>
      <c r="Z182" s="75" t="s">
        <v>1445</v>
      </c>
    </row>
    <row r="183" spans="1:26" x14ac:dyDescent="0.2">
      <c r="A183" s="73">
        <v>21</v>
      </c>
      <c r="B183" s="74" t="s">
        <v>1761</v>
      </c>
      <c r="C183" s="74" t="s">
        <v>104</v>
      </c>
      <c r="D183" s="75">
        <v>2025</v>
      </c>
      <c r="E183" s="75">
        <v>18</v>
      </c>
      <c r="F183" s="75" t="s">
        <v>1746</v>
      </c>
      <c r="G183" s="73" t="s">
        <v>39</v>
      </c>
      <c r="H183" s="74" t="s">
        <v>1762</v>
      </c>
      <c r="I183" s="76">
        <v>0</v>
      </c>
      <c r="J183" s="76">
        <v>0</v>
      </c>
      <c r="K183" s="76">
        <v>0</v>
      </c>
      <c r="L183" s="76">
        <v>1</v>
      </c>
      <c r="M183" s="74" t="s">
        <v>1454</v>
      </c>
      <c r="N183" s="77">
        <v>311001102333</v>
      </c>
      <c r="O183" s="74" t="s">
        <v>106</v>
      </c>
      <c r="P183" s="77">
        <v>311001102333</v>
      </c>
      <c r="Q183" s="73" t="s">
        <v>1770</v>
      </c>
      <c r="R183" s="75" t="s">
        <v>1428</v>
      </c>
      <c r="S183" s="75"/>
      <c r="T183" s="75">
        <v>91</v>
      </c>
      <c r="U183" s="75">
        <v>54</v>
      </c>
      <c r="V183" s="75" t="s">
        <v>1765</v>
      </c>
      <c r="W183" s="75">
        <v>17.32725819658253</v>
      </c>
      <c r="X183" s="75" t="s">
        <v>1643</v>
      </c>
      <c r="Y183" s="75">
        <v>16.61056838551011</v>
      </c>
      <c r="Z183" s="75" t="s">
        <v>1445</v>
      </c>
    </row>
    <row r="184" spans="1:26" x14ac:dyDescent="0.2">
      <c r="A184" s="73">
        <v>21</v>
      </c>
      <c r="B184" s="74" t="s">
        <v>1761</v>
      </c>
      <c r="C184" s="74" t="s">
        <v>104</v>
      </c>
      <c r="D184" s="75">
        <v>2025</v>
      </c>
      <c r="E184" s="75">
        <v>18</v>
      </c>
      <c r="F184" s="75" t="s">
        <v>1746</v>
      </c>
      <c r="G184" s="74" t="s">
        <v>39</v>
      </c>
      <c r="H184" s="74" t="s">
        <v>1762</v>
      </c>
      <c r="I184" s="76">
        <v>0</v>
      </c>
      <c r="J184" s="76">
        <v>1</v>
      </c>
      <c r="K184" s="76">
        <v>0</v>
      </c>
      <c r="L184" s="76">
        <v>0</v>
      </c>
      <c r="M184" s="74" t="s">
        <v>1433</v>
      </c>
      <c r="N184" s="77">
        <v>1100100015704</v>
      </c>
      <c r="O184" s="73" t="s">
        <v>1771</v>
      </c>
      <c r="P184" s="77">
        <v>1100100015704</v>
      </c>
      <c r="Q184" s="73" t="s">
        <v>1771</v>
      </c>
      <c r="R184" s="75" t="s">
        <v>1428</v>
      </c>
      <c r="S184" s="75"/>
      <c r="T184" s="75"/>
      <c r="U184" s="75"/>
      <c r="V184" s="75"/>
      <c r="W184" s="75">
        <v>17.32725819658253</v>
      </c>
      <c r="X184" s="75" t="s">
        <v>1643</v>
      </c>
      <c r="Y184" s="75">
        <v>16.61056838551011</v>
      </c>
      <c r="Z184" s="75" t="s">
        <v>1445</v>
      </c>
    </row>
    <row r="185" spans="1:26" x14ac:dyDescent="0.2">
      <c r="A185" s="73">
        <v>21</v>
      </c>
      <c r="B185" s="74" t="s">
        <v>1761</v>
      </c>
      <c r="C185" s="74" t="s">
        <v>104</v>
      </c>
      <c r="D185" s="75">
        <v>2025</v>
      </c>
      <c r="E185" s="75">
        <v>18</v>
      </c>
      <c r="F185" s="75" t="s">
        <v>1746</v>
      </c>
      <c r="G185" s="74" t="s">
        <v>39</v>
      </c>
      <c r="H185" s="74" t="s">
        <v>1762</v>
      </c>
      <c r="I185" s="76">
        <v>0</v>
      </c>
      <c r="J185" s="76">
        <v>1</v>
      </c>
      <c r="K185" s="76">
        <v>0</v>
      </c>
      <c r="L185" s="76">
        <v>0</v>
      </c>
      <c r="M185" s="74" t="s">
        <v>1433</v>
      </c>
      <c r="N185" s="77">
        <v>1100100016004</v>
      </c>
      <c r="O185" s="73" t="s">
        <v>1772</v>
      </c>
      <c r="P185" s="77">
        <v>1100100016004</v>
      </c>
      <c r="Q185" s="73" t="s">
        <v>1772</v>
      </c>
      <c r="R185" s="75" t="s">
        <v>1428</v>
      </c>
      <c r="S185" s="75"/>
      <c r="T185" s="75"/>
      <c r="U185" s="75"/>
      <c r="V185" s="75"/>
      <c r="W185" s="75">
        <v>17.32725819658253</v>
      </c>
      <c r="X185" s="75" t="s">
        <v>1643</v>
      </c>
      <c r="Y185" s="75">
        <v>16.61056838551011</v>
      </c>
      <c r="Z185" s="75" t="s">
        <v>1445</v>
      </c>
    </row>
    <row r="186" spans="1:26" x14ac:dyDescent="0.2">
      <c r="A186" s="73">
        <v>21</v>
      </c>
      <c r="B186" s="74" t="s">
        <v>1761</v>
      </c>
      <c r="C186" s="74" t="s">
        <v>104</v>
      </c>
      <c r="D186" s="75">
        <v>2025</v>
      </c>
      <c r="E186" s="75">
        <v>18</v>
      </c>
      <c r="F186" s="75" t="s">
        <v>1746</v>
      </c>
      <c r="G186" s="74" t="s">
        <v>39</v>
      </c>
      <c r="H186" s="74" t="s">
        <v>1762</v>
      </c>
      <c r="I186" s="76">
        <v>0</v>
      </c>
      <c r="J186" s="76">
        <v>1</v>
      </c>
      <c r="K186" s="76">
        <v>0</v>
      </c>
      <c r="L186" s="76">
        <v>0</v>
      </c>
      <c r="M186" s="74" t="s">
        <v>1433</v>
      </c>
      <c r="N186" s="77">
        <v>110011114488</v>
      </c>
      <c r="O186" s="73" t="s">
        <v>1773</v>
      </c>
      <c r="P186" s="77">
        <v>110011114488</v>
      </c>
      <c r="Q186" s="73" t="s">
        <v>1773</v>
      </c>
      <c r="R186" s="75" t="s">
        <v>1428</v>
      </c>
      <c r="S186" s="75"/>
      <c r="T186" s="75"/>
      <c r="U186" s="75"/>
      <c r="V186" s="75"/>
      <c r="W186" s="75">
        <v>17.32725819658253</v>
      </c>
      <c r="X186" s="75" t="s">
        <v>1643</v>
      </c>
      <c r="Y186" s="75">
        <v>16.61056838551011</v>
      </c>
      <c r="Z186" s="75" t="s">
        <v>1445</v>
      </c>
    </row>
    <row r="187" spans="1:26" x14ac:dyDescent="0.2">
      <c r="A187" s="73">
        <v>21</v>
      </c>
      <c r="B187" s="74" t="s">
        <v>1761</v>
      </c>
      <c r="C187" s="74" t="s">
        <v>104</v>
      </c>
      <c r="D187" s="75">
        <v>2025</v>
      </c>
      <c r="E187" s="75">
        <v>18</v>
      </c>
      <c r="F187" s="75" t="s">
        <v>1746</v>
      </c>
      <c r="G187" s="74" t="s">
        <v>39</v>
      </c>
      <c r="H187" s="74" t="s">
        <v>1762</v>
      </c>
      <c r="I187" s="76">
        <v>1</v>
      </c>
      <c r="J187" s="76">
        <v>0</v>
      </c>
      <c r="K187" s="76">
        <v>0</v>
      </c>
      <c r="L187" s="76">
        <v>0</v>
      </c>
      <c r="M187" s="74" t="s">
        <v>1438</v>
      </c>
      <c r="N187" s="77">
        <v>813</v>
      </c>
      <c r="O187" s="74" t="s">
        <v>1774</v>
      </c>
      <c r="P187" s="77">
        <v>813</v>
      </c>
      <c r="Q187" s="73" t="s">
        <v>1774</v>
      </c>
      <c r="R187" s="75" t="s">
        <v>1428</v>
      </c>
      <c r="S187" s="75"/>
      <c r="T187" s="75">
        <v>103</v>
      </c>
      <c r="U187" s="75"/>
      <c r="V187" s="75"/>
      <c r="W187" s="75">
        <v>17.32725819658253</v>
      </c>
      <c r="X187" s="75" t="s">
        <v>1643</v>
      </c>
      <c r="Y187" s="75">
        <v>16.61056838551011</v>
      </c>
      <c r="Z187" s="75" t="s">
        <v>1445</v>
      </c>
    </row>
    <row r="188" spans="1:26" x14ac:dyDescent="0.2">
      <c r="A188" s="73">
        <v>21</v>
      </c>
      <c r="B188" s="74" t="s">
        <v>1761</v>
      </c>
      <c r="C188" s="74" t="s">
        <v>104</v>
      </c>
      <c r="D188" s="75">
        <v>2025</v>
      </c>
      <c r="E188" s="75">
        <v>18</v>
      </c>
      <c r="F188" s="75" t="s">
        <v>1746</v>
      </c>
      <c r="G188" s="74" t="s">
        <v>39</v>
      </c>
      <c r="H188" s="74" t="s">
        <v>1762</v>
      </c>
      <c r="I188" s="76">
        <v>1</v>
      </c>
      <c r="J188" s="76">
        <v>0</v>
      </c>
      <c r="K188" s="76">
        <v>0</v>
      </c>
      <c r="L188" s="76">
        <v>0</v>
      </c>
      <c r="M188" s="74" t="s">
        <v>1438</v>
      </c>
      <c r="N188" s="77">
        <v>824</v>
      </c>
      <c r="O188" s="74" t="s">
        <v>1775</v>
      </c>
      <c r="P188" s="77">
        <v>824</v>
      </c>
      <c r="Q188" s="73" t="s">
        <v>1775</v>
      </c>
      <c r="R188" s="75" t="s">
        <v>1428</v>
      </c>
      <c r="S188" s="75"/>
      <c r="T188" s="75">
        <v>133</v>
      </c>
      <c r="U188" s="75"/>
      <c r="V188" s="75"/>
      <c r="W188" s="75">
        <v>17.32725819658253</v>
      </c>
      <c r="X188" s="75" t="s">
        <v>1643</v>
      </c>
      <c r="Y188" s="75">
        <v>16.61056838551011</v>
      </c>
      <c r="Z188" s="75" t="s">
        <v>1445</v>
      </c>
    </row>
    <row r="189" spans="1:26" x14ac:dyDescent="0.2">
      <c r="A189" s="73">
        <v>22</v>
      </c>
      <c r="B189" s="74" t="s">
        <v>1776</v>
      </c>
      <c r="C189" s="74" t="s">
        <v>1777</v>
      </c>
      <c r="D189" s="75">
        <v>2025</v>
      </c>
      <c r="E189" s="75">
        <v>1</v>
      </c>
      <c r="F189" s="75" t="s">
        <v>1778</v>
      </c>
      <c r="G189" s="73" t="s">
        <v>286</v>
      </c>
      <c r="H189" s="74" t="s">
        <v>1779</v>
      </c>
      <c r="I189" s="76">
        <v>0</v>
      </c>
      <c r="J189" s="76">
        <v>0</v>
      </c>
      <c r="K189" s="76">
        <v>1</v>
      </c>
      <c r="L189" s="76">
        <v>0</v>
      </c>
      <c r="M189" s="74" t="s">
        <v>1425</v>
      </c>
      <c r="N189" s="77">
        <v>111848002689</v>
      </c>
      <c r="O189" s="74" t="s">
        <v>1780</v>
      </c>
      <c r="P189" s="77">
        <v>111848002689</v>
      </c>
      <c r="Q189" s="73" t="s">
        <v>1781</v>
      </c>
      <c r="R189" s="75" t="s">
        <v>1428</v>
      </c>
      <c r="S189" s="75">
        <v>11184800268901</v>
      </c>
      <c r="T189" s="75">
        <v>856</v>
      </c>
      <c r="U189" s="75">
        <v>11</v>
      </c>
      <c r="V189" s="75" t="s">
        <v>1782</v>
      </c>
      <c r="W189" s="75">
        <v>17.39701902919446</v>
      </c>
      <c r="X189" s="75" t="s">
        <v>1643</v>
      </c>
      <c r="Y189" s="75">
        <v>15.018756517744491</v>
      </c>
      <c r="Z189" s="75" t="s">
        <v>1643</v>
      </c>
    </row>
    <row r="190" spans="1:26" x14ac:dyDescent="0.2">
      <c r="A190" s="73">
        <v>22</v>
      </c>
      <c r="B190" s="74" t="s">
        <v>1776</v>
      </c>
      <c r="C190" s="74" t="s">
        <v>1777</v>
      </c>
      <c r="D190" s="75">
        <v>2025</v>
      </c>
      <c r="E190" s="75">
        <v>1</v>
      </c>
      <c r="F190" s="75" t="s">
        <v>1778</v>
      </c>
      <c r="G190" s="73" t="s">
        <v>286</v>
      </c>
      <c r="H190" s="74" t="s">
        <v>1779</v>
      </c>
      <c r="I190" s="76">
        <v>0</v>
      </c>
      <c r="J190" s="76">
        <v>0</v>
      </c>
      <c r="K190" s="76">
        <v>1</v>
      </c>
      <c r="L190" s="76">
        <v>0</v>
      </c>
      <c r="M190" s="74" t="s">
        <v>1425</v>
      </c>
      <c r="N190" s="77">
        <v>111848003031</v>
      </c>
      <c r="O190" s="74" t="s">
        <v>1784</v>
      </c>
      <c r="P190" s="77">
        <v>111848003031</v>
      </c>
      <c r="Q190" s="73" t="s">
        <v>1785</v>
      </c>
      <c r="R190" s="75" t="s">
        <v>1428</v>
      </c>
      <c r="S190" s="75">
        <v>11184800303101</v>
      </c>
      <c r="T190" s="75">
        <v>1534</v>
      </c>
      <c r="U190" s="75">
        <v>11</v>
      </c>
      <c r="V190" s="75" t="s">
        <v>1782</v>
      </c>
      <c r="W190" s="75">
        <v>17.39701902919446</v>
      </c>
      <c r="X190" s="75" t="s">
        <v>1643</v>
      </c>
      <c r="Y190" s="75">
        <v>15.018756517744491</v>
      </c>
      <c r="Z190" s="75" t="s">
        <v>1643</v>
      </c>
    </row>
    <row r="191" spans="1:26" x14ac:dyDescent="0.2">
      <c r="A191" s="73">
        <v>22</v>
      </c>
      <c r="B191" s="74" t="s">
        <v>1776</v>
      </c>
      <c r="C191" s="74" t="s">
        <v>1777</v>
      </c>
      <c r="D191" s="75">
        <v>2025</v>
      </c>
      <c r="E191" s="75">
        <v>1</v>
      </c>
      <c r="F191" s="75" t="s">
        <v>1778</v>
      </c>
      <c r="G191" s="73" t="s">
        <v>286</v>
      </c>
      <c r="H191" s="74" t="s">
        <v>1779</v>
      </c>
      <c r="I191" s="76">
        <v>0</v>
      </c>
      <c r="J191" s="76">
        <v>0</v>
      </c>
      <c r="K191" s="76">
        <v>0</v>
      </c>
      <c r="L191" s="76">
        <v>1</v>
      </c>
      <c r="M191" s="74" t="s">
        <v>1454</v>
      </c>
      <c r="N191" s="77">
        <v>311001017891</v>
      </c>
      <c r="O191" s="74" t="s">
        <v>289</v>
      </c>
      <c r="P191" s="77">
        <v>311001017891</v>
      </c>
      <c r="Q191" s="73" t="s">
        <v>1786</v>
      </c>
      <c r="R191" s="75" t="s">
        <v>1428</v>
      </c>
      <c r="S191" s="75"/>
      <c r="T191" s="75">
        <v>321</v>
      </c>
      <c r="U191" s="75">
        <v>11</v>
      </c>
      <c r="V191" s="75" t="s">
        <v>1782</v>
      </c>
      <c r="W191" s="75">
        <v>17.39701902919446</v>
      </c>
      <c r="X191" s="75" t="s">
        <v>1643</v>
      </c>
      <c r="Y191" s="75">
        <v>15.018756517744491</v>
      </c>
      <c r="Z191" s="75" t="s">
        <v>1643</v>
      </c>
    </row>
    <row r="192" spans="1:26" x14ac:dyDescent="0.2">
      <c r="A192" s="73">
        <v>22</v>
      </c>
      <c r="B192" s="74" t="s">
        <v>1776</v>
      </c>
      <c r="C192" s="74" t="s">
        <v>1777</v>
      </c>
      <c r="D192" s="75">
        <v>2025</v>
      </c>
      <c r="E192" s="75">
        <v>1</v>
      </c>
      <c r="F192" s="75" t="s">
        <v>1778</v>
      </c>
      <c r="G192" s="73" t="s">
        <v>286</v>
      </c>
      <c r="H192" s="74" t="s">
        <v>1779</v>
      </c>
      <c r="I192" s="76">
        <v>0</v>
      </c>
      <c r="J192" s="76">
        <v>0</v>
      </c>
      <c r="K192" s="76">
        <v>0</v>
      </c>
      <c r="L192" s="76">
        <v>1</v>
      </c>
      <c r="M192" s="74" t="s">
        <v>1454</v>
      </c>
      <c r="N192" s="77">
        <v>311001039054</v>
      </c>
      <c r="O192" s="74" t="s">
        <v>290</v>
      </c>
      <c r="P192" s="77">
        <v>311001039054</v>
      </c>
      <c r="Q192" s="73" t="s">
        <v>1787</v>
      </c>
      <c r="R192" s="75" t="s">
        <v>1428</v>
      </c>
      <c r="S192" s="75"/>
      <c r="T192" s="75">
        <v>69</v>
      </c>
      <c r="U192" s="75">
        <v>11</v>
      </c>
      <c r="V192" s="75" t="s">
        <v>1782</v>
      </c>
      <c r="W192" s="75">
        <v>17.39701902919446</v>
      </c>
      <c r="X192" s="75" t="s">
        <v>1643</v>
      </c>
      <c r="Y192" s="75">
        <v>15.018756517744491</v>
      </c>
      <c r="Z192" s="75" t="s">
        <v>1643</v>
      </c>
    </row>
    <row r="193" spans="1:26" x14ac:dyDescent="0.2">
      <c r="A193" s="73">
        <v>22</v>
      </c>
      <c r="B193" s="74" t="s">
        <v>1776</v>
      </c>
      <c r="C193" s="74" t="s">
        <v>1777</v>
      </c>
      <c r="D193" s="75">
        <v>2025</v>
      </c>
      <c r="E193" s="75">
        <v>1</v>
      </c>
      <c r="F193" s="75" t="s">
        <v>1778</v>
      </c>
      <c r="G193" s="73" t="s">
        <v>286</v>
      </c>
      <c r="H193" s="74" t="s">
        <v>1779</v>
      </c>
      <c r="I193" s="76">
        <v>0</v>
      </c>
      <c r="J193" s="76">
        <v>0</v>
      </c>
      <c r="K193" s="76">
        <v>0</v>
      </c>
      <c r="L193" s="76">
        <v>1</v>
      </c>
      <c r="M193" s="74" t="s">
        <v>1454</v>
      </c>
      <c r="N193" s="77">
        <v>311848000456</v>
      </c>
      <c r="O193" s="74" t="s">
        <v>291</v>
      </c>
      <c r="P193" s="77">
        <v>311848000456</v>
      </c>
      <c r="Q193" s="73" t="s">
        <v>1788</v>
      </c>
      <c r="R193" s="75" t="s">
        <v>1428</v>
      </c>
      <c r="S193" s="75"/>
      <c r="T193" s="75">
        <v>782</v>
      </c>
      <c r="U193" s="75">
        <v>11</v>
      </c>
      <c r="V193" s="75" t="s">
        <v>1782</v>
      </c>
      <c r="W193" s="75">
        <v>17.39701902919446</v>
      </c>
      <c r="X193" s="75" t="s">
        <v>1643</v>
      </c>
      <c r="Y193" s="75">
        <v>15.018756517744491</v>
      </c>
      <c r="Z193" s="75" t="s">
        <v>1643</v>
      </c>
    </row>
    <row r="194" spans="1:26" x14ac:dyDescent="0.2">
      <c r="A194" s="73">
        <v>22</v>
      </c>
      <c r="B194" s="74" t="s">
        <v>1776</v>
      </c>
      <c r="C194" s="74" t="s">
        <v>1777</v>
      </c>
      <c r="D194" s="75">
        <v>2025</v>
      </c>
      <c r="E194" s="75">
        <v>1</v>
      </c>
      <c r="F194" s="75" t="s">
        <v>1778</v>
      </c>
      <c r="G194" s="74" t="s">
        <v>286</v>
      </c>
      <c r="H194" s="74" t="s">
        <v>1779</v>
      </c>
      <c r="I194" s="76">
        <v>0</v>
      </c>
      <c r="J194" s="76">
        <v>1</v>
      </c>
      <c r="K194" s="76">
        <v>0</v>
      </c>
      <c r="L194" s="76">
        <v>0</v>
      </c>
      <c r="M194" s="74" t="s">
        <v>1433</v>
      </c>
      <c r="N194" s="77">
        <v>110011120651</v>
      </c>
      <c r="O194" s="73" t="s">
        <v>1789</v>
      </c>
      <c r="P194" s="77">
        <v>110011120651</v>
      </c>
      <c r="Q194" s="73" t="s">
        <v>1789</v>
      </c>
      <c r="R194" s="75" t="s">
        <v>1428</v>
      </c>
      <c r="S194" s="75"/>
      <c r="T194" s="75"/>
      <c r="U194" s="75"/>
      <c r="V194" s="75"/>
      <c r="W194" s="75">
        <v>17.39701902919446</v>
      </c>
      <c r="X194" s="75" t="s">
        <v>1643</v>
      </c>
      <c r="Y194" s="75">
        <v>15.018756517744491</v>
      </c>
      <c r="Z194" s="75" t="s">
        <v>1643</v>
      </c>
    </row>
    <row r="195" spans="1:26" x14ac:dyDescent="0.2">
      <c r="A195" s="73">
        <v>23</v>
      </c>
      <c r="B195" s="74" t="s">
        <v>1790</v>
      </c>
      <c r="C195" s="74" t="s">
        <v>1791</v>
      </c>
      <c r="D195" s="75">
        <v>2025</v>
      </c>
      <c r="E195" s="75">
        <v>6</v>
      </c>
      <c r="F195" s="75" t="s">
        <v>1792</v>
      </c>
      <c r="G195" s="73" t="s">
        <v>22</v>
      </c>
      <c r="H195" s="74" t="s">
        <v>1793</v>
      </c>
      <c r="I195" s="76">
        <v>0</v>
      </c>
      <c r="J195" s="76">
        <v>0</v>
      </c>
      <c r="K195" s="76">
        <v>1</v>
      </c>
      <c r="L195" s="76">
        <v>0</v>
      </c>
      <c r="M195" s="74" t="s">
        <v>1425</v>
      </c>
      <c r="N195" s="77">
        <v>111001009652</v>
      </c>
      <c r="O195" s="74" t="s">
        <v>1794</v>
      </c>
      <c r="P195" s="77">
        <v>111001009652</v>
      </c>
      <c r="Q195" s="73" t="s">
        <v>1795</v>
      </c>
      <c r="R195" s="75" t="s">
        <v>1428</v>
      </c>
      <c r="S195" s="75">
        <v>11100100965201</v>
      </c>
      <c r="T195" s="75">
        <v>1976</v>
      </c>
      <c r="U195" s="75">
        <v>42</v>
      </c>
      <c r="V195" s="75" t="s">
        <v>202</v>
      </c>
      <c r="W195" s="75">
        <v>17.14004263325192</v>
      </c>
      <c r="X195" s="75" t="s">
        <v>1643</v>
      </c>
      <c r="Y195" s="75">
        <v>15.624863145338191</v>
      </c>
      <c r="Z195" s="75" t="s">
        <v>1643</v>
      </c>
    </row>
    <row r="196" spans="1:26" x14ac:dyDescent="0.2">
      <c r="A196" s="73">
        <v>23</v>
      </c>
      <c r="B196" s="74" t="s">
        <v>1790</v>
      </c>
      <c r="C196" s="74" t="s">
        <v>1791</v>
      </c>
      <c r="D196" s="75">
        <v>2025</v>
      </c>
      <c r="E196" s="75">
        <v>6</v>
      </c>
      <c r="F196" s="75" t="s">
        <v>1792</v>
      </c>
      <c r="G196" s="73" t="s">
        <v>22</v>
      </c>
      <c r="H196" s="74" t="s">
        <v>1793</v>
      </c>
      <c r="I196" s="76">
        <v>0</v>
      </c>
      <c r="J196" s="76">
        <v>0</v>
      </c>
      <c r="K196" s="76">
        <v>1</v>
      </c>
      <c r="L196" s="76">
        <v>0</v>
      </c>
      <c r="M196" s="74" t="s">
        <v>1425</v>
      </c>
      <c r="N196" s="77">
        <v>111001012271</v>
      </c>
      <c r="O196" s="74" t="s">
        <v>1797</v>
      </c>
      <c r="P196" s="77">
        <v>111001012271</v>
      </c>
      <c r="Q196" s="73" t="s">
        <v>1798</v>
      </c>
      <c r="R196" s="75" t="s">
        <v>1428</v>
      </c>
      <c r="S196" s="75">
        <v>11100101227101</v>
      </c>
      <c r="T196" s="75">
        <v>1408</v>
      </c>
      <c r="U196" s="75">
        <v>42</v>
      </c>
      <c r="V196" s="75" t="s">
        <v>202</v>
      </c>
      <c r="W196" s="75">
        <v>17.14004263325192</v>
      </c>
      <c r="X196" s="75" t="s">
        <v>1643</v>
      </c>
      <c r="Y196" s="75">
        <v>15.624863145338191</v>
      </c>
      <c r="Z196" s="75" t="s">
        <v>1643</v>
      </c>
    </row>
    <row r="197" spans="1:26" x14ac:dyDescent="0.2">
      <c r="A197" s="73">
        <v>23</v>
      </c>
      <c r="B197" s="74" t="s">
        <v>1790</v>
      </c>
      <c r="C197" s="74" t="s">
        <v>1791</v>
      </c>
      <c r="D197" s="75">
        <v>2025</v>
      </c>
      <c r="E197" s="75">
        <v>6</v>
      </c>
      <c r="F197" s="75" t="s">
        <v>1792</v>
      </c>
      <c r="G197" s="73" t="s">
        <v>22</v>
      </c>
      <c r="H197" s="74" t="s">
        <v>1793</v>
      </c>
      <c r="I197" s="76">
        <v>0</v>
      </c>
      <c r="J197" s="76">
        <v>0</v>
      </c>
      <c r="K197" s="76">
        <v>1</v>
      </c>
      <c r="L197" s="76">
        <v>0</v>
      </c>
      <c r="M197" s="74" t="s">
        <v>1425</v>
      </c>
      <c r="N197" s="77">
        <v>111001014206</v>
      </c>
      <c r="O197" s="74" t="s">
        <v>1799</v>
      </c>
      <c r="P197" s="77">
        <v>111001014206</v>
      </c>
      <c r="Q197" s="73" t="s">
        <v>1800</v>
      </c>
      <c r="R197" s="75" t="s">
        <v>1428</v>
      </c>
      <c r="S197" s="75">
        <v>11100101420601</v>
      </c>
      <c r="T197" s="75">
        <v>1817</v>
      </c>
      <c r="U197" s="75">
        <v>42</v>
      </c>
      <c r="V197" s="75" t="s">
        <v>202</v>
      </c>
      <c r="W197" s="75">
        <v>17.14004263325192</v>
      </c>
      <c r="X197" s="75" t="s">
        <v>1643</v>
      </c>
      <c r="Y197" s="75">
        <v>15.624863145338191</v>
      </c>
      <c r="Z197" s="75" t="s">
        <v>1643</v>
      </c>
    </row>
    <row r="198" spans="1:26" x14ac:dyDescent="0.2">
      <c r="A198" s="73">
        <v>23</v>
      </c>
      <c r="B198" s="74" t="s">
        <v>1790</v>
      </c>
      <c r="C198" s="74" t="s">
        <v>1791</v>
      </c>
      <c r="D198" s="75">
        <v>2025</v>
      </c>
      <c r="E198" s="75">
        <v>6</v>
      </c>
      <c r="F198" s="75" t="s">
        <v>1792</v>
      </c>
      <c r="G198" s="73" t="s">
        <v>22</v>
      </c>
      <c r="H198" s="74" t="s">
        <v>1793</v>
      </c>
      <c r="I198" s="76">
        <v>0</v>
      </c>
      <c r="J198" s="76">
        <v>0</v>
      </c>
      <c r="K198" s="76">
        <v>1</v>
      </c>
      <c r="L198" s="76">
        <v>0</v>
      </c>
      <c r="M198" s="74" t="s">
        <v>1425</v>
      </c>
      <c r="N198" s="77">
        <v>111001019411</v>
      </c>
      <c r="O198" s="74" t="s">
        <v>1801</v>
      </c>
      <c r="P198" s="77">
        <v>111001019411</v>
      </c>
      <c r="Q198" s="73" t="s">
        <v>1802</v>
      </c>
      <c r="R198" s="75" t="s">
        <v>1428</v>
      </c>
      <c r="S198" s="75">
        <v>11100101941101</v>
      </c>
      <c r="T198" s="75">
        <v>2901</v>
      </c>
      <c r="U198" s="75">
        <v>42</v>
      </c>
      <c r="V198" s="75" t="s">
        <v>202</v>
      </c>
      <c r="W198" s="75">
        <v>17.14004263325192</v>
      </c>
      <c r="X198" s="75" t="s">
        <v>1643</v>
      </c>
      <c r="Y198" s="75">
        <v>15.624863145338191</v>
      </c>
      <c r="Z198" s="75" t="s">
        <v>1643</v>
      </c>
    </row>
    <row r="199" spans="1:26" x14ac:dyDescent="0.2">
      <c r="A199" s="73">
        <v>23</v>
      </c>
      <c r="B199" s="74" t="s">
        <v>1790</v>
      </c>
      <c r="C199" s="74" t="s">
        <v>1791</v>
      </c>
      <c r="D199" s="75">
        <v>2025</v>
      </c>
      <c r="E199" s="75">
        <v>6</v>
      </c>
      <c r="F199" s="75" t="s">
        <v>1792</v>
      </c>
      <c r="G199" s="73" t="s">
        <v>22</v>
      </c>
      <c r="H199" s="74" t="s">
        <v>1793</v>
      </c>
      <c r="I199" s="76">
        <v>0</v>
      </c>
      <c r="J199" s="76">
        <v>0</v>
      </c>
      <c r="K199" s="76">
        <v>0</v>
      </c>
      <c r="L199" s="76">
        <v>1</v>
      </c>
      <c r="M199" s="74" t="s">
        <v>1454</v>
      </c>
      <c r="N199" s="77">
        <v>311001077541</v>
      </c>
      <c r="O199" s="74" t="s">
        <v>111</v>
      </c>
      <c r="P199" s="77">
        <v>311001077541</v>
      </c>
      <c r="Q199" s="73" t="s">
        <v>1803</v>
      </c>
      <c r="R199" s="75" t="s">
        <v>1428</v>
      </c>
      <c r="S199" s="75"/>
      <c r="T199" s="75">
        <v>191</v>
      </c>
      <c r="U199" s="75">
        <v>42</v>
      </c>
      <c r="V199" s="75" t="s">
        <v>202</v>
      </c>
      <c r="W199" s="75">
        <v>17.14004263325192</v>
      </c>
      <c r="X199" s="75" t="s">
        <v>1643</v>
      </c>
      <c r="Y199" s="75">
        <v>15.624863145338191</v>
      </c>
      <c r="Z199" s="75" t="s">
        <v>1643</v>
      </c>
    </row>
    <row r="200" spans="1:26" x14ac:dyDescent="0.2">
      <c r="A200" s="73">
        <v>23</v>
      </c>
      <c r="B200" s="74" t="s">
        <v>1790</v>
      </c>
      <c r="C200" s="74" t="s">
        <v>1791</v>
      </c>
      <c r="D200" s="75">
        <v>2025</v>
      </c>
      <c r="E200" s="75">
        <v>6</v>
      </c>
      <c r="F200" s="75" t="s">
        <v>1792</v>
      </c>
      <c r="G200" s="74" t="s">
        <v>22</v>
      </c>
      <c r="H200" s="74" t="s">
        <v>1793</v>
      </c>
      <c r="I200" s="76">
        <v>0</v>
      </c>
      <c r="J200" s="76">
        <v>1</v>
      </c>
      <c r="K200" s="76">
        <v>0</v>
      </c>
      <c r="L200" s="76">
        <v>0</v>
      </c>
      <c r="M200" s="74" t="s">
        <v>1433</v>
      </c>
      <c r="N200" s="77">
        <v>110011121364</v>
      </c>
      <c r="O200" s="73" t="s">
        <v>1804</v>
      </c>
      <c r="P200" s="77">
        <v>110011121364</v>
      </c>
      <c r="Q200" s="73" t="s">
        <v>1804</v>
      </c>
      <c r="R200" s="75" t="s">
        <v>1428</v>
      </c>
      <c r="S200" s="75"/>
      <c r="T200" s="75"/>
      <c r="U200" s="75"/>
      <c r="V200" s="75"/>
      <c r="W200" s="75">
        <v>17.14004263325192</v>
      </c>
      <c r="X200" s="75" t="s">
        <v>1643</v>
      </c>
      <c r="Y200" s="75">
        <v>15.624863145338191</v>
      </c>
      <c r="Z200" s="75" t="s">
        <v>1643</v>
      </c>
    </row>
    <row r="201" spans="1:26" x14ac:dyDescent="0.2">
      <c r="A201" s="73">
        <v>24</v>
      </c>
      <c r="B201" s="74" t="s">
        <v>1805</v>
      </c>
      <c r="C201" s="74" t="s">
        <v>1806</v>
      </c>
      <c r="D201" s="75">
        <v>2025</v>
      </c>
      <c r="E201" s="75">
        <v>5</v>
      </c>
      <c r="F201" s="75" t="s">
        <v>1602</v>
      </c>
      <c r="G201" s="73" t="s">
        <v>56</v>
      </c>
      <c r="H201" s="74" t="s">
        <v>1807</v>
      </c>
      <c r="I201" s="76">
        <v>0</v>
      </c>
      <c r="J201" s="76">
        <v>0</v>
      </c>
      <c r="K201" s="76">
        <v>1</v>
      </c>
      <c r="L201" s="76">
        <v>0</v>
      </c>
      <c r="M201" s="74" t="s">
        <v>1519</v>
      </c>
      <c r="N201" s="77">
        <v>111001800660</v>
      </c>
      <c r="O201" s="74" t="s">
        <v>1808</v>
      </c>
      <c r="P201" s="77">
        <v>111001800660</v>
      </c>
      <c r="Q201" s="73" t="s">
        <v>1809</v>
      </c>
      <c r="R201" s="75" t="s">
        <v>1428</v>
      </c>
      <c r="S201" s="75">
        <v>11100180066001</v>
      </c>
      <c r="T201" s="75">
        <v>522</v>
      </c>
      <c r="U201" s="75">
        <v>57</v>
      </c>
      <c r="V201" s="75" t="s">
        <v>808</v>
      </c>
      <c r="W201" s="75">
        <v>30.719711317864562</v>
      </c>
      <c r="X201" s="75" t="s">
        <v>1429</v>
      </c>
      <c r="Y201" s="75">
        <v>24.37637337836227</v>
      </c>
      <c r="Z201" s="75" t="s">
        <v>1429</v>
      </c>
    </row>
    <row r="202" spans="1:26" x14ac:dyDescent="0.2">
      <c r="A202" s="73">
        <v>24</v>
      </c>
      <c r="B202" s="74" t="s">
        <v>1805</v>
      </c>
      <c r="C202" s="74" t="s">
        <v>1806</v>
      </c>
      <c r="D202" s="75">
        <v>2025</v>
      </c>
      <c r="E202" s="75">
        <v>5</v>
      </c>
      <c r="F202" s="75" t="s">
        <v>1602</v>
      </c>
      <c r="G202" s="73" t="s">
        <v>56</v>
      </c>
      <c r="H202" s="74" t="s">
        <v>1807</v>
      </c>
      <c r="I202" s="76">
        <v>0</v>
      </c>
      <c r="J202" s="76">
        <v>0</v>
      </c>
      <c r="K202" s="76">
        <v>1</v>
      </c>
      <c r="L202" s="76">
        <v>0</v>
      </c>
      <c r="M202" s="74" t="s">
        <v>1425</v>
      </c>
      <c r="N202" s="77">
        <v>111850001461</v>
      </c>
      <c r="O202" s="74" t="s">
        <v>1810</v>
      </c>
      <c r="P202" s="77">
        <v>111850001461</v>
      </c>
      <c r="Q202" s="73" t="s">
        <v>1811</v>
      </c>
      <c r="R202" s="75" t="s">
        <v>1428</v>
      </c>
      <c r="S202" s="75">
        <v>11185000146101</v>
      </c>
      <c r="T202" s="75">
        <v>711</v>
      </c>
      <c r="U202" s="75">
        <v>57</v>
      </c>
      <c r="V202" s="75" t="s">
        <v>808</v>
      </c>
      <c r="W202" s="75">
        <v>30.719711317864562</v>
      </c>
      <c r="X202" s="75" t="s">
        <v>1429</v>
      </c>
      <c r="Y202" s="75">
        <v>24.37637337836227</v>
      </c>
      <c r="Z202" s="75" t="s">
        <v>1429</v>
      </c>
    </row>
    <row r="203" spans="1:26" x14ac:dyDescent="0.2">
      <c r="A203" s="73">
        <v>24</v>
      </c>
      <c r="B203" s="74" t="s">
        <v>1805</v>
      </c>
      <c r="C203" s="74" t="s">
        <v>1806</v>
      </c>
      <c r="D203" s="75">
        <v>2025</v>
      </c>
      <c r="E203" s="75">
        <v>5</v>
      </c>
      <c r="F203" s="75" t="s">
        <v>1602</v>
      </c>
      <c r="G203" s="74" t="s">
        <v>56</v>
      </c>
      <c r="H203" s="74" t="s">
        <v>1807</v>
      </c>
      <c r="I203" s="76">
        <v>0</v>
      </c>
      <c r="J203" s="76">
        <v>1</v>
      </c>
      <c r="K203" s="76">
        <v>0</v>
      </c>
      <c r="L203" s="76">
        <v>0</v>
      </c>
      <c r="M203" s="74" t="s">
        <v>1433</v>
      </c>
      <c r="N203" s="77">
        <v>1100100134751</v>
      </c>
      <c r="O203" s="73" t="s">
        <v>1813</v>
      </c>
      <c r="P203" s="77">
        <v>1100100134751</v>
      </c>
      <c r="Q203" s="73" t="s">
        <v>1813</v>
      </c>
      <c r="R203" s="75" t="s">
        <v>1428</v>
      </c>
      <c r="S203" s="75"/>
      <c r="T203" s="75"/>
      <c r="U203" s="75"/>
      <c r="V203" s="75"/>
      <c r="W203" s="75">
        <v>30.719711317864562</v>
      </c>
      <c r="X203" s="75" t="s">
        <v>1429</v>
      </c>
      <c r="Y203" s="75">
        <v>24.37637337836227</v>
      </c>
      <c r="Z203" s="75" t="s">
        <v>1429</v>
      </c>
    </row>
    <row r="204" spans="1:26" x14ac:dyDescent="0.2">
      <c r="A204" s="73">
        <v>24</v>
      </c>
      <c r="B204" s="74" t="s">
        <v>1805</v>
      </c>
      <c r="C204" s="74" t="s">
        <v>1806</v>
      </c>
      <c r="D204" s="75">
        <v>2025</v>
      </c>
      <c r="E204" s="75">
        <v>5</v>
      </c>
      <c r="F204" s="75" t="s">
        <v>1602</v>
      </c>
      <c r="G204" s="74" t="s">
        <v>56</v>
      </c>
      <c r="H204" s="74" t="s">
        <v>1807</v>
      </c>
      <c r="I204" s="76">
        <v>0</v>
      </c>
      <c r="J204" s="76">
        <v>1</v>
      </c>
      <c r="K204" s="76">
        <v>0</v>
      </c>
      <c r="L204" s="76">
        <v>0</v>
      </c>
      <c r="M204" s="74" t="s">
        <v>1433</v>
      </c>
      <c r="N204" s="77">
        <v>1100100134971</v>
      </c>
      <c r="O204" s="73" t="s">
        <v>1814</v>
      </c>
      <c r="P204" s="77">
        <v>1100100134971</v>
      </c>
      <c r="Q204" s="73" t="s">
        <v>1814</v>
      </c>
      <c r="R204" s="75" t="s">
        <v>1428</v>
      </c>
      <c r="S204" s="75"/>
      <c r="T204" s="75"/>
      <c r="U204" s="75"/>
      <c r="V204" s="75"/>
      <c r="W204" s="75">
        <v>30.719711317864562</v>
      </c>
      <c r="X204" s="75" t="s">
        <v>1429</v>
      </c>
      <c r="Y204" s="75">
        <v>24.37637337836227</v>
      </c>
      <c r="Z204" s="75" t="s">
        <v>1429</v>
      </c>
    </row>
    <row r="205" spans="1:26" x14ac:dyDescent="0.2">
      <c r="A205" s="73">
        <v>24</v>
      </c>
      <c r="B205" s="74" t="s">
        <v>1805</v>
      </c>
      <c r="C205" s="74" t="s">
        <v>1806</v>
      </c>
      <c r="D205" s="75">
        <v>2025</v>
      </c>
      <c r="E205" s="75">
        <v>5</v>
      </c>
      <c r="F205" s="75" t="s">
        <v>1602</v>
      </c>
      <c r="G205" s="74" t="s">
        <v>56</v>
      </c>
      <c r="H205" s="74" t="s">
        <v>1807</v>
      </c>
      <c r="I205" s="76">
        <v>0</v>
      </c>
      <c r="J205" s="76">
        <v>1</v>
      </c>
      <c r="K205" s="76">
        <v>0</v>
      </c>
      <c r="L205" s="76">
        <v>0</v>
      </c>
      <c r="M205" s="74" t="s">
        <v>1433</v>
      </c>
      <c r="N205" s="77">
        <v>110011124056</v>
      </c>
      <c r="O205" s="73" t="s">
        <v>1815</v>
      </c>
      <c r="P205" s="77">
        <v>110011124056</v>
      </c>
      <c r="Q205" s="73" t="s">
        <v>1815</v>
      </c>
      <c r="R205" s="75" t="s">
        <v>1428</v>
      </c>
      <c r="S205" s="75"/>
      <c r="T205" s="75"/>
      <c r="U205" s="75"/>
      <c r="V205" s="75"/>
      <c r="W205" s="75">
        <v>30.719711317864562</v>
      </c>
      <c r="X205" s="75" t="s">
        <v>1429</v>
      </c>
      <c r="Y205" s="75">
        <v>24.37637337836227</v>
      </c>
      <c r="Z205" s="75" t="s">
        <v>1429</v>
      </c>
    </row>
    <row r="206" spans="1:26" x14ac:dyDescent="0.2">
      <c r="A206" s="73">
        <v>24</v>
      </c>
      <c r="B206" s="74" t="s">
        <v>1805</v>
      </c>
      <c r="C206" s="74" t="s">
        <v>1806</v>
      </c>
      <c r="D206" s="75">
        <v>2025</v>
      </c>
      <c r="E206" s="75">
        <v>5</v>
      </c>
      <c r="F206" s="75" t="s">
        <v>1602</v>
      </c>
      <c r="G206" s="74" t="s">
        <v>56</v>
      </c>
      <c r="H206" s="74" t="s">
        <v>1807</v>
      </c>
      <c r="I206" s="76">
        <v>1</v>
      </c>
      <c r="J206" s="76">
        <v>0</v>
      </c>
      <c r="K206" s="76">
        <v>0</v>
      </c>
      <c r="L206" s="76">
        <v>0</v>
      </c>
      <c r="M206" s="74" t="s">
        <v>1438</v>
      </c>
      <c r="N206" s="77">
        <v>1736</v>
      </c>
      <c r="O206" s="74" t="s">
        <v>1816</v>
      </c>
      <c r="P206" s="77">
        <v>1736</v>
      </c>
      <c r="Q206" s="73" t="s">
        <v>1816</v>
      </c>
      <c r="R206" s="75" t="s">
        <v>1428</v>
      </c>
      <c r="S206" s="75"/>
      <c r="T206" s="75">
        <v>371</v>
      </c>
      <c r="U206" s="75"/>
      <c r="V206" s="75"/>
      <c r="W206" s="75">
        <v>30.719711317864562</v>
      </c>
      <c r="X206" s="75" t="s">
        <v>1429</v>
      </c>
      <c r="Y206" s="75">
        <v>24.37637337836227</v>
      </c>
      <c r="Z206" s="75" t="s">
        <v>1429</v>
      </c>
    </row>
    <row r="207" spans="1:26" x14ac:dyDescent="0.2">
      <c r="A207" s="73">
        <v>25</v>
      </c>
      <c r="B207" s="74" t="s">
        <v>1817</v>
      </c>
      <c r="C207" s="74" t="s">
        <v>1614</v>
      </c>
      <c r="D207" s="75">
        <v>2025</v>
      </c>
      <c r="E207" s="75">
        <v>5</v>
      </c>
      <c r="F207" s="75" t="s">
        <v>1602</v>
      </c>
      <c r="G207" s="73" t="s">
        <v>56</v>
      </c>
      <c r="H207" s="74" t="s">
        <v>1818</v>
      </c>
      <c r="I207" s="76">
        <v>0</v>
      </c>
      <c r="J207" s="76">
        <v>0</v>
      </c>
      <c r="K207" s="76">
        <v>1</v>
      </c>
      <c r="L207" s="76">
        <v>0</v>
      </c>
      <c r="M207" s="74" t="s">
        <v>1425</v>
      </c>
      <c r="N207" s="77">
        <v>111001044270</v>
      </c>
      <c r="O207" s="74" t="s">
        <v>1819</v>
      </c>
      <c r="P207" s="77">
        <v>111001044270</v>
      </c>
      <c r="Q207" s="73" t="s">
        <v>1820</v>
      </c>
      <c r="R207" s="75" t="s">
        <v>1428</v>
      </c>
      <c r="S207" s="75">
        <v>11100104427001</v>
      </c>
      <c r="T207" s="75">
        <v>897</v>
      </c>
      <c r="U207" s="75">
        <v>58</v>
      </c>
      <c r="V207" s="75" t="s">
        <v>1614</v>
      </c>
      <c r="W207" s="75">
        <v>37.957213473339387</v>
      </c>
      <c r="X207" s="75" t="s">
        <v>1429</v>
      </c>
      <c r="Y207" s="75">
        <v>33.612149626476644</v>
      </c>
      <c r="Z207" s="75" t="s">
        <v>1429</v>
      </c>
    </row>
    <row r="208" spans="1:26" x14ac:dyDescent="0.2">
      <c r="A208" s="73">
        <v>25</v>
      </c>
      <c r="B208" s="74" t="s">
        <v>1817</v>
      </c>
      <c r="C208" s="74" t="s">
        <v>1614</v>
      </c>
      <c r="D208" s="75">
        <v>2025</v>
      </c>
      <c r="E208" s="75">
        <v>5</v>
      </c>
      <c r="F208" s="75" t="s">
        <v>1602</v>
      </c>
      <c r="G208" s="73" t="s">
        <v>56</v>
      </c>
      <c r="H208" s="74" t="s">
        <v>1818</v>
      </c>
      <c r="I208" s="76">
        <v>0</v>
      </c>
      <c r="J208" s="76">
        <v>0</v>
      </c>
      <c r="K208" s="76">
        <v>1</v>
      </c>
      <c r="L208" s="76">
        <v>0</v>
      </c>
      <c r="M208" s="74" t="s">
        <v>1425</v>
      </c>
      <c r="N208" s="77">
        <v>211850000787</v>
      </c>
      <c r="O208" s="74" t="s">
        <v>1822</v>
      </c>
      <c r="P208" s="77">
        <v>211850000787</v>
      </c>
      <c r="Q208" s="73" t="s">
        <v>1823</v>
      </c>
      <c r="R208" s="75" t="s">
        <v>1428</v>
      </c>
      <c r="S208" s="75">
        <v>21185000078701</v>
      </c>
      <c r="T208" s="75">
        <v>923</v>
      </c>
      <c r="U208" s="75">
        <v>58</v>
      </c>
      <c r="V208" s="75" t="s">
        <v>1614</v>
      </c>
      <c r="W208" s="75">
        <v>37.957213473339387</v>
      </c>
      <c r="X208" s="75" t="s">
        <v>1429</v>
      </c>
      <c r="Y208" s="75">
        <v>33.612149626476644</v>
      </c>
      <c r="Z208" s="75" t="s">
        <v>1429</v>
      </c>
    </row>
    <row r="209" spans="1:26" x14ac:dyDescent="0.2">
      <c r="A209" s="73">
        <v>25</v>
      </c>
      <c r="B209" s="74" t="s">
        <v>1817</v>
      </c>
      <c r="C209" s="74" t="s">
        <v>1614</v>
      </c>
      <c r="D209" s="75">
        <v>2025</v>
      </c>
      <c r="E209" s="75">
        <v>5</v>
      </c>
      <c r="F209" s="75" t="s">
        <v>1602</v>
      </c>
      <c r="G209" s="74" t="s">
        <v>56</v>
      </c>
      <c r="H209" s="74" t="s">
        <v>1818</v>
      </c>
      <c r="I209" s="76">
        <v>0</v>
      </c>
      <c r="J209" s="76">
        <v>1</v>
      </c>
      <c r="K209" s="76">
        <v>0</v>
      </c>
      <c r="L209" s="76">
        <v>0</v>
      </c>
      <c r="M209" s="74" t="s">
        <v>1433</v>
      </c>
      <c r="N209" s="77">
        <v>1100100133647</v>
      </c>
      <c r="O209" s="73" t="s">
        <v>1824</v>
      </c>
      <c r="P209" s="77">
        <v>1100100133647</v>
      </c>
      <c r="Q209" s="73" t="s">
        <v>1824</v>
      </c>
      <c r="R209" s="75" t="s">
        <v>1428</v>
      </c>
      <c r="S209" s="75"/>
      <c r="T209" s="75"/>
      <c r="U209" s="75"/>
      <c r="V209" s="75"/>
      <c r="W209" s="75">
        <v>37.957213473339387</v>
      </c>
      <c r="X209" s="75" t="s">
        <v>1429</v>
      </c>
      <c r="Y209" s="75">
        <v>33.612149626476644</v>
      </c>
      <c r="Z209" s="75" t="s">
        <v>1429</v>
      </c>
    </row>
    <row r="210" spans="1:26" x14ac:dyDescent="0.2">
      <c r="A210" s="73">
        <v>25</v>
      </c>
      <c r="B210" s="74" t="s">
        <v>1817</v>
      </c>
      <c r="C210" s="74" t="s">
        <v>1614</v>
      </c>
      <c r="D210" s="75">
        <v>2025</v>
      </c>
      <c r="E210" s="75">
        <v>5</v>
      </c>
      <c r="F210" s="75" t="s">
        <v>1602</v>
      </c>
      <c r="G210" s="74" t="s">
        <v>56</v>
      </c>
      <c r="H210" s="74" t="s">
        <v>1818</v>
      </c>
      <c r="I210" s="76">
        <v>0</v>
      </c>
      <c r="J210" s="76">
        <v>1</v>
      </c>
      <c r="K210" s="76">
        <v>0</v>
      </c>
      <c r="L210" s="76">
        <v>0</v>
      </c>
      <c r="M210" s="74" t="s">
        <v>1433</v>
      </c>
      <c r="N210" s="77">
        <v>1100100133845</v>
      </c>
      <c r="O210" s="73" t="s">
        <v>1825</v>
      </c>
      <c r="P210" s="77">
        <v>1100100133845</v>
      </c>
      <c r="Q210" s="73" t="s">
        <v>1825</v>
      </c>
      <c r="R210" s="75" t="s">
        <v>1428</v>
      </c>
      <c r="S210" s="75"/>
      <c r="T210" s="75"/>
      <c r="U210" s="75"/>
      <c r="V210" s="75"/>
      <c r="W210" s="75">
        <v>37.957213473339387</v>
      </c>
      <c r="X210" s="75" t="s">
        <v>1429</v>
      </c>
      <c r="Y210" s="75">
        <v>33.612149626476644</v>
      </c>
      <c r="Z210" s="75" t="s">
        <v>1429</v>
      </c>
    </row>
    <row r="211" spans="1:26" x14ac:dyDescent="0.2">
      <c r="A211" s="73">
        <v>25</v>
      </c>
      <c r="B211" s="74" t="s">
        <v>1817</v>
      </c>
      <c r="C211" s="74" t="s">
        <v>1614</v>
      </c>
      <c r="D211" s="75">
        <v>2025</v>
      </c>
      <c r="E211" s="75">
        <v>5</v>
      </c>
      <c r="F211" s="75" t="s">
        <v>1602</v>
      </c>
      <c r="G211" s="74" t="s">
        <v>56</v>
      </c>
      <c r="H211" s="74" t="s">
        <v>1818</v>
      </c>
      <c r="I211" s="76">
        <v>0</v>
      </c>
      <c r="J211" s="76">
        <v>1</v>
      </c>
      <c r="K211" s="76">
        <v>0</v>
      </c>
      <c r="L211" s="76">
        <v>0</v>
      </c>
      <c r="M211" s="74" t="s">
        <v>1433</v>
      </c>
      <c r="N211" s="77">
        <v>1100100133865</v>
      </c>
      <c r="O211" s="73" t="s">
        <v>1826</v>
      </c>
      <c r="P211" s="77">
        <v>1100100133865</v>
      </c>
      <c r="Q211" s="73" t="s">
        <v>1826</v>
      </c>
      <c r="R211" s="75" t="s">
        <v>1428</v>
      </c>
      <c r="S211" s="75"/>
      <c r="T211" s="75"/>
      <c r="U211" s="75"/>
      <c r="V211" s="75"/>
      <c r="W211" s="75">
        <v>37.957213473339387</v>
      </c>
      <c r="X211" s="75" t="s">
        <v>1429</v>
      </c>
      <c r="Y211" s="75">
        <v>33.612149626476644</v>
      </c>
      <c r="Z211" s="75" t="s">
        <v>1429</v>
      </c>
    </row>
    <row r="212" spans="1:26" x14ac:dyDescent="0.2">
      <c r="A212" s="73">
        <v>25</v>
      </c>
      <c r="B212" s="74" t="s">
        <v>1817</v>
      </c>
      <c r="C212" s="74" t="s">
        <v>1614</v>
      </c>
      <c r="D212" s="75">
        <v>2025</v>
      </c>
      <c r="E212" s="75">
        <v>5</v>
      </c>
      <c r="F212" s="75" t="s">
        <v>1602</v>
      </c>
      <c r="G212" s="74" t="s">
        <v>56</v>
      </c>
      <c r="H212" s="74" t="s">
        <v>1818</v>
      </c>
      <c r="I212" s="76">
        <v>0</v>
      </c>
      <c r="J212" s="76">
        <v>1</v>
      </c>
      <c r="K212" s="76">
        <v>0</v>
      </c>
      <c r="L212" s="76">
        <v>0</v>
      </c>
      <c r="M212" s="74" t="s">
        <v>1433</v>
      </c>
      <c r="N212" s="77">
        <v>1100100134007</v>
      </c>
      <c r="O212" s="73" t="s">
        <v>1827</v>
      </c>
      <c r="P212" s="77">
        <v>1100100134007</v>
      </c>
      <c r="Q212" s="73" t="s">
        <v>1827</v>
      </c>
      <c r="R212" s="75" t="s">
        <v>1428</v>
      </c>
      <c r="S212" s="75"/>
      <c r="T212" s="75"/>
      <c r="U212" s="75"/>
      <c r="V212" s="75"/>
      <c r="W212" s="75">
        <v>37.957213473339387</v>
      </c>
      <c r="X212" s="75" t="s">
        <v>1429</v>
      </c>
      <c r="Y212" s="75">
        <v>33.612149626476644</v>
      </c>
      <c r="Z212" s="75" t="s">
        <v>1429</v>
      </c>
    </row>
    <row r="213" spans="1:26" x14ac:dyDescent="0.2">
      <c r="A213" s="73">
        <v>25</v>
      </c>
      <c r="B213" s="74" t="s">
        <v>1817</v>
      </c>
      <c r="C213" s="74" t="s">
        <v>1614</v>
      </c>
      <c r="D213" s="75">
        <v>2025</v>
      </c>
      <c r="E213" s="75">
        <v>5</v>
      </c>
      <c r="F213" s="75" t="s">
        <v>1602</v>
      </c>
      <c r="G213" s="74" t="s">
        <v>56</v>
      </c>
      <c r="H213" s="74" t="s">
        <v>1818</v>
      </c>
      <c r="I213" s="76">
        <v>0</v>
      </c>
      <c r="J213" s="76">
        <v>1</v>
      </c>
      <c r="K213" s="76">
        <v>0</v>
      </c>
      <c r="L213" s="76">
        <v>0</v>
      </c>
      <c r="M213" s="74" t="s">
        <v>1433</v>
      </c>
      <c r="N213" s="77">
        <v>1100100134293</v>
      </c>
      <c r="O213" s="73" t="s">
        <v>1828</v>
      </c>
      <c r="P213" s="77">
        <v>1100100134293</v>
      </c>
      <c r="Q213" s="73" t="s">
        <v>1828</v>
      </c>
      <c r="R213" s="75" t="s">
        <v>1428</v>
      </c>
      <c r="S213" s="75"/>
      <c r="T213" s="75"/>
      <c r="U213" s="75"/>
      <c r="V213" s="75"/>
      <c r="W213" s="75">
        <v>37.957213473339387</v>
      </c>
      <c r="X213" s="75" t="s">
        <v>1429</v>
      </c>
      <c r="Y213" s="75">
        <v>33.612149626476644</v>
      </c>
      <c r="Z213" s="75" t="s">
        <v>1429</v>
      </c>
    </row>
    <row r="214" spans="1:26" x14ac:dyDescent="0.2">
      <c r="A214" s="73">
        <v>25</v>
      </c>
      <c r="B214" s="74" t="s">
        <v>1817</v>
      </c>
      <c r="C214" s="74" t="s">
        <v>1614</v>
      </c>
      <c r="D214" s="75">
        <v>2025</v>
      </c>
      <c r="E214" s="75">
        <v>5</v>
      </c>
      <c r="F214" s="75" t="s">
        <v>1602</v>
      </c>
      <c r="G214" s="74" t="s">
        <v>56</v>
      </c>
      <c r="H214" s="74" t="s">
        <v>1818</v>
      </c>
      <c r="I214" s="76">
        <v>0</v>
      </c>
      <c r="J214" s="76">
        <v>1</v>
      </c>
      <c r="K214" s="76">
        <v>0</v>
      </c>
      <c r="L214" s="76">
        <v>0</v>
      </c>
      <c r="M214" s="74" t="s">
        <v>1433</v>
      </c>
      <c r="N214" s="77">
        <v>1100100134649</v>
      </c>
      <c r="O214" s="73" t="s">
        <v>1829</v>
      </c>
      <c r="P214" s="77">
        <v>1100100134649</v>
      </c>
      <c r="Q214" s="73" t="s">
        <v>1829</v>
      </c>
      <c r="R214" s="75" t="s">
        <v>1428</v>
      </c>
      <c r="S214" s="75"/>
      <c r="T214" s="75"/>
      <c r="U214" s="75"/>
      <c r="V214" s="75"/>
      <c r="W214" s="75">
        <v>37.957213473339387</v>
      </c>
      <c r="X214" s="75" t="s">
        <v>1429</v>
      </c>
      <c r="Y214" s="75">
        <v>33.612149626476644</v>
      </c>
      <c r="Z214" s="75" t="s">
        <v>1429</v>
      </c>
    </row>
    <row r="215" spans="1:26" x14ac:dyDescent="0.2">
      <c r="A215" s="73">
        <v>25</v>
      </c>
      <c r="B215" s="74" t="s">
        <v>1817</v>
      </c>
      <c r="C215" s="74" t="s">
        <v>1614</v>
      </c>
      <c r="D215" s="75">
        <v>2025</v>
      </c>
      <c r="E215" s="75">
        <v>5</v>
      </c>
      <c r="F215" s="75" t="s">
        <v>1602</v>
      </c>
      <c r="G215" s="74" t="s">
        <v>56</v>
      </c>
      <c r="H215" s="74" t="s">
        <v>1818</v>
      </c>
      <c r="I215" s="76">
        <v>0</v>
      </c>
      <c r="J215" s="76">
        <v>1</v>
      </c>
      <c r="K215" s="76">
        <v>0</v>
      </c>
      <c r="L215" s="76">
        <v>0</v>
      </c>
      <c r="M215" s="74" t="s">
        <v>1433</v>
      </c>
      <c r="N215" s="77">
        <v>1100100134704</v>
      </c>
      <c r="O215" s="73" t="s">
        <v>1830</v>
      </c>
      <c r="P215" s="77">
        <v>1100100134704</v>
      </c>
      <c r="Q215" s="73" t="s">
        <v>1830</v>
      </c>
      <c r="R215" s="75" t="s">
        <v>1428</v>
      </c>
      <c r="S215" s="75"/>
      <c r="T215" s="75"/>
      <c r="U215" s="75"/>
      <c r="V215" s="75"/>
      <c r="W215" s="75">
        <v>37.957213473339387</v>
      </c>
      <c r="X215" s="75" t="s">
        <v>1429</v>
      </c>
      <c r="Y215" s="75">
        <v>33.612149626476644</v>
      </c>
      <c r="Z215" s="75" t="s">
        <v>1429</v>
      </c>
    </row>
    <row r="216" spans="1:26" x14ac:dyDescent="0.2">
      <c r="A216" s="73">
        <v>25</v>
      </c>
      <c r="B216" s="74" t="s">
        <v>1817</v>
      </c>
      <c r="C216" s="74" t="s">
        <v>1614</v>
      </c>
      <c r="D216" s="75">
        <v>2025</v>
      </c>
      <c r="E216" s="75">
        <v>5</v>
      </c>
      <c r="F216" s="75" t="s">
        <v>1602</v>
      </c>
      <c r="G216" s="74" t="s">
        <v>56</v>
      </c>
      <c r="H216" s="74" t="s">
        <v>1818</v>
      </c>
      <c r="I216" s="76">
        <v>1</v>
      </c>
      <c r="J216" s="76">
        <v>0</v>
      </c>
      <c r="K216" s="76">
        <v>0</v>
      </c>
      <c r="L216" s="76">
        <v>0</v>
      </c>
      <c r="M216" s="74" t="s">
        <v>1438</v>
      </c>
      <c r="N216" s="77">
        <v>1296</v>
      </c>
      <c r="O216" s="74" t="s">
        <v>1831</v>
      </c>
      <c r="P216" s="77">
        <v>1296</v>
      </c>
      <c r="Q216" s="73" t="s">
        <v>1831</v>
      </c>
      <c r="R216" s="75" t="s">
        <v>1428</v>
      </c>
      <c r="S216" s="75"/>
      <c r="T216" s="75">
        <v>85</v>
      </c>
      <c r="U216" s="75"/>
      <c r="V216" s="75"/>
      <c r="W216" s="75">
        <v>37.957213473339387</v>
      </c>
      <c r="X216" s="75" t="s">
        <v>1429</v>
      </c>
      <c r="Y216" s="75">
        <v>33.612149626476644</v>
      </c>
      <c r="Z216" s="75" t="s">
        <v>1429</v>
      </c>
    </row>
    <row r="217" spans="1:26" x14ac:dyDescent="0.2">
      <c r="A217" s="73">
        <v>26</v>
      </c>
      <c r="B217" s="74" t="s">
        <v>1832</v>
      </c>
      <c r="C217" s="74" t="s">
        <v>1833</v>
      </c>
      <c r="D217" s="75">
        <v>2025</v>
      </c>
      <c r="E217" s="75">
        <v>7</v>
      </c>
      <c r="F217" s="75" t="s">
        <v>1693</v>
      </c>
      <c r="G217" s="73" t="s">
        <v>6</v>
      </c>
      <c r="H217" s="74" t="s">
        <v>1834</v>
      </c>
      <c r="I217" s="76">
        <v>0</v>
      </c>
      <c r="J217" s="76">
        <v>0</v>
      </c>
      <c r="K217" s="76">
        <v>1</v>
      </c>
      <c r="L217" s="76">
        <v>0</v>
      </c>
      <c r="M217" s="74" t="s">
        <v>1425</v>
      </c>
      <c r="N217" s="77">
        <v>111001002909</v>
      </c>
      <c r="O217" s="74" t="s">
        <v>1835</v>
      </c>
      <c r="P217" s="77">
        <v>111001002909</v>
      </c>
      <c r="Q217" s="73" t="s">
        <v>1836</v>
      </c>
      <c r="R217" s="75" t="s">
        <v>1428</v>
      </c>
      <c r="S217" s="75">
        <v>11100100290901</v>
      </c>
      <c r="T217" s="75">
        <v>3543</v>
      </c>
      <c r="U217" s="75">
        <v>85</v>
      </c>
      <c r="V217" s="75" t="s">
        <v>1696</v>
      </c>
      <c r="W217" s="75">
        <v>18.63949154308931</v>
      </c>
      <c r="X217" s="75" t="s">
        <v>1445</v>
      </c>
      <c r="Y217" s="75">
        <v>17.24038044285227</v>
      </c>
      <c r="Z217" s="75" t="s">
        <v>1445</v>
      </c>
    </row>
    <row r="218" spans="1:26" x14ac:dyDescent="0.2">
      <c r="A218" s="73">
        <v>26</v>
      </c>
      <c r="B218" s="74" t="s">
        <v>1832</v>
      </c>
      <c r="C218" s="74" t="s">
        <v>1833</v>
      </c>
      <c r="D218" s="75">
        <v>2025</v>
      </c>
      <c r="E218" s="75">
        <v>7</v>
      </c>
      <c r="F218" s="75" t="s">
        <v>1693</v>
      </c>
      <c r="G218" s="73" t="s">
        <v>6</v>
      </c>
      <c r="H218" s="74" t="s">
        <v>1834</v>
      </c>
      <c r="I218" s="76">
        <v>0</v>
      </c>
      <c r="J218" s="76">
        <v>0</v>
      </c>
      <c r="K218" s="76">
        <v>1</v>
      </c>
      <c r="L218" s="76">
        <v>0</v>
      </c>
      <c r="M218" s="74" t="s">
        <v>1425</v>
      </c>
      <c r="N218" s="77">
        <v>111001046477</v>
      </c>
      <c r="O218" s="74" t="s">
        <v>1837</v>
      </c>
      <c r="P218" s="77">
        <v>111102000893</v>
      </c>
      <c r="Q218" s="73" t="s">
        <v>1838</v>
      </c>
      <c r="R218" s="75" t="s">
        <v>1428</v>
      </c>
      <c r="S218" s="75">
        <v>11100104647704</v>
      </c>
      <c r="T218" s="75">
        <v>613</v>
      </c>
      <c r="U218" s="75">
        <v>85</v>
      </c>
      <c r="V218" s="75" t="s">
        <v>1696</v>
      </c>
      <c r="W218" s="75">
        <v>18.63949154308931</v>
      </c>
      <c r="X218" s="75" t="s">
        <v>1445</v>
      </c>
      <c r="Y218" s="75">
        <v>17.24038044285227</v>
      </c>
      <c r="Z218" s="75" t="s">
        <v>1445</v>
      </c>
    </row>
    <row r="219" spans="1:26" x14ac:dyDescent="0.2">
      <c r="A219" s="73">
        <v>26</v>
      </c>
      <c r="B219" s="74" t="s">
        <v>1832</v>
      </c>
      <c r="C219" s="74" t="s">
        <v>1833</v>
      </c>
      <c r="D219" s="75">
        <v>2025</v>
      </c>
      <c r="E219" s="75">
        <v>7</v>
      </c>
      <c r="F219" s="75" t="s">
        <v>1693</v>
      </c>
      <c r="G219" s="73" t="s">
        <v>6</v>
      </c>
      <c r="H219" s="74" t="s">
        <v>1834</v>
      </c>
      <c r="I219" s="76">
        <v>0</v>
      </c>
      <c r="J219" s="76">
        <v>0</v>
      </c>
      <c r="K219" s="76">
        <v>0</v>
      </c>
      <c r="L219" s="76">
        <v>1</v>
      </c>
      <c r="M219" s="74" t="s">
        <v>1454</v>
      </c>
      <c r="N219" s="77">
        <v>311001800103</v>
      </c>
      <c r="O219" s="74" t="s">
        <v>119</v>
      </c>
      <c r="P219" s="77">
        <v>311001800103</v>
      </c>
      <c r="Q219" s="73" t="s">
        <v>1839</v>
      </c>
      <c r="R219" s="75" t="s">
        <v>1428</v>
      </c>
      <c r="S219" s="75"/>
      <c r="T219" s="75">
        <v>225</v>
      </c>
      <c r="U219" s="75">
        <v>85</v>
      </c>
      <c r="V219" s="75" t="s">
        <v>1696</v>
      </c>
      <c r="W219" s="75">
        <v>18.63949154308931</v>
      </c>
      <c r="X219" s="75" t="s">
        <v>1445</v>
      </c>
      <c r="Y219" s="75">
        <v>17.24038044285227</v>
      </c>
      <c r="Z219" s="75" t="s">
        <v>1445</v>
      </c>
    </row>
    <row r="220" spans="1:26" x14ac:dyDescent="0.2">
      <c r="A220" s="73">
        <v>26</v>
      </c>
      <c r="B220" s="74" t="s">
        <v>1832</v>
      </c>
      <c r="C220" s="74" t="s">
        <v>1833</v>
      </c>
      <c r="D220" s="75">
        <v>2025</v>
      </c>
      <c r="E220" s="75">
        <v>7</v>
      </c>
      <c r="F220" s="75" t="s">
        <v>1693</v>
      </c>
      <c r="G220" s="73" t="s">
        <v>6</v>
      </c>
      <c r="H220" s="74" t="s">
        <v>1834</v>
      </c>
      <c r="I220" s="76">
        <v>0</v>
      </c>
      <c r="J220" s="76">
        <v>0</v>
      </c>
      <c r="K220" s="76">
        <v>0</v>
      </c>
      <c r="L220" s="76">
        <v>1</v>
      </c>
      <c r="M220" s="74" t="s">
        <v>1454</v>
      </c>
      <c r="N220" s="77">
        <v>311102001236</v>
      </c>
      <c r="O220" s="74" t="s">
        <v>120</v>
      </c>
      <c r="P220" s="77">
        <v>311102001236</v>
      </c>
      <c r="Q220" s="73" t="s">
        <v>1840</v>
      </c>
      <c r="R220" s="75" t="s">
        <v>1428</v>
      </c>
      <c r="S220" s="75"/>
      <c r="T220" s="75">
        <v>114</v>
      </c>
      <c r="U220" s="75">
        <v>85</v>
      </c>
      <c r="V220" s="75" t="s">
        <v>1696</v>
      </c>
      <c r="W220" s="75">
        <v>18.63949154308931</v>
      </c>
      <c r="X220" s="75" t="s">
        <v>1445</v>
      </c>
      <c r="Y220" s="75">
        <v>17.24038044285227</v>
      </c>
      <c r="Z220" s="75" t="s">
        <v>1445</v>
      </c>
    </row>
    <row r="221" spans="1:26" x14ac:dyDescent="0.2">
      <c r="A221" s="73">
        <v>26</v>
      </c>
      <c r="B221" s="74" t="s">
        <v>1832</v>
      </c>
      <c r="C221" s="74" t="s">
        <v>1833</v>
      </c>
      <c r="D221" s="75">
        <v>2025</v>
      </c>
      <c r="E221" s="75">
        <v>7</v>
      </c>
      <c r="F221" s="75" t="s">
        <v>1693</v>
      </c>
      <c r="G221" s="74" t="s">
        <v>6</v>
      </c>
      <c r="H221" s="74" t="s">
        <v>1834</v>
      </c>
      <c r="I221" s="76">
        <v>0</v>
      </c>
      <c r="J221" s="76">
        <v>1</v>
      </c>
      <c r="K221" s="76">
        <v>0</v>
      </c>
      <c r="L221" s="76">
        <v>0</v>
      </c>
      <c r="M221" s="74" t="s">
        <v>1433</v>
      </c>
      <c r="N221" s="77">
        <v>1100100132120</v>
      </c>
      <c r="O221" s="73" t="s">
        <v>1841</v>
      </c>
      <c r="P221" s="77">
        <v>1100100132120</v>
      </c>
      <c r="Q221" s="73" t="s">
        <v>1841</v>
      </c>
      <c r="R221" s="75" t="s">
        <v>1428</v>
      </c>
      <c r="S221" s="75"/>
      <c r="T221" s="75"/>
      <c r="U221" s="75"/>
      <c r="V221" s="75"/>
      <c r="W221" s="75">
        <v>18.63949154308931</v>
      </c>
      <c r="X221" s="75" t="s">
        <v>1445</v>
      </c>
      <c r="Y221" s="75">
        <v>17.24038044285227</v>
      </c>
      <c r="Z221" s="75" t="s">
        <v>1445</v>
      </c>
    </row>
    <row r="222" spans="1:26" x14ac:dyDescent="0.2">
      <c r="A222" s="73">
        <v>27</v>
      </c>
      <c r="B222" s="74" t="s">
        <v>1842</v>
      </c>
      <c r="C222" s="74" t="s">
        <v>1471</v>
      </c>
      <c r="D222" s="75">
        <v>2025</v>
      </c>
      <c r="E222" s="75">
        <v>7</v>
      </c>
      <c r="F222" s="75" t="s">
        <v>1693</v>
      </c>
      <c r="G222" s="73" t="s">
        <v>6</v>
      </c>
      <c r="H222" s="74" t="s">
        <v>1843</v>
      </c>
      <c r="I222" s="76">
        <v>0</v>
      </c>
      <c r="J222" s="76">
        <v>0</v>
      </c>
      <c r="K222" s="76">
        <v>0</v>
      </c>
      <c r="L222" s="76">
        <v>1</v>
      </c>
      <c r="M222" s="74" t="s">
        <v>1454</v>
      </c>
      <c r="N222" s="77">
        <v>311001088314</v>
      </c>
      <c r="O222" s="74" t="s">
        <v>124</v>
      </c>
      <c r="P222" s="77">
        <v>311001088314</v>
      </c>
      <c r="Q222" s="73" t="s">
        <v>1847</v>
      </c>
      <c r="R222" s="75" t="s">
        <v>1428</v>
      </c>
      <c r="S222" s="75"/>
      <c r="T222" s="75">
        <v>803</v>
      </c>
      <c r="U222" s="75">
        <v>85</v>
      </c>
      <c r="V222" s="75" t="s">
        <v>1696</v>
      </c>
      <c r="W222" s="75">
        <v>13.61450961748573</v>
      </c>
      <c r="X222" s="75" t="s">
        <v>1643</v>
      </c>
      <c r="Y222" s="75">
        <v>12.076105995686151</v>
      </c>
      <c r="Z222" s="75" t="s">
        <v>1643</v>
      </c>
    </row>
    <row r="223" spans="1:26" x14ac:dyDescent="0.2">
      <c r="A223" s="73">
        <v>27</v>
      </c>
      <c r="B223" s="74" t="s">
        <v>1842</v>
      </c>
      <c r="C223" s="74" t="s">
        <v>1471</v>
      </c>
      <c r="D223" s="75">
        <v>2025</v>
      </c>
      <c r="E223" s="75">
        <v>7</v>
      </c>
      <c r="F223" s="75" t="s">
        <v>1693</v>
      </c>
      <c r="G223" s="73" t="s">
        <v>6</v>
      </c>
      <c r="H223" s="74" t="s">
        <v>1843</v>
      </c>
      <c r="I223" s="76">
        <v>0</v>
      </c>
      <c r="J223" s="76">
        <v>0</v>
      </c>
      <c r="K223" s="76">
        <v>0</v>
      </c>
      <c r="L223" s="76">
        <v>1</v>
      </c>
      <c r="M223" s="74" t="s">
        <v>1454</v>
      </c>
      <c r="N223" s="77">
        <v>311001095680</v>
      </c>
      <c r="O223" s="74" t="s">
        <v>125</v>
      </c>
      <c r="P223" s="77">
        <v>311001095680</v>
      </c>
      <c r="Q223" s="73" t="s">
        <v>1848</v>
      </c>
      <c r="R223" s="75" t="s">
        <v>1428</v>
      </c>
      <c r="S223" s="75"/>
      <c r="T223" s="75">
        <v>323</v>
      </c>
      <c r="U223" s="75">
        <v>85</v>
      </c>
      <c r="V223" s="75" t="s">
        <v>1696</v>
      </c>
      <c r="W223" s="75">
        <v>13.61450961748573</v>
      </c>
      <c r="X223" s="75" t="s">
        <v>1643</v>
      </c>
      <c r="Y223" s="75">
        <v>12.076105995686151</v>
      </c>
      <c r="Z223" s="75" t="s">
        <v>1643</v>
      </c>
    </row>
    <row r="224" spans="1:26" x14ac:dyDescent="0.2">
      <c r="A224" s="73">
        <v>27</v>
      </c>
      <c r="B224" s="74" t="s">
        <v>1842</v>
      </c>
      <c r="C224" s="74" t="s">
        <v>1471</v>
      </c>
      <c r="D224" s="75">
        <v>2025</v>
      </c>
      <c r="E224" s="75">
        <v>7</v>
      </c>
      <c r="F224" s="75" t="s">
        <v>1693</v>
      </c>
      <c r="G224" s="73" t="s">
        <v>6</v>
      </c>
      <c r="H224" s="74" t="s">
        <v>1843</v>
      </c>
      <c r="I224" s="76">
        <v>0</v>
      </c>
      <c r="J224" s="76">
        <v>0</v>
      </c>
      <c r="K224" s="76">
        <v>0</v>
      </c>
      <c r="L224" s="76">
        <v>1</v>
      </c>
      <c r="M224" s="74" t="s">
        <v>1454</v>
      </c>
      <c r="N224" s="77">
        <v>311102001139</v>
      </c>
      <c r="O224" s="74" t="s">
        <v>126</v>
      </c>
      <c r="P224" s="77">
        <v>311102001139</v>
      </c>
      <c r="Q224" s="73" t="s">
        <v>1849</v>
      </c>
      <c r="R224" s="75" t="s">
        <v>1428</v>
      </c>
      <c r="S224" s="75"/>
      <c r="T224" s="75">
        <v>112</v>
      </c>
      <c r="U224" s="75">
        <v>85</v>
      </c>
      <c r="V224" s="75" t="s">
        <v>1696</v>
      </c>
      <c r="W224" s="75">
        <v>13.61450961748573</v>
      </c>
      <c r="X224" s="75" t="s">
        <v>1643</v>
      </c>
      <c r="Y224" s="75">
        <v>12.076105995686151</v>
      </c>
      <c r="Z224" s="75" t="s">
        <v>1643</v>
      </c>
    </row>
    <row r="225" spans="1:26" x14ac:dyDescent="0.2">
      <c r="A225" s="73">
        <v>27</v>
      </c>
      <c r="B225" s="74" t="s">
        <v>1842</v>
      </c>
      <c r="C225" s="74" t="s">
        <v>1471</v>
      </c>
      <c r="D225" s="75">
        <v>2025</v>
      </c>
      <c r="E225" s="75">
        <v>7</v>
      </c>
      <c r="F225" s="75" t="s">
        <v>1693</v>
      </c>
      <c r="G225" s="74" t="s">
        <v>6</v>
      </c>
      <c r="H225" s="74" t="s">
        <v>1843</v>
      </c>
      <c r="I225" s="76">
        <v>0</v>
      </c>
      <c r="J225" s="76">
        <v>1</v>
      </c>
      <c r="K225" s="76">
        <v>0</v>
      </c>
      <c r="L225" s="76">
        <v>0</v>
      </c>
      <c r="M225" s="74" t="s">
        <v>1433</v>
      </c>
      <c r="N225" s="77">
        <v>1100100138552</v>
      </c>
      <c r="O225" s="73" t="s">
        <v>1850</v>
      </c>
      <c r="P225" s="77">
        <v>1100100138552</v>
      </c>
      <c r="Q225" s="73" t="s">
        <v>1850</v>
      </c>
      <c r="R225" s="75" t="s">
        <v>1428</v>
      </c>
      <c r="S225" s="75"/>
      <c r="T225" s="75"/>
      <c r="U225" s="75"/>
      <c r="V225" s="75"/>
      <c r="W225" s="75">
        <v>13.61450961748573</v>
      </c>
      <c r="X225" s="75" t="s">
        <v>1643</v>
      </c>
      <c r="Y225" s="75">
        <v>12.076105995686151</v>
      </c>
      <c r="Z225" s="75" t="s">
        <v>1643</v>
      </c>
    </row>
    <row r="226" spans="1:26" x14ac:dyDescent="0.2">
      <c r="A226" s="73">
        <v>28</v>
      </c>
      <c r="B226" s="74" t="s">
        <v>1851</v>
      </c>
      <c r="C226" s="74" t="s">
        <v>1852</v>
      </c>
      <c r="D226" s="75">
        <v>2025</v>
      </c>
      <c r="E226" s="75">
        <v>7</v>
      </c>
      <c r="F226" s="75" t="s">
        <v>1693</v>
      </c>
      <c r="G226" s="73" t="s">
        <v>6</v>
      </c>
      <c r="H226" s="74" t="s">
        <v>1853</v>
      </c>
      <c r="I226" s="76">
        <v>0</v>
      </c>
      <c r="J226" s="76">
        <v>0</v>
      </c>
      <c r="K226" s="76">
        <v>1</v>
      </c>
      <c r="L226" s="76">
        <v>0</v>
      </c>
      <c r="M226" s="74" t="s">
        <v>1425</v>
      </c>
      <c r="N226" s="77">
        <v>111001086754</v>
      </c>
      <c r="O226" s="74" t="s">
        <v>1854</v>
      </c>
      <c r="P226" s="77">
        <v>111001086754</v>
      </c>
      <c r="Q226" s="73" t="s">
        <v>1855</v>
      </c>
      <c r="R226" s="75" t="s">
        <v>1428</v>
      </c>
      <c r="S226" s="75">
        <v>11100108675401</v>
      </c>
      <c r="T226" s="75">
        <v>433</v>
      </c>
      <c r="U226" s="75">
        <v>84</v>
      </c>
      <c r="V226" s="75" t="s">
        <v>1856</v>
      </c>
      <c r="W226" s="75">
        <v>18.81798490608184</v>
      </c>
      <c r="X226" s="75" t="s">
        <v>1445</v>
      </c>
      <c r="Y226" s="75">
        <v>14.10288549756417</v>
      </c>
      <c r="Z226" s="75" t="s">
        <v>1643</v>
      </c>
    </row>
    <row r="227" spans="1:26" x14ac:dyDescent="0.2">
      <c r="A227" s="73">
        <v>28</v>
      </c>
      <c r="B227" s="74" t="s">
        <v>1851</v>
      </c>
      <c r="C227" s="74" t="s">
        <v>1852</v>
      </c>
      <c r="D227" s="75">
        <v>2025</v>
      </c>
      <c r="E227" s="75">
        <v>7</v>
      </c>
      <c r="F227" s="75" t="s">
        <v>1693</v>
      </c>
      <c r="G227" s="73" t="s">
        <v>6</v>
      </c>
      <c r="H227" s="74" t="s">
        <v>1853</v>
      </c>
      <c r="I227" s="76">
        <v>0</v>
      </c>
      <c r="J227" s="76">
        <v>0</v>
      </c>
      <c r="K227" s="76">
        <v>1</v>
      </c>
      <c r="L227" s="76">
        <v>0</v>
      </c>
      <c r="M227" s="74" t="s">
        <v>1425</v>
      </c>
      <c r="N227" s="77">
        <v>111001106968</v>
      </c>
      <c r="O227" s="74" t="s">
        <v>1857</v>
      </c>
      <c r="P227" s="77">
        <v>111001106968</v>
      </c>
      <c r="Q227" s="73" t="s">
        <v>1858</v>
      </c>
      <c r="R227" s="75" t="s">
        <v>1428</v>
      </c>
      <c r="S227" s="75">
        <v>11100110696801</v>
      </c>
      <c r="T227" s="75">
        <v>3377</v>
      </c>
      <c r="U227" s="75">
        <v>84</v>
      </c>
      <c r="V227" s="75" t="s">
        <v>1856</v>
      </c>
      <c r="W227" s="75">
        <v>18.81798490608184</v>
      </c>
      <c r="X227" s="75" t="s">
        <v>1445</v>
      </c>
      <c r="Y227" s="75">
        <v>14.10288549756417</v>
      </c>
      <c r="Z227" s="75" t="s">
        <v>1643</v>
      </c>
    </row>
    <row r="228" spans="1:26" x14ac:dyDescent="0.2">
      <c r="A228" s="73">
        <v>28</v>
      </c>
      <c r="B228" s="74" t="s">
        <v>1851</v>
      </c>
      <c r="C228" s="74" t="s">
        <v>1852</v>
      </c>
      <c r="D228" s="75">
        <v>2025</v>
      </c>
      <c r="E228" s="75">
        <v>7</v>
      </c>
      <c r="F228" s="75" t="s">
        <v>1693</v>
      </c>
      <c r="G228" s="73" t="s">
        <v>6</v>
      </c>
      <c r="H228" s="74" t="s">
        <v>1853</v>
      </c>
      <c r="I228" s="76">
        <v>0</v>
      </c>
      <c r="J228" s="76">
        <v>0</v>
      </c>
      <c r="K228" s="76">
        <v>0</v>
      </c>
      <c r="L228" s="76">
        <v>1</v>
      </c>
      <c r="M228" s="74" t="s">
        <v>1454</v>
      </c>
      <c r="N228" s="77">
        <v>311001000387</v>
      </c>
      <c r="O228" s="74" t="s">
        <v>129</v>
      </c>
      <c r="P228" s="77">
        <v>311001000387</v>
      </c>
      <c r="Q228" s="73" t="s">
        <v>1859</v>
      </c>
      <c r="R228" s="75" t="s">
        <v>1428</v>
      </c>
      <c r="S228" s="75"/>
      <c r="T228" s="75">
        <v>450</v>
      </c>
      <c r="U228" s="75">
        <v>84</v>
      </c>
      <c r="V228" s="75" t="s">
        <v>1856</v>
      </c>
      <c r="W228" s="75">
        <v>18.81798490608184</v>
      </c>
      <c r="X228" s="75" t="s">
        <v>1445</v>
      </c>
      <c r="Y228" s="75">
        <v>14.10288549756417</v>
      </c>
      <c r="Z228" s="75" t="s">
        <v>1643</v>
      </c>
    </row>
    <row r="229" spans="1:26" x14ac:dyDescent="0.2">
      <c r="A229" s="73">
        <v>28</v>
      </c>
      <c r="B229" s="74" t="s">
        <v>1851</v>
      </c>
      <c r="C229" s="74" t="s">
        <v>1852</v>
      </c>
      <c r="D229" s="75">
        <v>2025</v>
      </c>
      <c r="E229" s="75">
        <v>7</v>
      </c>
      <c r="F229" s="75" t="s">
        <v>1693</v>
      </c>
      <c r="G229" s="73" t="s">
        <v>6</v>
      </c>
      <c r="H229" s="74" t="s">
        <v>1853</v>
      </c>
      <c r="I229" s="76">
        <v>0</v>
      </c>
      <c r="J229" s="76">
        <v>0</v>
      </c>
      <c r="K229" s="76">
        <v>0</v>
      </c>
      <c r="L229" s="76">
        <v>1</v>
      </c>
      <c r="M229" s="74" t="s">
        <v>1454</v>
      </c>
      <c r="N229" s="77">
        <v>311001000921</v>
      </c>
      <c r="O229" s="74" t="s">
        <v>130</v>
      </c>
      <c r="P229" s="77">
        <v>311001000921</v>
      </c>
      <c r="Q229" s="73" t="s">
        <v>1860</v>
      </c>
      <c r="R229" s="75" t="s">
        <v>1428</v>
      </c>
      <c r="S229" s="75"/>
      <c r="T229" s="75">
        <v>1008</v>
      </c>
      <c r="U229" s="75">
        <v>84</v>
      </c>
      <c r="V229" s="75" t="s">
        <v>1856</v>
      </c>
      <c r="W229" s="75">
        <v>18.81798490608184</v>
      </c>
      <c r="X229" s="75" t="s">
        <v>1445</v>
      </c>
      <c r="Y229" s="75">
        <v>14.10288549756417</v>
      </c>
      <c r="Z229" s="75" t="s">
        <v>1643</v>
      </c>
    </row>
    <row r="230" spans="1:26" x14ac:dyDescent="0.2">
      <c r="A230" s="73">
        <v>28</v>
      </c>
      <c r="B230" s="74" t="s">
        <v>1851</v>
      </c>
      <c r="C230" s="74" t="s">
        <v>1852</v>
      </c>
      <c r="D230" s="75">
        <v>2025</v>
      </c>
      <c r="E230" s="75">
        <v>7</v>
      </c>
      <c r="F230" s="75" t="s">
        <v>1693</v>
      </c>
      <c r="G230" s="74" t="s">
        <v>6</v>
      </c>
      <c r="H230" s="74" t="s">
        <v>1853</v>
      </c>
      <c r="I230" s="76">
        <v>0</v>
      </c>
      <c r="J230" s="76">
        <v>1</v>
      </c>
      <c r="K230" s="76">
        <v>0</v>
      </c>
      <c r="L230" s="76">
        <v>0</v>
      </c>
      <c r="M230" s="74" t="s">
        <v>1433</v>
      </c>
      <c r="N230" s="77">
        <v>1100100027086</v>
      </c>
      <c r="O230" s="73" t="s">
        <v>1861</v>
      </c>
      <c r="P230" s="77">
        <v>1100100027086</v>
      </c>
      <c r="Q230" s="73" t="s">
        <v>1861</v>
      </c>
      <c r="R230" s="75" t="s">
        <v>1428</v>
      </c>
      <c r="S230" s="75"/>
      <c r="T230" s="75"/>
      <c r="U230" s="75"/>
      <c r="V230" s="75"/>
      <c r="W230" s="75">
        <v>18.81798490608184</v>
      </c>
      <c r="X230" s="75" t="s">
        <v>1445</v>
      </c>
      <c r="Y230" s="75">
        <v>14.10288549756417</v>
      </c>
      <c r="Z230" s="75" t="s">
        <v>1643</v>
      </c>
    </row>
    <row r="231" spans="1:26" x14ac:dyDescent="0.2">
      <c r="A231" s="73">
        <v>28</v>
      </c>
      <c r="B231" s="74" t="s">
        <v>1851</v>
      </c>
      <c r="C231" s="74" t="s">
        <v>1852</v>
      </c>
      <c r="D231" s="75">
        <v>2025</v>
      </c>
      <c r="E231" s="75">
        <v>7</v>
      </c>
      <c r="F231" s="75" t="s">
        <v>1693</v>
      </c>
      <c r="G231" s="74" t="s">
        <v>6</v>
      </c>
      <c r="H231" s="74" t="s">
        <v>1853</v>
      </c>
      <c r="I231" s="76">
        <v>0</v>
      </c>
      <c r="J231" s="76">
        <v>1</v>
      </c>
      <c r="K231" s="76">
        <v>0</v>
      </c>
      <c r="L231" s="76">
        <v>0</v>
      </c>
      <c r="M231" s="74" t="s">
        <v>1433</v>
      </c>
      <c r="N231" s="77">
        <v>1100100134967</v>
      </c>
      <c r="O231" s="73" t="s">
        <v>1862</v>
      </c>
      <c r="P231" s="77">
        <v>1100100134967</v>
      </c>
      <c r="Q231" s="73" t="s">
        <v>1862</v>
      </c>
      <c r="R231" s="75" t="s">
        <v>1428</v>
      </c>
      <c r="S231" s="75"/>
      <c r="T231" s="75"/>
      <c r="U231" s="75"/>
      <c r="V231" s="75"/>
      <c r="W231" s="75">
        <v>18.81798490608184</v>
      </c>
      <c r="X231" s="75" t="s">
        <v>1445</v>
      </c>
      <c r="Y231" s="75">
        <v>14.10288549756417</v>
      </c>
      <c r="Z231" s="75" t="s">
        <v>1643</v>
      </c>
    </row>
    <row r="232" spans="1:26" x14ac:dyDescent="0.2">
      <c r="A232" s="73">
        <v>28</v>
      </c>
      <c r="B232" s="74" t="s">
        <v>1851</v>
      </c>
      <c r="C232" s="74" t="s">
        <v>1852</v>
      </c>
      <c r="D232" s="75">
        <v>2025</v>
      </c>
      <c r="E232" s="75">
        <v>7</v>
      </c>
      <c r="F232" s="75" t="s">
        <v>1693</v>
      </c>
      <c r="G232" s="74" t="s">
        <v>6</v>
      </c>
      <c r="H232" s="74" t="s">
        <v>1853</v>
      </c>
      <c r="I232" s="76">
        <v>0</v>
      </c>
      <c r="J232" s="76">
        <v>1</v>
      </c>
      <c r="K232" s="76">
        <v>0</v>
      </c>
      <c r="L232" s="76">
        <v>0</v>
      </c>
      <c r="M232" s="74" t="s">
        <v>1433</v>
      </c>
      <c r="N232" s="77">
        <v>1100100137627</v>
      </c>
      <c r="O232" s="73" t="s">
        <v>1863</v>
      </c>
      <c r="P232" s="77">
        <v>1100100137627</v>
      </c>
      <c r="Q232" s="73" t="s">
        <v>1863</v>
      </c>
      <c r="R232" s="75" t="s">
        <v>1428</v>
      </c>
      <c r="S232" s="75"/>
      <c r="T232" s="75"/>
      <c r="U232" s="75"/>
      <c r="V232" s="75"/>
      <c r="W232" s="75">
        <v>18.81798490608184</v>
      </c>
      <c r="X232" s="75" t="s">
        <v>1445</v>
      </c>
      <c r="Y232" s="75">
        <v>14.10288549756417</v>
      </c>
      <c r="Z232" s="75" t="s">
        <v>1643</v>
      </c>
    </row>
    <row r="233" spans="1:26" x14ac:dyDescent="0.2">
      <c r="A233" s="73">
        <v>29</v>
      </c>
      <c r="B233" s="74" t="s">
        <v>1864</v>
      </c>
      <c r="C233" s="74" t="s">
        <v>132</v>
      </c>
      <c r="D233" s="75">
        <v>2025</v>
      </c>
      <c r="E233" s="75">
        <v>7</v>
      </c>
      <c r="F233" s="75" t="s">
        <v>1693</v>
      </c>
      <c r="G233" s="73" t="s">
        <v>6</v>
      </c>
      <c r="H233" s="74" t="s">
        <v>1865</v>
      </c>
      <c r="I233" s="76">
        <v>0</v>
      </c>
      <c r="J233" s="76">
        <v>0</v>
      </c>
      <c r="K233" s="76">
        <v>1</v>
      </c>
      <c r="L233" s="76">
        <v>0</v>
      </c>
      <c r="M233" s="74" t="s">
        <v>1425</v>
      </c>
      <c r="N233" s="77">
        <v>111001013676</v>
      </c>
      <c r="O233" s="74" t="s">
        <v>1866</v>
      </c>
      <c r="P233" s="77">
        <v>111001013676</v>
      </c>
      <c r="Q233" s="73" t="s">
        <v>1867</v>
      </c>
      <c r="R233" s="75" t="s">
        <v>1428</v>
      </c>
      <c r="S233" s="75">
        <v>11100101367601</v>
      </c>
      <c r="T233" s="75">
        <v>3062</v>
      </c>
      <c r="U233" s="75">
        <v>49</v>
      </c>
      <c r="V233" s="75" t="s">
        <v>1868</v>
      </c>
      <c r="W233" s="75">
        <v>20.108151123343461</v>
      </c>
      <c r="X233" s="75" t="s">
        <v>1445</v>
      </c>
      <c r="Y233" s="75">
        <v>18.52577732882186</v>
      </c>
      <c r="Z233" s="75" t="s">
        <v>1445</v>
      </c>
    </row>
    <row r="234" spans="1:26" x14ac:dyDescent="0.2">
      <c r="A234" s="73">
        <v>29</v>
      </c>
      <c r="B234" s="74" t="s">
        <v>1864</v>
      </c>
      <c r="C234" s="74" t="s">
        <v>132</v>
      </c>
      <c r="D234" s="75">
        <v>2025</v>
      </c>
      <c r="E234" s="75">
        <v>7</v>
      </c>
      <c r="F234" s="75" t="s">
        <v>1693</v>
      </c>
      <c r="G234" s="74" t="s">
        <v>6</v>
      </c>
      <c r="H234" s="74" t="s">
        <v>1865</v>
      </c>
      <c r="I234" s="76">
        <v>1</v>
      </c>
      <c r="J234" s="76">
        <v>0</v>
      </c>
      <c r="K234" s="76">
        <v>0</v>
      </c>
      <c r="L234" s="76">
        <v>0</v>
      </c>
      <c r="M234" s="74" t="s">
        <v>1438</v>
      </c>
      <c r="N234" s="77">
        <v>797</v>
      </c>
      <c r="O234" s="74" t="s">
        <v>132</v>
      </c>
      <c r="P234" s="77">
        <v>797</v>
      </c>
      <c r="Q234" s="73" t="s">
        <v>132</v>
      </c>
      <c r="R234" s="75" t="s">
        <v>1428</v>
      </c>
      <c r="S234" s="75"/>
      <c r="T234" s="75">
        <v>66</v>
      </c>
      <c r="U234" s="75"/>
      <c r="V234" s="75"/>
      <c r="W234" s="75">
        <v>20.108151123343461</v>
      </c>
      <c r="X234" s="75" t="s">
        <v>1445</v>
      </c>
      <c r="Y234" s="75">
        <v>18.52577732882186</v>
      </c>
      <c r="Z234" s="75" t="s">
        <v>1445</v>
      </c>
    </row>
    <row r="235" spans="1:26" x14ac:dyDescent="0.2">
      <c r="A235" s="73">
        <v>30</v>
      </c>
      <c r="B235" s="74" t="s">
        <v>1869</v>
      </c>
      <c r="C235" s="74" t="s">
        <v>134</v>
      </c>
      <c r="D235" s="75">
        <v>2025</v>
      </c>
      <c r="E235" s="75">
        <v>8</v>
      </c>
      <c r="F235" s="75" t="s">
        <v>1423</v>
      </c>
      <c r="G235" s="73" t="s">
        <v>1</v>
      </c>
      <c r="H235" s="74" t="s">
        <v>1870</v>
      </c>
      <c r="I235" s="76">
        <v>0</v>
      </c>
      <c r="J235" s="76">
        <v>0</v>
      </c>
      <c r="K235" s="76">
        <v>1</v>
      </c>
      <c r="L235" s="76">
        <v>0</v>
      </c>
      <c r="M235" s="74" t="s">
        <v>1519</v>
      </c>
      <c r="N235" s="77">
        <v>111001098892</v>
      </c>
      <c r="O235" s="74" t="s">
        <v>1871</v>
      </c>
      <c r="P235" s="77">
        <v>111001098892</v>
      </c>
      <c r="Q235" s="73" t="s">
        <v>1872</v>
      </c>
      <c r="R235" s="75" t="s">
        <v>1428</v>
      </c>
      <c r="S235" s="75">
        <v>11100109889201</v>
      </c>
      <c r="T235" s="75">
        <v>1209</v>
      </c>
      <c r="U235" s="75">
        <v>82</v>
      </c>
      <c r="V235" s="75" t="s">
        <v>1873</v>
      </c>
      <c r="W235" s="75">
        <v>16.24464927267141</v>
      </c>
      <c r="X235" s="75" t="s">
        <v>1643</v>
      </c>
      <c r="Y235" s="75">
        <v>15.2059883062309</v>
      </c>
      <c r="Z235" s="75" t="s">
        <v>1643</v>
      </c>
    </row>
    <row r="236" spans="1:26" x14ac:dyDescent="0.2">
      <c r="A236" s="73">
        <v>30</v>
      </c>
      <c r="B236" s="74" t="s">
        <v>1869</v>
      </c>
      <c r="C236" s="74" t="s">
        <v>134</v>
      </c>
      <c r="D236" s="75">
        <v>2025</v>
      </c>
      <c r="E236" s="75">
        <v>8</v>
      </c>
      <c r="F236" s="75" t="s">
        <v>1423</v>
      </c>
      <c r="G236" s="73" t="s">
        <v>1</v>
      </c>
      <c r="H236" s="74" t="s">
        <v>1870</v>
      </c>
      <c r="I236" s="76">
        <v>0</v>
      </c>
      <c r="J236" s="76">
        <v>0</v>
      </c>
      <c r="K236" s="76">
        <v>1</v>
      </c>
      <c r="L236" s="76">
        <v>0</v>
      </c>
      <c r="M236" s="74" t="s">
        <v>1425</v>
      </c>
      <c r="N236" s="77">
        <v>111001098906</v>
      </c>
      <c r="O236" s="74" t="s">
        <v>1874</v>
      </c>
      <c r="P236" s="77">
        <v>111001098906</v>
      </c>
      <c r="Q236" s="73" t="s">
        <v>1875</v>
      </c>
      <c r="R236" s="75" t="s">
        <v>1428</v>
      </c>
      <c r="S236" s="75">
        <v>11100109890601</v>
      </c>
      <c r="T236" s="75">
        <v>1687</v>
      </c>
      <c r="U236" s="75">
        <v>82</v>
      </c>
      <c r="V236" s="75" t="s">
        <v>1873</v>
      </c>
      <c r="W236" s="75">
        <v>16.24464927267141</v>
      </c>
      <c r="X236" s="75" t="s">
        <v>1643</v>
      </c>
      <c r="Y236" s="75">
        <v>15.2059883062309</v>
      </c>
      <c r="Z236" s="75" t="s">
        <v>1643</v>
      </c>
    </row>
    <row r="237" spans="1:26" x14ac:dyDescent="0.2">
      <c r="A237" s="73">
        <v>30</v>
      </c>
      <c r="B237" s="74" t="s">
        <v>1869</v>
      </c>
      <c r="C237" s="74" t="s">
        <v>134</v>
      </c>
      <c r="D237" s="75">
        <v>2025</v>
      </c>
      <c r="E237" s="75">
        <v>8</v>
      </c>
      <c r="F237" s="75" t="s">
        <v>1423</v>
      </c>
      <c r="G237" s="74" t="s">
        <v>1</v>
      </c>
      <c r="H237" s="74" t="s">
        <v>1870</v>
      </c>
      <c r="I237" s="76">
        <v>0</v>
      </c>
      <c r="J237" s="76">
        <v>1</v>
      </c>
      <c r="K237" s="76">
        <v>0</v>
      </c>
      <c r="L237" s="76">
        <v>0</v>
      </c>
      <c r="M237" s="74" t="s">
        <v>1433</v>
      </c>
      <c r="N237" s="77">
        <v>1100100019304</v>
      </c>
      <c r="O237" s="73" t="s">
        <v>1876</v>
      </c>
      <c r="P237" s="77">
        <v>1100100019304</v>
      </c>
      <c r="Q237" s="73" t="s">
        <v>1876</v>
      </c>
      <c r="R237" s="75" t="s">
        <v>1428</v>
      </c>
      <c r="S237" s="75"/>
      <c r="T237" s="75"/>
      <c r="U237" s="75"/>
      <c r="V237" s="75"/>
      <c r="W237" s="75">
        <v>16.24464927267141</v>
      </c>
      <c r="X237" s="75" t="s">
        <v>1643</v>
      </c>
      <c r="Y237" s="75">
        <v>15.2059883062309</v>
      </c>
      <c r="Z237" s="75" t="s">
        <v>1643</v>
      </c>
    </row>
    <row r="238" spans="1:26" x14ac:dyDescent="0.2">
      <c r="A238" s="73">
        <v>30</v>
      </c>
      <c r="B238" s="74" t="s">
        <v>1869</v>
      </c>
      <c r="C238" s="74" t="s">
        <v>134</v>
      </c>
      <c r="D238" s="75">
        <v>2025</v>
      </c>
      <c r="E238" s="75">
        <v>8</v>
      </c>
      <c r="F238" s="75" t="s">
        <v>1423</v>
      </c>
      <c r="G238" s="74" t="s">
        <v>1</v>
      </c>
      <c r="H238" s="74" t="s">
        <v>1870</v>
      </c>
      <c r="I238" s="76">
        <v>0</v>
      </c>
      <c r="J238" s="76">
        <v>1</v>
      </c>
      <c r="K238" s="76">
        <v>0</v>
      </c>
      <c r="L238" s="76">
        <v>0</v>
      </c>
      <c r="M238" s="74" t="s">
        <v>1433</v>
      </c>
      <c r="N238" s="77">
        <v>1100100029257</v>
      </c>
      <c r="O238" s="73" t="s">
        <v>1877</v>
      </c>
      <c r="P238" s="77">
        <v>1100100029257</v>
      </c>
      <c r="Q238" s="73" t="s">
        <v>1877</v>
      </c>
      <c r="R238" s="75" t="s">
        <v>1428</v>
      </c>
      <c r="S238" s="75"/>
      <c r="T238" s="75"/>
      <c r="U238" s="75"/>
      <c r="V238" s="75"/>
      <c r="W238" s="75">
        <v>16.24464927267141</v>
      </c>
      <c r="X238" s="75" t="s">
        <v>1643</v>
      </c>
      <c r="Y238" s="75">
        <v>15.2059883062309</v>
      </c>
      <c r="Z238" s="75" t="s">
        <v>1643</v>
      </c>
    </row>
    <row r="239" spans="1:26" x14ac:dyDescent="0.2">
      <c r="A239" s="73">
        <v>30</v>
      </c>
      <c r="B239" s="74" t="s">
        <v>1869</v>
      </c>
      <c r="C239" s="74" t="s">
        <v>134</v>
      </c>
      <c r="D239" s="75">
        <v>2025</v>
      </c>
      <c r="E239" s="75">
        <v>8</v>
      </c>
      <c r="F239" s="75" t="s">
        <v>1423</v>
      </c>
      <c r="G239" s="74" t="s">
        <v>1</v>
      </c>
      <c r="H239" s="74" t="s">
        <v>1870</v>
      </c>
      <c r="I239" s="76">
        <v>0</v>
      </c>
      <c r="J239" s="76">
        <v>1</v>
      </c>
      <c r="K239" s="76">
        <v>0</v>
      </c>
      <c r="L239" s="76">
        <v>0</v>
      </c>
      <c r="M239" s="74" t="s">
        <v>1433</v>
      </c>
      <c r="N239" s="77">
        <v>1100100122760</v>
      </c>
      <c r="O239" s="73" t="s">
        <v>1878</v>
      </c>
      <c r="P239" s="77">
        <v>1100100122760</v>
      </c>
      <c r="Q239" s="73" t="s">
        <v>1878</v>
      </c>
      <c r="R239" s="75" t="s">
        <v>1428</v>
      </c>
      <c r="S239" s="75"/>
      <c r="T239" s="75"/>
      <c r="U239" s="75"/>
      <c r="V239" s="75"/>
      <c r="W239" s="75">
        <v>16.24464927267141</v>
      </c>
      <c r="X239" s="75" t="s">
        <v>1643</v>
      </c>
      <c r="Y239" s="75">
        <v>15.2059883062309</v>
      </c>
      <c r="Z239" s="75" t="s">
        <v>1643</v>
      </c>
    </row>
    <row r="240" spans="1:26" x14ac:dyDescent="0.2">
      <c r="A240" s="73">
        <v>30</v>
      </c>
      <c r="B240" s="74" t="s">
        <v>1869</v>
      </c>
      <c r="C240" s="74" t="s">
        <v>134</v>
      </c>
      <c r="D240" s="75">
        <v>2025</v>
      </c>
      <c r="E240" s="75">
        <v>8</v>
      </c>
      <c r="F240" s="75" t="s">
        <v>1423</v>
      </c>
      <c r="G240" s="74" t="s">
        <v>1</v>
      </c>
      <c r="H240" s="74" t="s">
        <v>1870</v>
      </c>
      <c r="I240" s="76">
        <v>0</v>
      </c>
      <c r="J240" s="76">
        <v>1</v>
      </c>
      <c r="K240" s="76">
        <v>0</v>
      </c>
      <c r="L240" s="76">
        <v>0</v>
      </c>
      <c r="M240" s="74" t="s">
        <v>1433</v>
      </c>
      <c r="N240" s="77">
        <v>1100100137135</v>
      </c>
      <c r="O240" s="73" t="s">
        <v>1879</v>
      </c>
      <c r="P240" s="77">
        <v>1100100137135</v>
      </c>
      <c r="Q240" s="73" t="s">
        <v>1879</v>
      </c>
      <c r="R240" s="75" t="s">
        <v>1428</v>
      </c>
      <c r="S240" s="75"/>
      <c r="T240" s="75"/>
      <c r="U240" s="75"/>
      <c r="V240" s="75"/>
      <c r="W240" s="75">
        <v>16.24464927267141</v>
      </c>
      <c r="X240" s="75" t="s">
        <v>1643</v>
      </c>
      <c r="Y240" s="75">
        <v>15.2059883062309</v>
      </c>
      <c r="Z240" s="75" t="s">
        <v>1643</v>
      </c>
    </row>
    <row r="241" spans="1:26" x14ac:dyDescent="0.2">
      <c r="A241" s="73">
        <v>30</v>
      </c>
      <c r="B241" s="74" t="s">
        <v>1869</v>
      </c>
      <c r="C241" s="74" t="s">
        <v>134</v>
      </c>
      <c r="D241" s="75">
        <v>2025</v>
      </c>
      <c r="E241" s="75">
        <v>8</v>
      </c>
      <c r="F241" s="75" t="s">
        <v>1423</v>
      </c>
      <c r="G241" s="74" t="s">
        <v>1</v>
      </c>
      <c r="H241" s="74" t="s">
        <v>1870</v>
      </c>
      <c r="I241" s="76">
        <v>0</v>
      </c>
      <c r="J241" s="76">
        <v>1</v>
      </c>
      <c r="K241" s="76">
        <v>0</v>
      </c>
      <c r="L241" s="76">
        <v>0</v>
      </c>
      <c r="M241" s="74" t="s">
        <v>1433</v>
      </c>
      <c r="N241" s="77">
        <v>110011120458</v>
      </c>
      <c r="O241" s="73" t="s">
        <v>1880</v>
      </c>
      <c r="P241" s="77">
        <v>110011120458</v>
      </c>
      <c r="Q241" s="73" t="s">
        <v>1880</v>
      </c>
      <c r="R241" s="75" t="s">
        <v>1428</v>
      </c>
      <c r="S241" s="75"/>
      <c r="T241" s="75"/>
      <c r="U241" s="75"/>
      <c r="V241" s="75"/>
      <c r="W241" s="75">
        <v>16.24464927267141</v>
      </c>
      <c r="X241" s="75" t="s">
        <v>1643</v>
      </c>
      <c r="Y241" s="75">
        <v>15.2059883062309</v>
      </c>
      <c r="Z241" s="75" t="s">
        <v>1643</v>
      </c>
    </row>
    <row r="242" spans="1:26" x14ac:dyDescent="0.2">
      <c r="A242" s="73">
        <v>30</v>
      </c>
      <c r="B242" s="74" t="s">
        <v>1869</v>
      </c>
      <c r="C242" s="74" t="s">
        <v>134</v>
      </c>
      <c r="D242" s="75">
        <v>2025</v>
      </c>
      <c r="E242" s="75">
        <v>8</v>
      </c>
      <c r="F242" s="75" t="s">
        <v>1423</v>
      </c>
      <c r="G242" s="74" t="s">
        <v>1</v>
      </c>
      <c r="H242" s="74" t="s">
        <v>1870</v>
      </c>
      <c r="I242" s="76">
        <v>0</v>
      </c>
      <c r="J242" s="76">
        <v>1</v>
      </c>
      <c r="K242" s="76">
        <v>0</v>
      </c>
      <c r="L242" s="76">
        <v>0</v>
      </c>
      <c r="M242" s="74" t="s">
        <v>1433</v>
      </c>
      <c r="N242" s="77">
        <v>110011120464</v>
      </c>
      <c r="O242" s="73" t="s">
        <v>1881</v>
      </c>
      <c r="P242" s="77">
        <v>110011120464</v>
      </c>
      <c r="Q242" s="73" t="s">
        <v>1881</v>
      </c>
      <c r="R242" s="75" t="s">
        <v>1428</v>
      </c>
      <c r="S242" s="75"/>
      <c r="T242" s="75"/>
      <c r="U242" s="75"/>
      <c r="V242" s="75"/>
      <c r="W242" s="75">
        <v>16.24464927267141</v>
      </c>
      <c r="X242" s="75" t="s">
        <v>1643</v>
      </c>
      <c r="Y242" s="75">
        <v>15.2059883062309</v>
      </c>
      <c r="Z242" s="75" t="s">
        <v>1643</v>
      </c>
    </row>
    <row r="243" spans="1:26" x14ac:dyDescent="0.2">
      <c r="A243" s="73">
        <v>30</v>
      </c>
      <c r="B243" s="74" t="s">
        <v>1869</v>
      </c>
      <c r="C243" s="74" t="s">
        <v>134</v>
      </c>
      <c r="D243" s="75">
        <v>2025</v>
      </c>
      <c r="E243" s="75">
        <v>8</v>
      </c>
      <c r="F243" s="75" t="s">
        <v>1423</v>
      </c>
      <c r="G243" s="74" t="s">
        <v>1</v>
      </c>
      <c r="H243" s="74" t="s">
        <v>1870</v>
      </c>
      <c r="I243" s="76">
        <v>0</v>
      </c>
      <c r="J243" s="76">
        <v>1</v>
      </c>
      <c r="K243" s="76">
        <v>0</v>
      </c>
      <c r="L243" s="76">
        <v>0</v>
      </c>
      <c r="M243" s="74" t="s">
        <v>1433</v>
      </c>
      <c r="N243" s="77">
        <v>110011120470</v>
      </c>
      <c r="O243" s="73" t="s">
        <v>1489</v>
      </c>
      <c r="P243" s="77">
        <v>110011120470</v>
      </c>
      <c r="Q243" s="73" t="s">
        <v>1489</v>
      </c>
      <c r="R243" s="75" t="s">
        <v>1428</v>
      </c>
      <c r="S243" s="75"/>
      <c r="T243" s="75"/>
      <c r="U243" s="75"/>
      <c r="V243" s="75"/>
      <c r="W243" s="75">
        <v>16.24464927267141</v>
      </c>
      <c r="X243" s="75" t="s">
        <v>1643</v>
      </c>
      <c r="Y243" s="75">
        <v>15.2059883062309</v>
      </c>
      <c r="Z243" s="75" t="s">
        <v>1643</v>
      </c>
    </row>
    <row r="244" spans="1:26" x14ac:dyDescent="0.2">
      <c r="A244" s="73">
        <v>30</v>
      </c>
      <c r="B244" s="74" t="s">
        <v>1869</v>
      </c>
      <c r="C244" s="74" t="s">
        <v>134</v>
      </c>
      <c r="D244" s="75">
        <v>2025</v>
      </c>
      <c r="E244" s="75">
        <v>8</v>
      </c>
      <c r="F244" s="75" t="s">
        <v>1423</v>
      </c>
      <c r="G244" s="74" t="s">
        <v>1</v>
      </c>
      <c r="H244" s="74" t="s">
        <v>1870</v>
      </c>
      <c r="I244" s="76">
        <v>1</v>
      </c>
      <c r="J244" s="76">
        <v>0</v>
      </c>
      <c r="K244" s="76">
        <v>0</v>
      </c>
      <c r="L244" s="76">
        <v>0</v>
      </c>
      <c r="M244" s="74" t="s">
        <v>1438</v>
      </c>
      <c r="N244" s="77">
        <v>970</v>
      </c>
      <c r="O244" s="74" t="s">
        <v>1882</v>
      </c>
      <c r="P244" s="77">
        <v>970</v>
      </c>
      <c r="Q244" s="73" t="s">
        <v>1882</v>
      </c>
      <c r="R244" s="75" t="s">
        <v>1428</v>
      </c>
      <c r="S244" s="75"/>
      <c r="T244" s="75">
        <v>434</v>
      </c>
      <c r="U244" s="75"/>
      <c r="V244" s="75"/>
      <c r="W244" s="75">
        <v>16.24464927267141</v>
      </c>
      <c r="X244" s="75" t="s">
        <v>1643</v>
      </c>
      <c r="Y244" s="75">
        <v>15.2059883062309</v>
      </c>
      <c r="Z244" s="75" t="s">
        <v>1643</v>
      </c>
    </row>
    <row r="245" spans="1:26" x14ac:dyDescent="0.2">
      <c r="A245" s="73">
        <v>30</v>
      </c>
      <c r="B245" s="74" t="s">
        <v>1869</v>
      </c>
      <c r="C245" s="74" t="s">
        <v>134</v>
      </c>
      <c r="D245" s="75">
        <v>2025</v>
      </c>
      <c r="E245" s="75">
        <v>8</v>
      </c>
      <c r="F245" s="75" t="s">
        <v>1423</v>
      </c>
      <c r="G245" s="74" t="s">
        <v>1</v>
      </c>
      <c r="H245" s="74" t="s">
        <v>1870</v>
      </c>
      <c r="I245" s="76">
        <v>1</v>
      </c>
      <c r="J245" s="76">
        <v>0</v>
      </c>
      <c r="K245" s="76">
        <v>0</v>
      </c>
      <c r="L245" s="76">
        <v>0</v>
      </c>
      <c r="M245" s="74" t="s">
        <v>1438</v>
      </c>
      <c r="N245" s="77">
        <v>1227</v>
      </c>
      <c r="O245" s="74" t="s">
        <v>1883</v>
      </c>
      <c r="P245" s="77">
        <v>1227</v>
      </c>
      <c r="Q245" s="73" t="s">
        <v>1883</v>
      </c>
      <c r="R245" s="75" t="s">
        <v>1428</v>
      </c>
      <c r="S245" s="75"/>
      <c r="T245" s="75">
        <v>54</v>
      </c>
      <c r="U245" s="75"/>
      <c r="V245" s="75"/>
      <c r="W245" s="75">
        <v>16.24464927267141</v>
      </c>
      <c r="X245" s="75" t="s">
        <v>1643</v>
      </c>
      <c r="Y245" s="75">
        <v>15.2059883062309</v>
      </c>
      <c r="Z245" s="75" t="s">
        <v>1643</v>
      </c>
    </row>
    <row r="246" spans="1:26" x14ac:dyDescent="0.2">
      <c r="A246" s="73">
        <v>30</v>
      </c>
      <c r="B246" s="74" t="s">
        <v>1869</v>
      </c>
      <c r="C246" s="74" t="s">
        <v>134</v>
      </c>
      <c r="D246" s="75">
        <v>2025</v>
      </c>
      <c r="E246" s="75">
        <v>8</v>
      </c>
      <c r="F246" s="75" t="s">
        <v>1423</v>
      </c>
      <c r="G246" s="74" t="s">
        <v>1</v>
      </c>
      <c r="H246" s="74" t="s">
        <v>1870</v>
      </c>
      <c r="I246" s="76">
        <v>1</v>
      </c>
      <c r="J246" s="76">
        <v>0</v>
      </c>
      <c r="K246" s="76">
        <v>0</v>
      </c>
      <c r="L246" s="76">
        <v>0</v>
      </c>
      <c r="M246" s="74" t="s">
        <v>1438</v>
      </c>
      <c r="N246" s="77">
        <v>1377</v>
      </c>
      <c r="O246" s="74" t="s">
        <v>1884</v>
      </c>
      <c r="P246" s="77">
        <v>1377</v>
      </c>
      <c r="Q246" s="73" t="s">
        <v>1884</v>
      </c>
      <c r="R246" s="75" t="s">
        <v>1428</v>
      </c>
      <c r="S246" s="75"/>
      <c r="T246" s="75">
        <v>66</v>
      </c>
      <c r="U246" s="75"/>
      <c r="V246" s="75"/>
      <c r="W246" s="75">
        <v>16.24464927267141</v>
      </c>
      <c r="X246" s="75" t="s">
        <v>1643</v>
      </c>
      <c r="Y246" s="75">
        <v>15.2059883062309</v>
      </c>
      <c r="Z246" s="75" t="s">
        <v>1643</v>
      </c>
    </row>
    <row r="247" spans="1:26" x14ac:dyDescent="0.2">
      <c r="A247" s="73">
        <v>31</v>
      </c>
      <c r="B247" s="74" t="s">
        <v>1885</v>
      </c>
      <c r="C247" s="74" t="s">
        <v>1886</v>
      </c>
      <c r="D247" s="75">
        <v>2025</v>
      </c>
      <c r="E247" s="75">
        <v>8</v>
      </c>
      <c r="F247" s="75" t="s">
        <v>1423</v>
      </c>
      <c r="G247" s="73" t="s">
        <v>1</v>
      </c>
      <c r="H247" s="74" t="s">
        <v>1887</v>
      </c>
      <c r="I247" s="76">
        <v>0</v>
      </c>
      <c r="J247" s="76">
        <v>0</v>
      </c>
      <c r="K247" s="76">
        <v>1</v>
      </c>
      <c r="L247" s="76">
        <v>0</v>
      </c>
      <c r="M247" s="74" t="s">
        <v>1425</v>
      </c>
      <c r="N247" s="77">
        <v>111001011690</v>
      </c>
      <c r="O247" s="74" t="s">
        <v>1888</v>
      </c>
      <c r="P247" s="77">
        <v>111001033871</v>
      </c>
      <c r="Q247" s="73" t="s">
        <v>1889</v>
      </c>
      <c r="R247" s="75" t="s">
        <v>1428</v>
      </c>
      <c r="S247" s="75">
        <v>11100101169002</v>
      </c>
      <c r="T247" s="75">
        <v>370</v>
      </c>
      <c r="U247" s="75">
        <v>80</v>
      </c>
      <c r="V247" s="75" t="s">
        <v>1890</v>
      </c>
      <c r="W247" s="75">
        <v>17.417047217746159</v>
      </c>
      <c r="X247" s="75" t="s">
        <v>1643</v>
      </c>
      <c r="Y247" s="75">
        <v>16.813485306046591</v>
      </c>
      <c r="Z247" s="75" t="s">
        <v>1445</v>
      </c>
    </row>
    <row r="248" spans="1:26" x14ac:dyDescent="0.2">
      <c r="A248" s="73">
        <v>31</v>
      </c>
      <c r="B248" s="74" t="s">
        <v>1885</v>
      </c>
      <c r="C248" s="74" t="s">
        <v>1886</v>
      </c>
      <c r="D248" s="75">
        <v>2025</v>
      </c>
      <c r="E248" s="75">
        <v>8</v>
      </c>
      <c r="F248" s="75" t="s">
        <v>1423</v>
      </c>
      <c r="G248" s="74" t="s">
        <v>1</v>
      </c>
      <c r="H248" s="74" t="s">
        <v>1887</v>
      </c>
      <c r="I248" s="76">
        <v>0</v>
      </c>
      <c r="J248" s="76">
        <v>1</v>
      </c>
      <c r="K248" s="76">
        <v>0</v>
      </c>
      <c r="L248" s="76">
        <v>0</v>
      </c>
      <c r="M248" s="74" t="s">
        <v>1433</v>
      </c>
      <c r="N248" s="77">
        <v>1100100020009</v>
      </c>
      <c r="O248" s="73" t="s">
        <v>1892</v>
      </c>
      <c r="P248" s="77">
        <v>1100100020009</v>
      </c>
      <c r="Q248" s="73" t="s">
        <v>1892</v>
      </c>
      <c r="R248" s="75" t="s">
        <v>1428</v>
      </c>
      <c r="S248" s="75"/>
      <c r="T248" s="75"/>
      <c r="U248" s="75"/>
      <c r="V248" s="75"/>
      <c r="W248" s="75">
        <v>17.417047217746159</v>
      </c>
      <c r="X248" s="75" t="s">
        <v>1643</v>
      </c>
      <c r="Y248" s="75">
        <v>16.813485306046591</v>
      </c>
      <c r="Z248" s="75" t="s">
        <v>1445</v>
      </c>
    </row>
    <row r="249" spans="1:26" x14ac:dyDescent="0.2">
      <c r="A249" s="73">
        <v>31</v>
      </c>
      <c r="B249" s="74" t="s">
        <v>1885</v>
      </c>
      <c r="C249" s="74" t="s">
        <v>1886</v>
      </c>
      <c r="D249" s="75">
        <v>2025</v>
      </c>
      <c r="E249" s="75">
        <v>8</v>
      </c>
      <c r="F249" s="75" t="s">
        <v>1423</v>
      </c>
      <c r="G249" s="74" t="s">
        <v>1</v>
      </c>
      <c r="H249" s="74" t="s">
        <v>1887</v>
      </c>
      <c r="I249" s="76">
        <v>0</v>
      </c>
      <c r="J249" s="76">
        <v>1</v>
      </c>
      <c r="K249" s="76">
        <v>0</v>
      </c>
      <c r="L249" s="76">
        <v>0</v>
      </c>
      <c r="M249" s="74" t="s">
        <v>1433</v>
      </c>
      <c r="N249" s="77">
        <v>1100100020202</v>
      </c>
      <c r="O249" s="73" t="s">
        <v>1893</v>
      </c>
      <c r="P249" s="77">
        <v>1100100020202</v>
      </c>
      <c r="Q249" s="73" t="s">
        <v>1893</v>
      </c>
      <c r="R249" s="75" t="s">
        <v>1428</v>
      </c>
      <c r="S249" s="75"/>
      <c r="T249" s="75"/>
      <c r="U249" s="75"/>
      <c r="V249" s="75"/>
      <c r="W249" s="75">
        <v>17.417047217746159</v>
      </c>
      <c r="X249" s="75" t="s">
        <v>1643</v>
      </c>
      <c r="Y249" s="75">
        <v>16.813485306046591</v>
      </c>
      <c r="Z249" s="75" t="s">
        <v>1445</v>
      </c>
    </row>
    <row r="250" spans="1:26" x14ac:dyDescent="0.2">
      <c r="A250" s="73">
        <v>31</v>
      </c>
      <c r="B250" s="74" t="s">
        <v>1885</v>
      </c>
      <c r="C250" s="74" t="s">
        <v>1886</v>
      </c>
      <c r="D250" s="75">
        <v>2025</v>
      </c>
      <c r="E250" s="75">
        <v>8</v>
      </c>
      <c r="F250" s="75" t="s">
        <v>1423</v>
      </c>
      <c r="G250" s="74" t="s">
        <v>1</v>
      </c>
      <c r="H250" s="74" t="s">
        <v>1887</v>
      </c>
      <c r="I250" s="76">
        <v>0</v>
      </c>
      <c r="J250" s="76">
        <v>1</v>
      </c>
      <c r="K250" s="76">
        <v>0</v>
      </c>
      <c r="L250" s="76">
        <v>0</v>
      </c>
      <c r="M250" s="74" t="s">
        <v>1433</v>
      </c>
      <c r="N250" s="77">
        <v>1100100020229</v>
      </c>
      <c r="O250" s="73" t="s">
        <v>1894</v>
      </c>
      <c r="P250" s="77">
        <v>1100100020229</v>
      </c>
      <c r="Q250" s="73" t="s">
        <v>1894</v>
      </c>
      <c r="R250" s="75" t="s">
        <v>1428</v>
      </c>
      <c r="S250" s="75"/>
      <c r="T250" s="75"/>
      <c r="U250" s="75"/>
      <c r="V250" s="75"/>
      <c r="W250" s="75">
        <v>17.417047217746159</v>
      </c>
      <c r="X250" s="75" t="s">
        <v>1643</v>
      </c>
      <c r="Y250" s="75">
        <v>16.813485306046591</v>
      </c>
      <c r="Z250" s="75" t="s">
        <v>1445</v>
      </c>
    </row>
    <row r="251" spans="1:26" x14ac:dyDescent="0.2">
      <c r="A251" s="73">
        <v>31</v>
      </c>
      <c r="B251" s="74" t="s">
        <v>1885</v>
      </c>
      <c r="C251" s="74" t="s">
        <v>1886</v>
      </c>
      <c r="D251" s="75">
        <v>2025</v>
      </c>
      <c r="E251" s="75">
        <v>8</v>
      </c>
      <c r="F251" s="75" t="s">
        <v>1423</v>
      </c>
      <c r="G251" s="74" t="s">
        <v>1</v>
      </c>
      <c r="H251" s="74" t="s">
        <v>1887</v>
      </c>
      <c r="I251" s="76">
        <v>0</v>
      </c>
      <c r="J251" s="76">
        <v>1</v>
      </c>
      <c r="K251" s="76">
        <v>0</v>
      </c>
      <c r="L251" s="76">
        <v>0</v>
      </c>
      <c r="M251" s="74" t="s">
        <v>1433</v>
      </c>
      <c r="N251" s="77">
        <v>1100100020251</v>
      </c>
      <c r="O251" s="73" t="s">
        <v>1895</v>
      </c>
      <c r="P251" s="77">
        <v>1100100020251</v>
      </c>
      <c r="Q251" s="73" t="s">
        <v>1895</v>
      </c>
      <c r="R251" s="75" t="s">
        <v>1428</v>
      </c>
      <c r="S251" s="75"/>
      <c r="T251" s="75"/>
      <c r="U251" s="75"/>
      <c r="V251" s="75"/>
      <c r="W251" s="75">
        <v>17.417047217746159</v>
      </c>
      <c r="X251" s="75" t="s">
        <v>1643</v>
      </c>
      <c r="Y251" s="75">
        <v>16.813485306046591</v>
      </c>
      <c r="Z251" s="75" t="s">
        <v>1445</v>
      </c>
    </row>
    <row r="252" spans="1:26" x14ac:dyDescent="0.2">
      <c r="A252" s="73">
        <v>31</v>
      </c>
      <c r="B252" s="74" t="s">
        <v>1885</v>
      </c>
      <c r="C252" s="74" t="s">
        <v>1886</v>
      </c>
      <c r="D252" s="75">
        <v>2025</v>
      </c>
      <c r="E252" s="75">
        <v>8</v>
      </c>
      <c r="F252" s="75" t="s">
        <v>1423</v>
      </c>
      <c r="G252" s="74" t="s">
        <v>1</v>
      </c>
      <c r="H252" s="74" t="s">
        <v>1887</v>
      </c>
      <c r="I252" s="76">
        <v>0</v>
      </c>
      <c r="J252" s="76">
        <v>1</v>
      </c>
      <c r="K252" s="76">
        <v>0</v>
      </c>
      <c r="L252" s="76">
        <v>0</v>
      </c>
      <c r="M252" s="74" t="s">
        <v>1433</v>
      </c>
      <c r="N252" s="77">
        <v>1100100020274</v>
      </c>
      <c r="O252" s="73" t="s">
        <v>1896</v>
      </c>
      <c r="P252" s="77">
        <v>1100100020274</v>
      </c>
      <c r="Q252" s="73" t="s">
        <v>1896</v>
      </c>
      <c r="R252" s="75" t="s">
        <v>1428</v>
      </c>
      <c r="S252" s="75"/>
      <c r="T252" s="75"/>
      <c r="U252" s="75"/>
      <c r="V252" s="75"/>
      <c r="W252" s="75">
        <v>17.417047217746159</v>
      </c>
      <c r="X252" s="75" t="s">
        <v>1643</v>
      </c>
      <c r="Y252" s="75">
        <v>16.813485306046591</v>
      </c>
      <c r="Z252" s="75" t="s">
        <v>1445</v>
      </c>
    </row>
    <row r="253" spans="1:26" x14ac:dyDescent="0.2">
      <c r="A253" s="73">
        <v>31</v>
      </c>
      <c r="B253" s="74" t="s">
        <v>1885</v>
      </c>
      <c r="C253" s="74" t="s">
        <v>1886</v>
      </c>
      <c r="D253" s="75">
        <v>2025</v>
      </c>
      <c r="E253" s="75">
        <v>8</v>
      </c>
      <c r="F253" s="75" t="s">
        <v>1423</v>
      </c>
      <c r="G253" s="74" t="s">
        <v>1</v>
      </c>
      <c r="H253" s="74" t="s">
        <v>1887</v>
      </c>
      <c r="I253" s="76">
        <v>0</v>
      </c>
      <c r="J253" s="76">
        <v>1</v>
      </c>
      <c r="K253" s="76">
        <v>0</v>
      </c>
      <c r="L253" s="76">
        <v>0</v>
      </c>
      <c r="M253" s="74" t="s">
        <v>1433</v>
      </c>
      <c r="N253" s="77">
        <v>1100100020675</v>
      </c>
      <c r="O253" s="73" t="s">
        <v>1897</v>
      </c>
      <c r="P253" s="77">
        <v>1100100020675</v>
      </c>
      <c r="Q253" s="73" t="s">
        <v>1897</v>
      </c>
      <c r="R253" s="75" t="s">
        <v>1428</v>
      </c>
      <c r="S253" s="75"/>
      <c r="T253" s="75"/>
      <c r="U253" s="75"/>
      <c r="V253" s="75"/>
      <c r="W253" s="75">
        <v>17.417047217746159</v>
      </c>
      <c r="X253" s="75" t="s">
        <v>1643</v>
      </c>
      <c r="Y253" s="75">
        <v>16.813485306046591</v>
      </c>
      <c r="Z253" s="75" t="s">
        <v>1445</v>
      </c>
    </row>
    <row r="254" spans="1:26" x14ac:dyDescent="0.2">
      <c r="A254" s="73">
        <v>31</v>
      </c>
      <c r="B254" s="74" t="s">
        <v>1885</v>
      </c>
      <c r="C254" s="74" t="s">
        <v>1886</v>
      </c>
      <c r="D254" s="75">
        <v>2025</v>
      </c>
      <c r="E254" s="75">
        <v>8</v>
      </c>
      <c r="F254" s="75" t="s">
        <v>1423</v>
      </c>
      <c r="G254" s="74" t="s">
        <v>1</v>
      </c>
      <c r="H254" s="74" t="s">
        <v>1887</v>
      </c>
      <c r="I254" s="76">
        <v>0</v>
      </c>
      <c r="J254" s="76">
        <v>1</v>
      </c>
      <c r="K254" s="76">
        <v>0</v>
      </c>
      <c r="L254" s="76">
        <v>0</v>
      </c>
      <c r="M254" s="74" t="s">
        <v>1433</v>
      </c>
      <c r="N254" s="77">
        <v>1100100138753</v>
      </c>
      <c r="O254" s="73" t="s">
        <v>1898</v>
      </c>
      <c r="P254" s="77">
        <v>1100100138753</v>
      </c>
      <c r="Q254" s="73" t="s">
        <v>1898</v>
      </c>
      <c r="R254" s="75" t="s">
        <v>1428</v>
      </c>
      <c r="S254" s="75"/>
      <c r="T254" s="75"/>
      <c r="U254" s="75"/>
      <c r="V254" s="75"/>
      <c r="W254" s="75">
        <v>17.417047217746159</v>
      </c>
      <c r="X254" s="75" t="s">
        <v>1643</v>
      </c>
      <c r="Y254" s="75">
        <v>16.813485306046591</v>
      </c>
      <c r="Z254" s="75" t="s">
        <v>1445</v>
      </c>
    </row>
    <row r="255" spans="1:26" x14ac:dyDescent="0.2">
      <c r="A255" s="73">
        <v>31</v>
      </c>
      <c r="B255" s="74" t="s">
        <v>1885</v>
      </c>
      <c r="C255" s="74" t="s">
        <v>1886</v>
      </c>
      <c r="D255" s="75">
        <v>2025</v>
      </c>
      <c r="E255" s="75">
        <v>8</v>
      </c>
      <c r="F255" s="75" t="s">
        <v>1423</v>
      </c>
      <c r="G255" s="74" t="s">
        <v>1</v>
      </c>
      <c r="H255" s="74" t="s">
        <v>1887</v>
      </c>
      <c r="I255" s="76">
        <v>0</v>
      </c>
      <c r="J255" s="76">
        <v>1</v>
      </c>
      <c r="K255" s="76">
        <v>0</v>
      </c>
      <c r="L255" s="76">
        <v>0</v>
      </c>
      <c r="M255" s="74" t="s">
        <v>1433</v>
      </c>
      <c r="N255" s="77">
        <v>1100100138787</v>
      </c>
      <c r="O255" s="73" t="s">
        <v>1899</v>
      </c>
      <c r="P255" s="77">
        <v>1100100138787</v>
      </c>
      <c r="Q255" s="73" t="s">
        <v>1899</v>
      </c>
      <c r="R255" s="75" t="s">
        <v>1428</v>
      </c>
      <c r="S255" s="75"/>
      <c r="T255" s="75"/>
      <c r="U255" s="75"/>
      <c r="V255" s="75"/>
      <c r="W255" s="75">
        <v>17.417047217746159</v>
      </c>
      <c r="X255" s="75" t="s">
        <v>1643</v>
      </c>
      <c r="Y255" s="75">
        <v>16.813485306046591</v>
      </c>
      <c r="Z255" s="75" t="s">
        <v>1445</v>
      </c>
    </row>
    <row r="256" spans="1:26" x14ac:dyDescent="0.2">
      <c r="A256" s="73">
        <v>31</v>
      </c>
      <c r="B256" s="74" t="s">
        <v>1885</v>
      </c>
      <c r="C256" s="74" t="s">
        <v>1886</v>
      </c>
      <c r="D256" s="75">
        <v>2025</v>
      </c>
      <c r="E256" s="75">
        <v>8</v>
      </c>
      <c r="F256" s="75" t="s">
        <v>1423</v>
      </c>
      <c r="G256" s="74" t="s">
        <v>1</v>
      </c>
      <c r="H256" s="74" t="s">
        <v>1887</v>
      </c>
      <c r="I256" s="76">
        <v>0</v>
      </c>
      <c r="J256" s="76">
        <v>1</v>
      </c>
      <c r="K256" s="76">
        <v>0</v>
      </c>
      <c r="L256" s="76">
        <v>0</v>
      </c>
      <c r="M256" s="74" t="s">
        <v>1433</v>
      </c>
      <c r="N256" s="77">
        <v>1100100138794</v>
      </c>
      <c r="O256" s="73" t="s">
        <v>1900</v>
      </c>
      <c r="P256" s="77">
        <v>1100100138794</v>
      </c>
      <c r="Q256" s="73" t="s">
        <v>1900</v>
      </c>
      <c r="R256" s="75" t="s">
        <v>1428</v>
      </c>
      <c r="S256" s="75"/>
      <c r="T256" s="75"/>
      <c r="U256" s="75"/>
      <c r="V256" s="75"/>
      <c r="W256" s="75">
        <v>17.417047217746159</v>
      </c>
      <c r="X256" s="75" t="s">
        <v>1643</v>
      </c>
      <c r="Y256" s="75">
        <v>16.813485306046591</v>
      </c>
      <c r="Z256" s="75" t="s">
        <v>1445</v>
      </c>
    </row>
    <row r="257" spans="1:26" x14ac:dyDescent="0.2">
      <c r="A257" s="73">
        <v>31</v>
      </c>
      <c r="B257" s="74" t="s">
        <v>1885</v>
      </c>
      <c r="C257" s="74" t="s">
        <v>1886</v>
      </c>
      <c r="D257" s="75">
        <v>2025</v>
      </c>
      <c r="E257" s="75">
        <v>8</v>
      </c>
      <c r="F257" s="75" t="s">
        <v>1423</v>
      </c>
      <c r="G257" s="74" t="s">
        <v>1</v>
      </c>
      <c r="H257" s="74" t="s">
        <v>1887</v>
      </c>
      <c r="I257" s="76">
        <v>0</v>
      </c>
      <c r="J257" s="76">
        <v>1</v>
      </c>
      <c r="K257" s="76">
        <v>0</v>
      </c>
      <c r="L257" s="76">
        <v>0</v>
      </c>
      <c r="M257" s="74" t="s">
        <v>1433</v>
      </c>
      <c r="N257" s="77">
        <v>1100100138801</v>
      </c>
      <c r="O257" s="73" t="s">
        <v>1901</v>
      </c>
      <c r="P257" s="77">
        <v>1100100138801</v>
      </c>
      <c r="Q257" s="73" t="s">
        <v>1901</v>
      </c>
      <c r="R257" s="75" t="s">
        <v>1428</v>
      </c>
      <c r="S257" s="75"/>
      <c r="T257" s="75"/>
      <c r="U257" s="75"/>
      <c r="V257" s="75"/>
      <c r="W257" s="75">
        <v>17.417047217746159</v>
      </c>
      <c r="X257" s="75" t="s">
        <v>1643</v>
      </c>
      <c r="Y257" s="75">
        <v>16.813485306046591</v>
      </c>
      <c r="Z257" s="75" t="s">
        <v>1445</v>
      </c>
    </row>
    <row r="258" spans="1:26" x14ac:dyDescent="0.2">
      <c r="A258" s="73">
        <v>31</v>
      </c>
      <c r="B258" s="74" t="s">
        <v>1885</v>
      </c>
      <c r="C258" s="74" t="s">
        <v>1886</v>
      </c>
      <c r="D258" s="75">
        <v>2025</v>
      </c>
      <c r="E258" s="75">
        <v>8</v>
      </c>
      <c r="F258" s="75" t="s">
        <v>1423</v>
      </c>
      <c r="G258" s="74" t="s">
        <v>1</v>
      </c>
      <c r="H258" s="74" t="s">
        <v>1887</v>
      </c>
      <c r="I258" s="76">
        <v>0</v>
      </c>
      <c r="J258" s="76">
        <v>1</v>
      </c>
      <c r="K258" s="76">
        <v>0</v>
      </c>
      <c r="L258" s="76">
        <v>0</v>
      </c>
      <c r="M258" s="74" t="s">
        <v>1433</v>
      </c>
      <c r="N258" s="77">
        <v>110011111212</v>
      </c>
      <c r="O258" s="73" t="s">
        <v>1902</v>
      </c>
      <c r="P258" s="77">
        <v>110011111212</v>
      </c>
      <c r="Q258" s="73" t="s">
        <v>1902</v>
      </c>
      <c r="R258" s="75" t="s">
        <v>1428</v>
      </c>
      <c r="S258" s="75"/>
      <c r="T258" s="75"/>
      <c r="U258" s="75"/>
      <c r="V258" s="75"/>
      <c r="W258" s="75">
        <v>17.417047217746159</v>
      </c>
      <c r="X258" s="75" t="s">
        <v>1643</v>
      </c>
      <c r="Y258" s="75">
        <v>16.813485306046591</v>
      </c>
      <c r="Z258" s="75" t="s">
        <v>1445</v>
      </c>
    </row>
    <row r="259" spans="1:26" x14ac:dyDescent="0.2">
      <c r="A259" s="73">
        <v>31</v>
      </c>
      <c r="B259" s="74" t="s">
        <v>1885</v>
      </c>
      <c r="C259" s="74" t="s">
        <v>1886</v>
      </c>
      <c r="D259" s="75">
        <v>2025</v>
      </c>
      <c r="E259" s="75">
        <v>8</v>
      </c>
      <c r="F259" s="75" t="s">
        <v>1423</v>
      </c>
      <c r="G259" s="74" t="s">
        <v>1</v>
      </c>
      <c r="H259" s="74" t="s">
        <v>1887</v>
      </c>
      <c r="I259" s="76">
        <v>0</v>
      </c>
      <c r="J259" s="76">
        <v>1</v>
      </c>
      <c r="K259" s="76">
        <v>0</v>
      </c>
      <c r="L259" s="76">
        <v>0</v>
      </c>
      <c r="M259" s="74" t="s">
        <v>1433</v>
      </c>
      <c r="N259" s="77">
        <v>110011148475</v>
      </c>
      <c r="O259" s="73" t="s">
        <v>1903</v>
      </c>
      <c r="P259" s="77">
        <v>110011148475</v>
      </c>
      <c r="Q259" s="73" t="s">
        <v>1903</v>
      </c>
      <c r="R259" s="75" t="s">
        <v>1428</v>
      </c>
      <c r="S259" s="75"/>
      <c r="T259" s="75"/>
      <c r="U259" s="75"/>
      <c r="V259" s="75"/>
      <c r="W259" s="75">
        <v>17.417047217746159</v>
      </c>
      <c r="X259" s="75" t="s">
        <v>1643</v>
      </c>
      <c r="Y259" s="75">
        <v>16.813485306046591</v>
      </c>
      <c r="Z259" s="75" t="s">
        <v>1445</v>
      </c>
    </row>
    <row r="260" spans="1:26" x14ac:dyDescent="0.2">
      <c r="A260" s="73">
        <v>32</v>
      </c>
      <c r="B260" s="74" t="s">
        <v>1904</v>
      </c>
      <c r="C260" s="74" t="s">
        <v>138</v>
      </c>
      <c r="D260" s="75">
        <v>2025</v>
      </c>
      <c r="E260" s="75">
        <v>8</v>
      </c>
      <c r="F260" s="75" t="s">
        <v>1423</v>
      </c>
      <c r="G260" s="73" t="s">
        <v>1</v>
      </c>
      <c r="H260" s="74" t="s">
        <v>1905</v>
      </c>
      <c r="I260" s="76">
        <v>0</v>
      </c>
      <c r="J260" s="76">
        <v>0</v>
      </c>
      <c r="K260" s="76">
        <v>1</v>
      </c>
      <c r="L260" s="76">
        <v>0</v>
      </c>
      <c r="M260" s="74" t="s">
        <v>1425</v>
      </c>
      <c r="N260" s="77">
        <v>111001016071</v>
      </c>
      <c r="O260" s="74" t="s">
        <v>1906</v>
      </c>
      <c r="P260" s="77">
        <v>111001016071</v>
      </c>
      <c r="Q260" s="73" t="s">
        <v>1907</v>
      </c>
      <c r="R260" s="75" t="s">
        <v>1428</v>
      </c>
      <c r="S260" s="75">
        <v>11100101607101</v>
      </c>
      <c r="T260" s="75">
        <v>1280</v>
      </c>
      <c r="U260" s="75">
        <v>46</v>
      </c>
      <c r="V260" s="75" t="s">
        <v>215</v>
      </c>
      <c r="W260" s="75">
        <v>13.548414838407609</v>
      </c>
      <c r="X260" s="75" t="s">
        <v>1643</v>
      </c>
      <c r="Y260" s="75">
        <v>14.61025868115104</v>
      </c>
      <c r="Z260" s="75" t="s">
        <v>1643</v>
      </c>
    </row>
    <row r="261" spans="1:26" x14ac:dyDescent="0.2">
      <c r="A261" s="73">
        <v>32</v>
      </c>
      <c r="B261" s="74" t="s">
        <v>1904</v>
      </c>
      <c r="C261" s="74" t="s">
        <v>138</v>
      </c>
      <c r="D261" s="75">
        <v>2025</v>
      </c>
      <c r="E261" s="75">
        <v>8</v>
      </c>
      <c r="F261" s="75" t="s">
        <v>1423</v>
      </c>
      <c r="G261" s="73" t="s">
        <v>1</v>
      </c>
      <c r="H261" s="74" t="s">
        <v>1905</v>
      </c>
      <c r="I261" s="76">
        <v>0</v>
      </c>
      <c r="J261" s="76">
        <v>0</v>
      </c>
      <c r="K261" s="76">
        <v>0</v>
      </c>
      <c r="L261" s="76">
        <v>1</v>
      </c>
      <c r="M261" s="74" t="s">
        <v>1454</v>
      </c>
      <c r="N261" s="77">
        <v>311001108544</v>
      </c>
      <c r="O261" s="74" t="s">
        <v>137</v>
      </c>
      <c r="P261" s="77">
        <v>311001108544</v>
      </c>
      <c r="Q261" s="73" t="s">
        <v>1908</v>
      </c>
      <c r="R261" s="75" t="s">
        <v>1428</v>
      </c>
      <c r="S261" s="75"/>
      <c r="T261" s="75">
        <v>13</v>
      </c>
      <c r="U261" s="75">
        <v>46</v>
      </c>
      <c r="V261" s="75" t="s">
        <v>215</v>
      </c>
      <c r="W261" s="75">
        <v>13.548414838407609</v>
      </c>
      <c r="X261" s="75" t="s">
        <v>1643</v>
      </c>
      <c r="Y261" s="75">
        <v>14.61025868115104</v>
      </c>
      <c r="Z261" s="75" t="s">
        <v>1643</v>
      </c>
    </row>
    <row r="262" spans="1:26" x14ac:dyDescent="0.2">
      <c r="A262" s="73">
        <v>32</v>
      </c>
      <c r="B262" s="74" t="s">
        <v>1904</v>
      </c>
      <c r="C262" s="74" t="s">
        <v>138</v>
      </c>
      <c r="D262" s="75">
        <v>2025</v>
      </c>
      <c r="E262" s="75">
        <v>8</v>
      </c>
      <c r="F262" s="75" t="s">
        <v>1423</v>
      </c>
      <c r="G262" s="74" t="s">
        <v>1</v>
      </c>
      <c r="H262" s="74" t="s">
        <v>1905</v>
      </c>
      <c r="I262" s="76">
        <v>0</v>
      </c>
      <c r="J262" s="76">
        <v>1</v>
      </c>
      <c r="K262" s="76">
        <v>0</v>
      </c>
      <c r="L262" s="76">
        <v>0</v>
      </c>
      <c r="M262" s="74" t="s">
        <v>1433</v>
      </c>
      <c r="N262" s="77">
        <v>110011112073</v>
      </c>
      <c r="O262" s="73" t="s">
        <v>1909</v>
      </c>
      <c r="P262" s="77">
        <v>110011112073</v>
      </c>
      <c r="Q262" s="73" t="s">
        <v>1909</v>
      </c>
      <c r="R262" s="75" t="s">
        <v>1428</v>
      </c>
      <c r="S262" s="75"/>
      <c r="T262" s="75"/>
      <c r="U262" s="75"/>
      <c r="V262" s="75"/>
      <c r="W262" s="75">
        <v>13.548414838407609</v>
      </c>
      <c r="X262" s="75" t="s">
        <v>1643</v>
      </c>
      <c r="Y262" s="75">
        <v>14.61025868115104</v>
      </c>
      <c r="Z262" s="75" t="s">
        <v>1643</v>
      </c>
    </row>
    <row r="263" spans="1:26" x14ac:dyDescent="0.2">
      <c r="A263" s="73">
        <v>33</v>
      </c>
      <c r="B263" s="74" t="s">
        <v>1910</v>
      </c>
      <c r="C263" s="74" t="s">
        <v>1911</v>
      </c>
      <c r="D263" s="75">
        <v>2025</v>
      </c>
      <c r="E263" s="75">
        <v>11</v>
      </c>
      <c r="F263" s="75" t="s">
        <v>1662</v>
      </c>
      <c r="G263" s="73" t="s">
        <v>71</v>
      </c>
      <c r="H263" s="74" t="s">
        <v>1912</v>
      </c>
      <c r="I263" s="76">
        <v>0</v>
      </c>
      <c r="J263" s="76">
        <v>0</v>
      </c>
      <c r="K263" s="76">
        <v>1</v>
      </c>
      <c r="L263" s="76">
        <v>0</v>
      </c>
      <c r="M263" s="74" t="s">
        <v>1425</v>
      </c>
      <c r="N263" s="77">
        <v>111001086665</v>
      </c>
      <c r="O263" s="74" t="s">
        <v>1913</v>
      </c>
      <c r="P263" s="77">
        <v>111001086665</v>
      </c>
      <c r="Q263" s="73" t="s">
        <v>1914</v>
      </c>
      <c r="R263" s="75" t="s">
        <v>1428</v>
      </c>
      <c r="S263" s="75">
        <v>11100108666501</v>
      </c>
      <c r="T263" s="75">
        <v>864</v>
      </c>
      <c r="U263" s="75">
        <v>28</v>
      </c>
      <c r="V263" s="75" t="s">
        <v>1666</v>
      </c>
      <c r="W263" s="75">
        <v>30.396421694548192</v>
      </c>
      <c r="X263" s="75" t="s">
        <v>1429</v>
      </c>
      <c r="Y263" s="75">
        <v>23.982348821382519</v>
      </c>
      <c r="Z263" s="75" t="s">
        <v>1429</v>
      </c>
    </row>
    <row r="264" spans="1:26" x14ac:dyDescent="0.2">
      <c r="A264" s="73">
        <v>33</v>
      </c>
      <c r="B264" s="74" t="s">
        <v>1910</v>
      </c>
      <c r="C264" s="74" t="s">
        <v>1911</v>
      </c>
      <c r="D264" s="75">
        <v>2025</v>
      </c>
      <c r="E264" s="75">
        <v>11</v>
      </c>
      <c r="F264" s="75" t="s">
        <v>1662</v>
      </c>
      <c r="G264" s="73" t="s">
        <v>71</v>
      </c>
      <c r="H264" s="74" t="s">
        <v>1912</v>
      </c>
      <c r="I264" s="76">
        <v>0</v>
      </c>
      <c r="J264" s="76">
        <v>0</v>
      </c>
      <c r="K264" s="76">
        <v>1</v>
      </c>
      <c r="L264" s="76">
        <v>0</v>
      </c>
      <c r="M264" s="74" t="s">
        <v>1425</v>
      </c>
      <c r="N264" s="77">
        <v>111769003424</v>
      </c>
      <c r="O264" s="74" t="s">
        <v>1915</v>
      </c>
      <c r="P264" s="77">
        <v>111769003424</v>
      </c>
      <c r="Q264" s="73" t="s">
        <v>1916</v>
      </c>
      <c r="R264" s="75" t="s">
        <v>1428</v>
      </c>
      <c r="S264" s="75">
        <v>11176900342401</v>
      </c>
      <c r="T264" s="75">
        <v>4740</v>
      </c>
      <c r="U264" s="75">
        <v>28</v>
      </c>
      <c r="V264" s="75" t="s">
        <v>1666</v>
      </c>
      <c r="W264" s="75">
        <v>30.396421694548192</v>
      </c>
      <c r="X264" s="75" t="s">
        <v>1429</v>
      </c>
      <c r="Y264" s="75">
        <v>23.982348821382519</v>
      </c>
      <c r="Z264" s="75" t="s">
        <v>1429</v>
      </c>
    </row>
    <row r="265" spans="1:26" x14ac:dyDescent="0.2">
      <c r="A265" s="73">
        <v>34</v>
      </c>
      <c r="B265" s="74" t="s">
        <v>1917</v>
      </c>
      <c r="C265" s="74" t="s">
        <v>1918</v>
      </c>
      <c r="D265" s="75">
        <v>2025</v>
      </c>
      <c r="E265" s="75">
        <v>11</v>
      </c>
      <c r="F265" s="75" t="s">
        <v>1662</v>
      </c>
      <c r="G265" s="73" t="s">
        <v>71</v>
      </c>
      <c r="H265" s="74" t="s">
        <v>1919</v>
      </c>
      <c r="I265" s="76">
        <v>0</v>
      </c>
      <c r="J265" s="76">
        <v>0</v>
      </c>
      <c r="K265" s="76">
        <v>1</v>
      </c>
      <c r="L265" s="76">
        <v>0</v>
      </c>
      <c r="M265" s="74" t="s">
        <v>1425</v>
      </c>
      <c r="N265" s="77">
        <v>111769000956</v>
      </c>
      <c r="O265" s="74" t="s">
        <v>1920</v>
      </c>
      <c r="P265" s="77">
        <v>111769000956</v>
      </c>
      <c r="Q265" s="73" t="s">
        <v>1921</v>
      </c>
      <c r="R265" s="75" t="s">
        <v>1428</v>
      </c>
      <c r="S265" s="75">
        <v>11176900095601</v>
      </c>
      <c r="T265" s="75">
        <v>827</v>
      </c>
      <c r="U265" s="75">
        <v>19</v>
      </c>
      <c r="V265" s="75" t="s">
        <v>1922</v>
      </c>
      <c r="W265" s="75">
        <v>18.379560108824059</v>
      </c>
      <c r="X265" s="75" t="s">
        <v>1445</v>
      </c>
      <c r="Y265" s="75">
        <v>15.0361293402936</v>
      </c>
      <c r="Z265" s="75" t="s">
        <v>1643</v>
      </c>
    </row>
    <row r="266" spans="1:26" x14ac:dyDescent="0.2">
      <c r="A266" s="73">
        <v>35</v>
      </c>
      <c r="B266" s="74" t="s">
        <v>1923</v>
      </c>
      <c r="C266" s="74" t="s">
        <v>1924</v>
      </c>
      <c r="D266" s="75">
        <v>2025</v>
      </c>
      <c r="E266" s="75">
        <v>17</v>
      </c>
      <c r="F266" s="75" t="s">
        <v>1655</v>
      </c>
      <c r="G266" s="73" t="s">
        <v>69</v>
      </c>
      <c r="H266" s="74" t="s">
        <v>1925</v>
      </c>
      <c r="I266" s="76">
        <v>0</v>
      </c>
      <c r="J266" s="76">
        <v>0</v>
      </c>
      <c r="K266" s="76">
        <v>1</v>
      </c>
      <c r="L266" s="76">
        <v>0</v>
      </c>
      <c r="M266" s="74" t="s">
        <v>1425</v>
      </c>
      <c r="N266" s="77">
        <v>111001013323</v>
      </c>
      <c r="O266" s="74" t="s">
        <v>1926</v>
      </c>
      <c r="P266" s="77">
        <v>111001013323</v>
      </c>
      <c r="Q266" s="73" t="s">
        <v>1927</v>
      </c>
      <c r="R266" s="75" t="s">
        <v>1428</v>
      </c>
      <c r="S266" s="75">
        <v>11100101332301</v>
      </c>
      <c r="T266" s="75">
        <v>1147</v>
      </c>
      <c r="U266" s="75">
        <v>94</v>
      </c>
      <c r="V266" s="75" t="s">
        <v>473</v>
      </c>
      <c r="W266" s="75">
        <v>31.053008806213871</v>
      </c>
      <c r="X266" s="75" t="s">
        <v>1429</v>
      </c>
      <c r="Y266" s="75">
        <v>28.571973422838109</v>
      </c>
      <c r="Z266" s="75" t="s">
        <v>1429</v>
      </c>
    </row>
    <row r="267" spans="1:26" x14ac:dyDescent="0.2">
      <c r="A267" s="73">
        <v>36</v>
      </c>
      <c r="B267" s="74" t="s">
        <v>1928</v>
      </c>
      <c r="C267" s="74" t="s">
        <v>273</v>
      </c>
      <c r="D267" s="75">
        <v>2025</v>
      </c>
      <c r="E267" s="75">
        <v>4</v>
      </c>
      <c r="F267" s="75" t="s">
        <v>1492</v>
      </c>
      <c r="G267" s="73" t="s">
        <v>25</v>
      </c>
      <c r="H267" s="74" t="s">
        <v>1929</v>
      </c>
      <c r="I267" s="76">
        <v>0</v>
      </c>
      <c r="J267" s="76">
        <v>0</v>
      </c>
      <c r="K267" s="76">
        <v>1</v>
      </c>
      <c r="L267" s="76">
        <v>0</v>
      </c>
      <c r="M267" s="74" t="s">
        <v>1425</v>
      </c>
      <c r="N267" s="77">
        <v>111001015903</v>
      </c>
      <c r="O267" s="74" t="s">
        <v>1930</v>
      </c>
      <c r="P267" s="77">
        <v>111001015903</v>
      </c>
      <c r="Q267" s="73" t="s">
        <v>1931</v>
      </c>
      <c r="R267" s="75" t="s">
        <v>1428</v>
      </c>
      <c r="S267" s="75">
        <v>11100101590301</v>
      </c>
      <c r="T267" s="75">
        <v>1127</v>
      </c>
      <c r="U267" s="75">
        <v>34</v>
      </c>
      <c r="V267" s="75" t="s">
        <v>1495</v>
      </c>
      <c r="W267" s="75">
        <v>29.933338118131399</v>
      </c>
      <c r="X267" s="75" t="s">
        <v>1429</v>
      </c>
      <c r="Y267" s="75">
        <v>31.077433241863691</v>
      </c>
      <c r="Z267" s="75" t="s">
        <v>1429</v>
      </c>
    </row>
    <row r="268" spans="1:26" x14ac:dyDescent="0.2">
      <c r="A268" s="73">
        <v>36</v>
      </c>
      <c r="B268" s="74" t="s">
        <v>1928</v>
      </c>
      <c r="C268" s="74" t="s">
        <v>273</v>
      </c>
      <c r="D268" s="75">
        <v>2025</v>
      </c>
      <c r="E268" s="75">
        <v>4</v>
      </c>
      <c r="F268" s="75" t="s">
        <v>1492</v>
      </c>
      <c r="G268" s="73" t="s">
        <v>25</v>
      </c>
      <c r="H268" s="74" t="s">
        <v>1929</v>
      </c>
      <c r="I268" s="76">
        <v>0</v>
      </c>
      <c r="J268" s="76">
        <v>0</v>
      </c>
      <c r="K268" s="76">
        <v>1</v>
      </c>
      <c r="L268" s="76">
        <v>0</v>
      </c>
      <c r="M268" s="74" t="s">
        <v>1425</v>
      </c>
      <c r="N268" s="77">
        <v>111001032280</v>
      </c>
      <c r="O268" s="74" t="s">
        <v>1932</v>
      </c>
      <c r="P268" s="77">
        <v>111001032280</v>
      </c>
      <c r="Q268" s="73" t="s">
        <v>1933</v>
      </c>
      <c r="R268" s="75" t="s">
        <v>1428</v>
      </c>
      <c r="S268" s="75">
        <v>11100103228001</v>
      </c>
      <c r="T268" s="75">
        <v>708</v>
      </c>
      <c r="U268" s="75">
        <v>34</v>
      </c>
      <c r="V268" s="75" t="s">
        <v>1495</v>
      </c>
      <c r="W268" s="75">
        <v>29.933338118131399</v>
      </c>
      <c r="X268" s="75" t="s">
        <v>1429</v>
      </c>
      <c r="Y268" s="75">
        <v>31.077433241863691</v>
      </c>
      <c r="Z268" s="75" t="s">
        <v>1429</v>
      </c>
    </row>
    <row r="269" spans="1:26" x14ac:dyDescent="0.2">
      <c r="A269" s="73">
        <v>36</v>
      </c>
      <c r="B269" s="74" t="s">
        <v>1928</v>
      </c>
      <c r="C269" s="74" t="s">
        <v>273</v>
      </c>
      <c r="D269" s="75">
        <v>2025</v>
      </c>
      <c r="E269" s="75">
        <v>4</v>
      </c>
      <c r="F269" s="75" t="s">
        <v>1492</v>
      </c>
      <c r="G269" s="73" t="s">
        <v>25</v>
      </c>
      <c r="H269" s="74" t="s">
        <v>1929</v>
      </c>
      <c r="I269" s="76">
        <v>0</v>
      </c>
      <c r="J269" s="76">
        <v>0</v>
      </c>
      <c r="K269" s="76">
        <v>0</v>
      </c>
      <c r="L269" s="76">
        <v>1</v>
      </c>
      <c r="M269" s="74" t="s">
        <v>1454</v>
      </c>
      <c r="N269" s="77">
        <v>311001011877</v>
      </c>
      <c r="O269" s="74" t="s">
        <v>274</v>
      </c>
      <c r="P269" s="77">
        <v>311001011877</v>
      </c>
      <c r="Q269" s="73" t="s">
        <v>1934</v>
      </c>
      <c r="R269" s="75" t="s">
        <v>1428</v>
      </c>
      <c r="S269" s="75"/>
      <c r="T269" s="75">
        <v>109</v>
      </c>
      <c r="U269" s="75">
        <v>34</v>
      </c>
      <c r="V269" s="75" t="s">
        <v>1495</v>
      </c>
      <c r="W269" s="75">
        <v>29.933338118131399</v>
      </c>
      <c r="X269" s="75" t="s">
        <v>1429</v>
      </c>
      <c r="Y269" s="75">
        <v>31.077433241863691</v>
      </c>
      <c r="Z269" s="75" t="s">
        <v>1429</v>
      </c>
    </row>
    <row r="270" spans="1:26" x14ac:dyDescent="0.2">
      <c r="A270" s="73">
        <v>36</v>
      </c>
      <c r="B270" s="74" t="s">
        <v>1928</v>
      </c>
      <c r="C270" s="74" t="s">
        <v>273</v>
      </c>
      <c r="D270" s="75">
        <v>2025</v>
      </c>
      <c r="E270" s="75">
        <v>4</v>
      </c>
      <c r="F270" s="75" t="s">
        <v>1492</v>
      </c>
      <c r="G270" s="74" t="s">
        <v>25</v>
      </c>
      <c r="H270" s="74" t="s">
        <v>1929</v>
      </c>
      <c r="I270" s="76">
        <v>0</v>
      </c>
      <c r="J270" s="76">
        <v>1</v>
      </c>
      <c r="K270" s="76">
        <v>0</v>
      </c>
      <c r="L270" s="76">
        <v>0</v>
      </c>
      <c r="M270" s="74" t="s">
        <v>1433</v>
      </c>
      <c r="N270" s="77">
        <v>1100100134710</v>
      </c>
      <c r="O270" s="73" t="s">
        <v>1935</v>
      </c>
      <c r="P270" s="77">
        <v>1100100134710</v>
      </c>
      <c r="Q270" s="73" t="s">
        <v>1935</v>
      </c>
      <c r="R270" s="75" t="s">
        <v>1428</v>
      </c>
      <c r="S270" s="75"/>
      <c r="T270" s="75"/>
      <c r="U270" s="75"/>
      <c r="V270" s="75"/>
      <c r="W270" s="75">
        <v>29.933338118131399</v>
      </c>
      <c r="X270" s="75" t="s">
        <v>1429</v>
      </c>
      <c r="Y270" s="75">
        <v>31.077433241863691</v>
      </c>
      <c r="Z270" s="75" t="s">
        <v>1429</v>
      </c>
    </row>
    <row r="271" spans="1:26" x14ac:dyDescent="0.2">
      <c r="A271" s="73">
        <v>37</v>
      </c>
      <c r="B271" s="74" t="s">
        <v>1936</v>
      </c>
      <c r="C271" s="74" t="s">
        <v>1937</v>
      </c>
      <c r="D271" s="75">
        <v>2025</v>
      </c>
      <c r="E271" s="75">
        <v>4</v>
      </c>
      <c r="F271" s="75" t="s">
        <v>1492</v>
      </c>
      <c r="G271" s="73" t="s">
        <v>25</v>
      </c>
      <c r="H271" s="74" t="s">
        <v>1938</v>
      </c>
      <c r="I271" s="76">
        <v>0</v>
      </c>
      <c r="J271" s="76">
        <v>0</v>
      </c>
      <c r="K271" s="76">
        <v>1</v>
      </c>
      <c r="L271" s="76">
        <v>0</v>
      </c>
      <c r="M271" s="74" t="s">
        <v>1425</v>
      </c>
      <c r="N271" s="77">
        <v>111001015911</v>
      </c>
      <c r="O271" s="74" t="s">
        <v>1939</v>
      </c>
      <c r="P271" s="77">
        <v>111001015911</v>
      </c>
      <c r="Q271" s="73" t="s">
        <v>1940</v>
      </c>
      <c r="R271" s="75" t="s">
        <v>1428</v>
      </c>
      <c r="S271" s="75">
        <v>11100101591101</v>
      </c>
      <c r="T271" s="75">
        <v>2387</v>
      </c>
      <c r="U271" s="75">
        <v>32</v>
      </c>
      <c r="V271" s="75" t="s">
        <v>1941</v>
      </c>
      <c r="W271" s="75">
        <v>27.696676498587589</v>
      </c>
      <c r="X271" s="75" t="s">
        <v>1429</v>
      </c>
      <c r="Y271" s="75">
        <v>30.64729963841063</v>
      </c>
      <c r="Z271" s="75" t="s">
        <v>1429</v>
      </c>
    </row>
    <row r="272" spans="1:26" x14ac:dyDescent="0.2">
      <c r="A272" s="73">
        <v>37</v>
      </c>
      <c r="B272" s="74" t="s">
        <v>1936</v>
      </c>
      <c r="C272" s="74" t="s">
        <v>1937</v>
      </c>
      <c r="D272" s="75">
        <v>2025</v>
      </c>
      <c r="E272" s="75">
        <v>4</v>
      </c>
      <c r="F272" s="75" t="s">
        <v>1492</v>
      </c>
      <c r="G272" s="74" t="s">
        <v>25</v>
      </c>
      <c r="H272" s="74" t="s">
        <v>1938</v>
      </c>
      <c r="I272" s="76">
        <v>0</v>
      </c>
      <c r="J272" s="76">
        <v>1</v>
      </c>
      <c r="K272" s="76">
        <v>0</v>
      </c>
      <c r="L272" s="76">
        <v>0</v>
      </c>
      <c r="M272" s="74" t="s">
        <v>1433</v>
      </c>
      <c r="N272" s="77">
        <v>1100100134749</v>
      </c>
      <c r="O272" s="73" t="s">
        <v>1942</v>
      </c>
      <c r="P272" s="77">
        <v>1100100134749</v>
      </c>
      <c r="Q272" s="73" t="s">
        <v>1942</v>
      </c>
      <c r="R272" s="75" t="s">
        <v>1428</v>
      </c>
      <c r="S272" s="75"/>
      <c r="T272" s="75"/>
      <c r="U272" s="75"/>
      <c r="V272" s="75"/>
      <c r="W272" s="75">
        <v>27.696676498587589</v>
      </c>
      <c r="X272" s="75" t="s">
        <v>1429</v>
      </c>
      <c r="Y272" s="75">
        <v>30.64729963841063</v>
      </c>
      <c r="Z272" s="75" t="s">
        <v>1429</v>
      </c>
    </row>
    <row r="273" spans="1:26" x14ac:dyDescent="0.2">
      <c r="A273" s="73">
        <v>38</v>
      </c>
      <c r="B273" s="74" t="s">
        <v>1943</v>
      </c>
      <c r="C273" s="74" t="s">
        <v>345</v>
      </c>
      <c r="D273" s="75">
        <v>2025</v>
      </c>
      <c r="E273" s="75">
        <v>19</v>
      </c>
      <c r="F273" s="75" t="s">
        <v>1505</v>
      </c>
      <c r="G273" s="73" t="s">
        <v>30</v>
      </c>
      <c r="H273" s="74" t="s">
        <v>1944</v>
      </c>
      <c r="I273" s="76">
        <v>0</v>
      </c>
      <c r="J273" s="76">
        <v>0</v>
      </c>
      <c r="K273" s="76">
        <v>1</v>
      </c>
      <c r="L273" s="76">
        <v>0</v>
      </c>
      <c r="M273" s="74" t="s">
        <v>1425</v>
      </c>
      <c r="N273" s="77">
        <v>111001034240</v>
      </c>
      <c r="O273" s="74" t="s">
        <v>1945</v>
      </c>
      <c r="P273" s="77">
        <v>111001034240</v>
      </c>
      <c r="Q273" s="73" t="s">
        <v>1946</v>
      </c>
      <c r="R273" s="75" t="s">
        <v>1428</v>
      </c>
      <c r="S273" s="75">
        <v>11100103424001</v>
      </c>
      <c r="T273" s="75">
        <v>2012</v>
      </c>
      <c r="U273" s="75">
        <v>66</v>
      </c>
      <c r="V273" s="75" t="s">
        <v>345</v>
      </c>
      <c r="W273" s="75">
        <v>22.81224215833112</v>
      </c>
      <c r="X273" s="75" t="s">
        <v>1429</v>
      </c>
      <c r="Y273" s="75">
        <v>20.417465232058358</v>
      </c>
      <c r="Z273" s="75" t="s">
        <v>1429</v>
      </c>
    </row>
    <row r="274" spans="1:26" x14ac:dyDescent="0.2">
      <c r="A274" s="73">
        <v>38</v>
      </c>
      <c r="B274" s="74" t="s">
        <v>1943</v>
      </c>
      <c r="C274" s="74" t="s">
        <v>345</v>
      </c>
      <c r="D274" s="75">
        <v>2025</v>
      </c>
      <c r="E274" s="75">
        <v>19</v>
      </c>
      <c r="F274" s="75" t="s">
        <v>1505</v>
      </c>
      <c r="G274" s="73" t="s">
        <v>30</v>
      </c>
      <c r="H274" s="74" t="s">
        <v>1944</v>
      </c>
      <c r="I274" s="76">
        <v>0</v>
      </c>
      <c r="J274" s="76">
        <v>0</v>
      </c>
      <c r="K274" s="76">
        <v>1</v>
      </c>
      <c r="L274" s="76">
        <v>0</v>
      </c>
      <c r="M274" s="74" t="s">
        <v>1425</v>
      </c>
      <c r="N274" s="77">
        <v>111001076937</v>
      </c>
      <c r="O274" s="74" t="s">
        <v>1947</v>
      </c>
      <c r="P274" s="77">
        <v>111001013633</v>
      </c>
      <c r="Q274" s="73" t="s">
        <v>1948</v>
      </c>
      <c r="R274" s="75" t="s">
        <v>1428</v>
      </c>
      <c r="S274" s="75">
        <v>11100107693702</v>
      </c>
      <c r="T274" s="75">
        <v>776</v>
      </c>
      <c r="U274" s="75">
        <v>66</v>
      </c>
      <c r="V274" s="75" t="s">
        <v>345</v>
      </c>
      <c r="W274" s="75">
        <v>22.81224215833112</v>
      </c>
      <c r="X274" s="75" t="s">
        <v>1429</v>
      </c>
      <c r="Y274" s="75">
        <v>20.417465232058358</v>
      </c>
      <c r="Z274" s="75" t="s">
        <v>1429</v>
      </c>
    </row>
    <row r="275" spans="1:26" x14ac:dyDescent="0.2">
      <c r="A275" s="73">
        <v>38</v>
      </c>
      <c r="B275" s="74" t="s">
        <v>1943</v>
      </c>
      <c r="C275" s="74" t="s">
        <v>345</v>
      </c>
      <c r="D275" s="75">
        <v>2025</v>
      </c>
      <c r="E275" s="75">
        <v>19</v>
      </c>
      <c r="F275" s="75" t="s">
        <v>1505</v>
      </c>
      <c r="G275" s="73" t="s">
        <v>30</v>
      </c>
      <c r="H275" s="74" t="s">
        <v>1944</v>
      </c>
      <c r="I275" s="76">
        <v>0</v>
      </c>
      <c r="J275" s="76">
        <v>0</v>
      </c>
      <c r="K275" s="76">
        <v>0</v>
      </c>
      <c r="L275" s="76">
        <v>1</v>
      </c>
      <c r="M275" s="74" t="s">
        <v>1454</v>
      </c>
      <c r="N275" s="77">
        <v>311001094730</v>
      </c>
      <c r="O275" s="74" t="s">
        <v>83</v>
      </c>
      <c r="P275" s="77">
        <v>311001094730</v>
      </c>
      <c r="Q275" s="73" t="s">
        <v>1950</v>
      </c>
      <c r="R275" s="75" t="s">
        <v>1428</v>
      </c>
      <c r="S275" s="75"/>
      <c r="T275" s="75">
        <v>526</v>
      </c>
      <c r="U275" s="75">
        <v>66</v>
      </c>
      <c r="V275" s="75" t="s">
        <v>345</v>
      </c>
      <c r="W275" s="75">
        <v>22.81224215833112</v>
      </c>
      <c r="X275" s="75" t="s">
        <v>1429</v>
      </c>
      <c r="Y275" s="75">
        <v>20.417465232058358</v>
      </c>
      <c r="Z275" s="75" t="s">
        <v>1429</v>
      </c>
    </row>
    <row r="276" spans="1:26" x14ac:dyDescent="0.2">
      <c r="A276" s="73">
        <v>38</v>
      </c>
      <c r="B276" s="74" t="s">
        <v>1943</v>
      </c>
      <c r="C276" s="74" t="s">
        <v>345</v>
      </c>
      <c r="D276" s="75">
        <v>2025</v>
      </c>
      <c r="E276" s="75">
        <v>19</v>
      </c>
      <c r="F276" s="75" t="s">
        <v>1505</v>
      </c>
      <c r="G276" s="74" t="s">
        <v>30</v>
      </c>
      <c r="H276" s="74" t="s">
        <v>1944</v>
      </c>
      <c r="I276" s="76">
        <v>0</v>
      </c>
      <c r="J276" s="76">
        <v>1</v>
      </c>
      <c r="K276" s="76">
        <v>0</v>
      </c>
      <c r="L276" s="76">
        <v>0</v>
      </c>
      <c r="M276" s="74" t="s">
        <v>1433</v>
      </c>
      <c r="N276" s="77">
        <v>1100100014280</v>
      </c>
      <c r="O276" s="73" t="s">
        <v>1951</v>
      </c>
      <c r="P276" s="77">
        <v>1100100014280</v>
      </c>
      <c r="Q276" s="73" t="s">
        <v>1951</v>
      </c>
      <c r="R276" s="75" t="s">
        <v>1428</v>
      </c>
      <c r="S276" s="75"/>
      <c r="T276" s="75"/>
      <c r="U276" s="75"/>
      <c r="V276" s="75"/>
      <c r="W276" s="75">
        <v>22.81224215833112</v>
      </c>
      <c r="X276" s="75" t="s">
        <v>1429</v>
      </c>
      <c r="Y276" s="75">
        <v>20.417465232058358</v>
      </c>
      <c r="Z276" s="75" t="s">
        <v>1429</v>
      </c>
    </row>
    <row r="277" spans="1:26" x14ac:dyDescent="0.2">
      <c r="A277" s="73">
        <v>38</v>
      </c>
      <c r="B277" s="74" t="s">
        <v>1943</v>
      </c>
      <c r="C277" s="74" t="s">
        <v>345</v>
      </c>
      <c r="D277" s="75">
        <v>2025</v>
      </c>
      <c r="E277" s="75">
        <v>19</v>
      </c>
      <c r="F277" s="75" t="s">
        <v>1505</v>
      </c>
      <c r="G277" s="74" t="s">
        <v>30</v>
      </c>
      <c r="H277" s="74" t="s">
        <v>1944</v>
      </c>
      <c r="I277" s="76">
        <v>0</v>
      </c>
      <c r="J277" s="76">
        <v>1</v>
      </c>
      <c r="K277" s="76">
        <v>0</v>
      </c>
      <c r="L277" s="76">
        <v>0</v>
      </c>
      <c r="M277" s="74" t="s">
        <v>1433</v>
      </c>
      <c r="N277" s="77">
        <v>1100100063888</v>
      </c>
      <c r="O277" s="73" t="s">
        <v>1952</v>
      </c>
      <c r="P277" s="77">
        <v>1100100063888</v>
      </c>
      <c r="Q277" s="73" t="s">
        <v>1952</v>
      </c>
      <c r="R277" s="75" t="s">
        <v>1428</v>
      </c>
      <c r="S277" s="75"/>
      <c r="T277" s="75"/>
      <c r="U277" s="75"/>
      <c r="V277" s="75"/>
      <c r="W277" s="75">
        <v>22.81224215833112</v>
      </c>
      <c r="X277" s="75" t="s">
        <v>1429</v>
      </c>
      <c r="Y277" s="75">
        <v>20.417465232058358</v>
      </c>
      <c r="Z277" s="75" t="s">
        <v>1429</v>
      </c>
    </row>
    <row r="278" spans="1:26" x14ac:dyDescent="0.2">
      <c r="A278" s="73">
        <v>38</v>
      </c>
      <c r="B278" s="74" t="s">
        <v>1943</v>
      </c>
      <c r="C278" s="74" t="s">
        <v>345</v>
      </c>
      <c r="D278" s="75">
        <v>2025</v>
      </c>
      <c r="E278" s="75">
        <v>19</v>
      </c>
      <c r="F278" s="75" t="s">
        <v>1505</v>
      </c>
      <c r="G278" s="74" t="s">
        <v>30</v>
      </c>
      <c r="H278" s="74" t="s">
        <v>1944</v>
      </c>
      <c r="I278" s="76">
        <v>0</v>
      </c>
      <c r="J278" s="76">
        <v>1</v>
      </c>
      <c r="K278" s="76">
        <v>0</v>
      </c>
      <c r="L278" s="76">
        <v>0</v>
      </c>
      <c r="M278" s="74" t="s">
        <v>1433</v>
      </c>
      <c r="N278" s="77">
        <v>110011112607</v>
      </c>
      <c r="O278" s="73" t="s">
        <v>1953</v>
      </c>
      <c r="P278" s="77">
        <v>110011112607</v>
      </c>
      <c r="Q278" s="73" t="s">
        <v>1953</v>
      </c>
      <c r="R278" s="75" t="s">
        <v>1428</v>
      </c>
      <c r="S278" s="75"/>
      <c r="T278" s="75"/>
      <c r="U278" s="75"/>
      <c r="V278" s="75"/>
      <c r="W278" s="75">
        <v>22.81224215833112</v>
      </c>
      <c r="X278" s="75" t="s">
        <v>1429</v>
      </c>
      <c r="Y278" s="75">
        <v>20.417465232058358</v>
      </c>
      <c r="Z278" s="75" t="s">
        <v>1429</v>
      </c>
    </row>
    <row r="279" spans="1:26" x14ac:dyDescent="0.2">
      <c r="A279" s="73">
        <v>39</v>
      </c>
      <c r="B279" s="74" t="s">
        <v>1954</v>
      </c>
      <c r="C279" s="74" t="s">
        <v>267</v>
      </c>
      <c r="D279" s="75">
        <v>2025</v>
      </c>
      <c r="E279" s="75">
        <v>14</v>
      </c>
      <c r="F279" s="75" t="s">
        <v>1704</v>
      </c>
      <c r="G279" s="73" t="s">
        <v>256</v>
      </c>
      <c r="H279" s="74" t="s">
        <v>1955</v>
      </c>
      <c r="I279" s="76">
        <v>0</v>
      </c>
      <c r="J279" s="76">
        <v>0</v>
      </c>
      <c r="K279" s="76">
        <v>1</v>
      </c>
      <c r="L279" s="76">
        <v>0</v>
      </c>
      <c r="M279" s="74" t="s">
        <v>1425</v>
      </c>
      <c r="N279" s="77">
        <v>111001016250</v>
      </c>
      <c r="O279" s="74" t="s">
        <v>1956</v>
      </c>
      <c r="P279" s="77">
        <v>111001016250</v>
      </c>
      <c r="Q279" s="73" t="s">
        <v>1957</v>
      </c>
      <c r="R279" s="75" t="s">
        <v>1428</v>
      </c>
      <c r="S279" s="75">
        <v>11100101625001</v>
      </c>
      <c r="T279" s="75">
        <v>305</v>
      </c>
      <c r="U279" s="75">
        <v>102</v>
      </c>
      <c r="V279" s="75" t="s">
        <v>1723</v>
      </c>
      <c r="W279" s="75">
        <v>43.285381376119993</v>
      </c>
      <c r="X279" s="75" t="s">
        <v>1429</v>
      </c>
      <c r="Y279" s="75">
        <v>42.343233251109893</v>
      </c>
      <c r="Z279" s="75" t="s">
        <v>1429</v>
      </c>
    </row>
    <row r="280" spans="1:26" x14ac:dyDescent="0.2">
      <c r="A280" s="73">
        <v>39</v>
      </c>
      <c r="B280" s="74" t="s">
        <v>1954</v>
      </c>
      <c r="C280" s="74" t="s">
        <v>267</v>
      </c>
      <c r="D280" s="75">
        <v>2025</v>
      </c>
      <c r="E280" s="75">
        <v>14</v>
      </c>
      <c r="F280" s="75" t="s">
        <v>1704</v>
      </c>
      <c r="G280" s="74" t="s">
        <v>256</v>
      </c>
      <c r="H280" s="74" t="s">
        <v>1955</v>
      </c>
      <c r="I280" s="76">
        <v>1</v>
      </c>
      <c r="J280" s="76">
        <v>0</v>
      </c>
      <c r="K280" s="76">
        <v>0</v>
      </c>
      <c r="L280" s="76">
        <v>0</v>
      </c>
      <c r="M280" s="74" t="s">
        <v>1438</v>
      </c>
      <c r="N280" s="77">
        <v>928</v>
      </c>
      <c r="O280" s="74" t="s">
        <v>267</v>
      </c>
      <c r="P280" s="77">
        <v>928</v>
      </c>
      <c r="Q280" s="73" t="s">
        <v>267</v>
      </c>
      <c r="R280" s="75" t="s">
        <v>1428</v>
      </c>
      <c r="S280" s="75"/>
      <c r="T280" s="75">
        <v>313</v>
      </c>
      <c r="U280" s="75"/>
      <c r="V280" s="75"/>
      <c r="W280" s="75">
        <v>43.285381376119993</v>
      </c>
      <c r="X280" s="75" t="s">
        <v>1429</v>
      </c>
      <c r="Y280" s="75">
        <v>42.343233251109893</v>
      </c>
      <c r="Z280" s="75" t="s">
        <v>1429</v>
      </c>
    </row>
    <row r="281" spans="1:26" ht="31" x14ac:dyDescent="0.2">
      <c r="A281" s="73">
        <v>40</v>
      </c>
      <c r="B281" s="74" t="s">
        <v>1959</v>
      </c>
      <c r="C281" s="74" t="s">
        <v>1960</v>
      </c>
      <c r="D281" s="75">
        <v>2025</v>
      </c>
      <c r="E281" s="75">
        <v>15</v>
      </c>
      <c r="F281" s="75" t="s">
        <v>1961</v>
      </c>
      <c r="G281" s="73" t="s">
        <v>41</v>
      </c>
      <c r="H281" s="74" t="s">
        <v>1962</v>
      </c>
      <c r="I281" s="76">
        <v>0</v>
      </c>
      <c r="J281" s="76">
        <v>0</v>
      </c>
      <c r="K281" s="76">
        <v>1</v>
      </c>
      <c r="L281" s="76">
        <v>0</v>
      </c>
      <c r="M281" s="74" t="s">
        <v>1425</v>
      </c>
      <c r="N281" s="77">
        <v>111001011908</v>
      </c>
      <c r="O281" s="79" t="s">
        <v>1963</v>
      </c>
      <c r="P281" s="77">
        <v>111001104205</v>
      </c>
      <c r="Q281" s="73" t="s">
        <v>1964</v>
      </c>
      <c r="R281" s="75" t="s">
        <v>1428</v>
      </c>
      <c r="S281" s="75">
        <v>11100101190802</v>
      </c>
      <c r="T281" s="75">
        <v>1543</v>
      </c>
      <c r="U281" s="75">
        <v>35</v>
      </c>
      <c r="V281" s="75" t="s">
        <v>1965</v>
      </c>
      <c r="W281" s="75">
        <v>6.5741502485096266</v>
      </c>
      <c r="X281" s="75" t="s">
        <v>1659</v>
      </c>
      <c r="Y281" s="75">
        <v>6.1693204760334606</v>
      </c>
      <c r="Z281" s="75" t="s">
        <v>1659</v>
      </c>
    </row>
    <row r="282" spans="1:26" x14ac:dyDescent="0.2">
      <c r="A282" s="73">
        <v>40</v>
      </c>
      <c r="B282" s="74" t="s">
        <v>1959</v>
      </c>
      <c r="C282" s="74" t="s">
        <v>1960</v>
      </c>
      <c r="D282" s="75">
        <v>2025</v>
      </c>
      <c r="E282" s="75">
        <v>15</v>
      </c>
      <c r="F282" s="75" t="s">
        <v>1961</v>
      </c>
      <c r="G282" s="73" t="s">
        <v>41</v>
      </c>
      <c r="H282" s="74" t="s">
        <v>1962</v>
      </c>
      <c r="I282" s="76">
        <v>0</v>
      </c>
      <c r="J282" s="76">
        <v>0</v>
      </c>
      <c r="K282" s="76">
        <v>1</v>
      </c>
      <c r="L282" s="76">
        <v>0</v>
      </c>
      <c r="M282" s="74" t="s">
        <v>1425</v>
      </c>
      <c r="N282" s="77">
        <v>111001086720</v>
      </c>
      <c r="O282" s="74" t="s">
        <v>1966</v>
      </c>
      <c r="P282" s="77">
        <v>111001086720</v>
      </c>
      <c r="Q282" s="73" t="s">
        <v>1967</v>
      </c>
      <c r="R282" s="75" t="s">
        <v>1428</v>
      </c>
      <c r="S282" s="75">
        <v>11100108672001</v>
      </c>
      <c r="T282" s="75">
        <v>1141</v>
      </c>
      <c r="U282" s="75">
        <v>35</v>
      </c>
      <c r="V282" s="75" t="s">
        <v>1965</v>
      </c>
      <c r="W282" s="75">
        <v>6.5741502485096266</v>
      </c>
      <c r="X282" s="75" t="s">
        <v>1659</v>
      </c>
      <c r="Y282" s="75">
        <v>6.1693204760334606</v>
      </c>
      <c r="Z282" s="75" t="s">
        <v>1659</v>
      </c>
    </row>
    <row r="283" spans="1:26" x14ac:dyDescent="0.2">
      <c r="A283" s="73">
        <v>40</v>
      </c>
      <c r="B283" s="74" t="s">
        <v>1959</v>
      </c>
      <c r="C283" s="74" t="s">
        <v>1960</v>
      </c>
      <c r="D283" s="75">
        <v>2025</v>
      </c>
      <c r="E283" s="75">
        <v>15</v>
      </c>
      <c r="F283" s="75" t="s">
        <v>1961</v>
      </c>
      <c r="G283" s="73" t="s">
        <v>41</v>
      </c>
      <c r="H283" s="74" t="s">
        <v>1962</v>
      </c>
      <c r="I283" s="76">
        <v>0</v>
      </c>
      <c r="J283" s="76">
        <v>0</v>
      </c>
      <c r="K283" s="76">
        <v>0</v>
      </c>
      <c r="L283" s="76">
        <v>1</v>
      </c>
      <c r="M283" s="74" t="s">
        <v>1454</v>
      </c>
      <c r="N283" s="77">
        <v>311001004692</v>
      </c>
      <c r="O283" s="74" t="s">
        <v>144</v>
      </c>
      <c r="P283" s="77">
        <v>311001004692</v>
      </c>
      <c r="Q283" s="73" t="s">
        <v>1968</v>
      </c>
      <c r="R283" s="75" t="s">
        <v>1428</v>
      </c>
      <c r="S283" s="75"/>
      <c r="T283" s="75">
        <v>113</v>
      </c>
      <c r="U283" s="75">
        <v>35</v>
      </c>
      <c r="V283" s="75" t="s">
        <v>1965</v>
      </c>
      <c r="W283" s="75">
        <v>6.5741502485096266</v>
      </c>
      <c r="X283" s="75" t="s">
        <v>1659</v>
      </c>
      <c r="Y283" s="75">
        <v>6.1693204760334606</v>
      </c>
      <c r="Z283" s="75" t="s">
        <v>1659</v>
      </c>
    </row>
    <row r="284" spans="1:26" x14ac:dyDescent="0.2">
      <c r="A284" s="73">
        <v>40</v>
      </c>
      <c r="B284" s="74" t="s">
        <v>1959</v>
      </c>
      <c r="C284" s="74" t="s">
        <v>1960</v>
      </c>
      <c r="D284" s="75">
        <v>2025</v>
      </c>
      <c r="E284" s="75">
        <v>15</v>
      </c>
      <c r="F284" s="75" t="s">
        <v>1961</v>
      </c>
      <c r="G284" s="73" t="s">
        <v>41</v>
      </c>
      <c r="H284" s="74" t="s">
        <v>1962</v>
      </c>
      <c r="I284" s="76">
        <v>0</v>
      </c>
      <c r="J284" s="76">
        <v>0</v>
      </c>
      <c r="K284" s="76">
        <v>0</v>
      </c>
      <c r="L284" s="76">
        <v>1</v>
      </c>
      <c r="M284" s="74" t="s">
        <v>1454</v>
      </c>
      <c r="N284" s="77">
        <v>311001096481</v>
      </c>
      <c r="O284" s="74" t="s">
        <v>145</v>
      </c>
      <c r="P284" s="77">
        <v>311001096481</v>
      </c>
      <c r="Q284" s="73" t="s">
        <v>1969</v>
      </c>
      <c r="R284" s="75" t="s">
        <v>1428</v>
      </c>
      <c r="S284" s="75"/>
      <c r="T284" s="75">
        <v>41</v>
      </c>
      <c r="U284" s="75">
        <v>35</v>
      </c>
      <c r="V284" s="75" t="s">
        <v>1965</v>
      </c>
      <c r="W284" s="75">
        <v>6.5741502485096266</v>
      </c>
      <c r="X284" s="75" t="s">
        <v>1659</v>
      </c>
      <c r="Y284" s="75">
        <v>6.1693204760334606</v>
      </c>
      <c r="Z284" s="75" t="s">
        <v>1659</v>
      </c>
    </row>
    <row r="285" spans="1:26" x14ac:dyDescent="0.2">
      <c r="A285" s="73">
        <v>40</v>
      </c>
      <c r="B285" s="74" t="s">
        <v>1959</v>
      </c>
      <c r="C285" s="74" t="s">
        <v>1960</v>
      </c>
      <c r="D285" s="75">
        <v>2025</v>
      </c>
      <c r="E285" s="75">
        <v>15</v>
      </c>
      <c r="F285" s="75" t="s">
        <v>1961</v>
      </c>
      <c r="G285" s="73" t="s">
        <v>41</v>
      </c>
      <c r="H285" s="74" t="s">
        <v>1962</v>
      </c>
      <c r="I285" s="76">
        <v>0</v>
      </c>
      <c r="J285" s="76">
        <v>0</v>
      </c>
      <c r="K285" s="76">
        <v>0</v>
      </c>
      <c r="L285" s="76">
        <v>1</v>
      </c>
      <c r="M285" s="74" t="s">
        <v>1454</v>
      </c>
      <c r="N285" s="77">
        <v>311001105961</v>
      </c>
      <c r="O285" s="74" t="s">
        <v>146</v>
      </c>
      <c r="P285" s="77">
        <v>311001105961</v>
      </c>
      <c r="Q285" s="73" t="s">
        <v>1970</v>
      </c>
      <c r="R285" s="75" t="s">
        <v>1428</v>
      </c>
      <c r="S285" s="75"/>
      <c r="T285" s="75">
        <v>124</v>
      </c>
      <c r="U285" s="75">
        <v>35</v>
      </c>
      <c r="V285" s="75" t="s">
        <v>1965</v>
      </c>
      <c r="W285" s="75">
        <v>6.5741502485096266</v>
      </c>
      <c r="X285" s="75" t="s">
        <v>1659</v>
      </c>
      <c r="Y285" s="75">
        <v>6.1693204760334606</v>
      </c>
      <c r="Z285" s="75" t="s">
        <v>1659</v>
      </c>
    </row>
    <row r="286" spans="1:26" x14ac:dyDescent="0.2">
      <c r="A286" s="73">
        <v>40</v>
      </c>
      <c r="B286" s="74" t="s">
        <v>1959</v>
      </c>
      <c r="C286" s="74" t="s">
        <v>1960</v>
      </c>
      <c r="D286" s="75">
        <v>2025</v>
      </c>
      <c r="E286" s="75">
        <v>15</v>
      </c>
      <c r="F286" s="75" t="s">
        <v>1961</v>
      </c>
      <c r="G286" s="74" t="s">
        <v>41</v>
      </c>
      <c r="H286" s="74" t="s">
        <v>1962</v>
      </c>
      <c r="I286" s="76">
        <v>0</v>
      </c>
      <c r="J286" s="76">
        <v>1</v>
      </c>
      <c r="K286" s="76">
        <v>0</v>
      </c>
      <c r="L286" s="76">
        <v>0</v>
      </c>
      <c r="M286" s="74" t="s">
        <v>1433</v>
      </c>
      <c r="N286" s="77">
        <v>1100100136700</v>
      </c>
      <c r="O286" s="73" t="s">
        <v>1971</v>
      </c>
      <c r="P286" s="77">
        <v>1100100136700</v>
      </c>
      <c r="Q286" s="73" t="s">
        <v>1971</v>
      </c>
      <c r="R286" s="75" t="s">
        <v>1428</v>
      </c>
      <c r="S286" s="75"/>
      <c r="T286" s="75"/>
      <c r="U286" s="75"/>
      <c r="V286" s="75"/>
      <c r="W286" s="75">
        <v>6.5741502485096266</v>
      </c>
      <c r="X286" s="75" t="s">
        <v>1659</v>
      </c>
      <c r="Y286" s="75">
        <v>6.1693204760334606</v>
      </c>
      <c r="Z286" s="75" t="s">
        <v>1659</v>
      </c>
    </row>
    <row r="287" spans="1:26" x14ac:dyDescent="0.2">
      <c r="A287" s="73">
        <v>40</v>
      </c>
      <c r="B287" s="74" t="s">
        <v>1959</v>
      </c>
      <c r="C287" s="74" t="s">
        <v>1960</v>
      </c>
      <c r="D287" s="75">
        <v>2025</v>
      </c>
      <c r="E287" s="75">
        <v>15</v>
      </c>
      <c r="F287" s="75" t="s">
        <v>1961</v>
      </c>
      <c r="G287" s="74" t="s">
        <v>41</v>
      </c>
      <c r="H287" s="74" t="s">
        <v>1962</v>
      </c>
      <c r="I287" s="76">
        <v>1</v>
      </c>
      <c r="J287" s="76">
        <v>0</v>
      </c>
      <c r="K287" s="76">
        <v>0</v>
      </c>
      <c r="L287" s="76">
        <v>0</v>
      </c>
      <c r="M287" s="74" t="s">
        <v>1438</v>
      </c>
      <c r="N287" s="77">
        <v>1384</v>
      </c>
      <c r="O287" s="74" t="s">
        <v>1972</v>
      </c>
      <c r="P287" s="77">
        <v>1384</v>
      </c>
      <c r="Q287" s="73" t="s">
        <v>1972</v>
      </c>
      <c r="R287" s="75" t="s">
        <v>1428</v>
      </c>
      <c r="S287" s="75"/>
      <c r="T287" s="75">
        <v>16</v>
      </c>
      <c r="U287" s="75"/>
      <c r="V287" s="75"/>
      <c r="W287" s="75">
        <v>6.5741502485096266</v>
      </c>
      <c r="X287" s="75" t="s">
        <v>1659</v>
      </c>
      <c r="Y287" s="75">
        <v>6.1693204760334606</v>
      </c>
      <c r="Z287" s="75" t="s">
        <v>1659</v>
      </c>
    </row>
    <row r="288" spans="1:26" x14ac:dyDescent="0.2">
      <c r="A288" s="73">
        <v>41</v>
      </c>
      <c r="B288" s="74" t="s">
        <v>1973</v>
      </c>
      <c r="C288" s="74" t="s">
        <v>1974</v>
      </c>
      <c r="D288" s="75">
        <v>2026</v>
      </c>
      <c r="E288" s="75">
        <v>15</v>
      </c>
      <c r="F288" s="75" t="s">
        <v>1961</v>
      </c>
      <c r="G288" s="73" t="s">
        <v>41</v>
      </c>
      <c r="H288" s="74" t="s">
        <v>1975</v>
      </c>
      <c r="I288" s="76">
        <v>0</v>
      </c>
      <c r="J288" s="76">
        <v>0</v>
      </c>
      <c r="K288" s="76">
        <v>1</v>
      </c>
      <c r="L288" s="76">
        <v>0</v>
      </c>
      <c r="M288" s="74" t="s">
        <v>1425</v>
      </c>
      <c r="N288" s="77">
        <v>111001012602</v>
      </c>
      <c r="O288" s="74" t="s">
        <v>1976</v>
      </c>
      <c r="P288" s="77">
        <v>111001012602</v>
      </c>
      <c r="Q288" s="73" t="s">
        <v>1977</v>
      </c>
      <c r="R288" s="75" t="s">
        <v>1428</v>
      </c>
      <c r="S288" s="77">
        <v>11100101260201</v>
      </c>
      <c r="T288" s="75">
        <v>1934</v>
      </c>
      <c r="U288" s="75">
        <v>38</v>
      </c>
      <c r="V288" s="75" t="s">
        <v>1978</v>
      </c>
      <c r="W288" s="75">
        <v>25.599958647914971</v>
      </c>
      <c r="X288" s="75" t="s">
        <v>1429</v>
      </c>
      <c r="Y288" s="75">
        <v>19.246863226720681</v>
      </c>
      <c r="Z288" s="75" t="s">
        <v>1445</v>
      </c>
    </row>
    <row r="289" spans="1:26" ht="61" x14ac:dyDescent="0.2">
      <c r="A289" s="73">
        <v>42</v>
      </c>
      <c r="B289" s="74" t="s">
        <v>1979</v>
      </c>
      <c r="C289" s="74" t="s">
        <v>1980</v>
      </c>
      <c r="D289" s="75">
        <v>2026</v>
      </c>
      <c r="E289" s="75">
        <v>12</v>
      </c>
      <c r="F289" s="75" t="s">
        <v>1981</v>
      </c>
      <c r="G289" s="73" t="s">
        <v>149</v>
      </c>
      <c r="H289" s="74" t="s">
        <v>1982</v>
      </c>
      <c r="I289" s="76">
        <v>0</v>
      </c>
      <c r="J289" s="76">
        <v>0</v>
      </c>
      <c r="K289" s="76">
        <v>1</v>
      </c>
      <c r="L289" s="76">
        <v>0</v>
      </c>
      <c r="M289" s="74" t="s">
        <v>1425</v>
      </c>
      <c r="N289" s="77">
        <v>111001011088</v>
      </c>
      <c r="O289" s="74" t="s">
        <v>1983</v>
      </c>
      <c r="P289" s="77">
        <v>111001011088</v>
      </c>
      <c r="Q289" s="80" t="s">
        <v>1984</v>
      </c>
      <c r="R289" s="75" t="s">
        <v>1428</v>
      </c>
      <c r="S289" s="77">
        <v>11100101108801</v>
      </c>
      <c r="T289" s="75">
        <v>447</v>
      </c>
      <c r="U289" s="75">
        <v>22</v>
      </c>
      <c r="V289" s="75" t="s">
        <v>1985</v>
      </c>
      <c r="W289" s="75">
        <v>13.385126211952009</v>
      </c>
      <c r="X289" s="75" t="s">
        <v>1643</v>
      </c>
      <c r="Y289" s="75">
        <v>12.799286120115969</v>
      </c>
      <c r="Z289" s="75" t="s">
        <v>1643</v>
      </c>
    </row>
    <row r="290" spans="1:26" x14ac:dyDescent="0.2">
      <c r="A290" s="73">
        <v>42</v>
      </c>
      <c r="B290" s="74" t="s">
        <v>1979</v>
      </c>
      <c r="C290" s="74" t="s">
        <v>1980</v>
      </c>
      <c r="D290" s="75">
        <v>2026</v>
      </c>
      <c r="E290" s="75">
        <v>12</v>
      </c>
      <c r="F290" s="75" t="s">
        <v>1981</v>
      </c>
      <c r="G290" s="73" t="s">
        <v>149</v>
      </c>
      <c r="H290" s="74" t="s">
        <v>1982</v>
      </c>
      <c r="I290" s="76">
        <v>0</v>
      </c>
      <c r="J290" s="76">
        <v>0</v>
      </c>
      <c r="K290" s="76">
        <v>0</v>
      </c>
      <c r="L290" s="76">
        <v>1</v>
      </c>
      <c r="M290" s="74" t="s">
        <v>1454</v>
      </c>
      <c r="N290" s="77">
        <v>311001001031</v>
      </c>
      <c r="O290" s="74" t="s">
        <v>148</v>
      </c>
      <c r="P290" s="77">
        <v>311001001031</v>
      </c>
      <c r="Q290" s="73" t="s">
        <v>1986</v>
      </c>
      <c r="R290" s="75" t="s">
        <v>1428</v>
      </c>
      <c r="S290" s="75"/>
      <c r="T290" s="75">
        <v>315</v>
      </c>
      <c r="U290" s="75">
        <v>22</v>
      </c>
      <c r="V290" s="75" t="s">
        <v>1985</v>
      </c>
      <c r="W290" s="75">
        <v>13.385126211952009</v>
      </c>
      <c r="X290" s="75" t="s">
        <v>1643</v>
      </c>
      <c r="Y290" s="75">
        <v>12.799286120115969</v>
      </c>
      <c r="Z290" s="75" t="s">
        <v>1643</v>
      </c>
    </row>
    <row r="291" spans="1:26" x14ac:dyDescent="0.2">
      <c r="A291" s="73">
        <v>43</v>
      </c>
      <c r="B291" s="74" t="s">
        <v>1987</v>
      </c>
      <c r="C291" s="74" t="s">
        <v>1988</v>
      </c>
      <c r="D291" s="75">
        <v>2026</v>
      </c>
      <c r="E291" s="75">
        <v>7</v>
      </c>
      <c r="F291" s="75" t="s">
        <v>1693</v>
      </c>
      <c r="G291" s="73" t="s">
        <v>6</v>
      </c>
      <c r="H291" s="74" t="s">
        <v>1989</v>
      </c>
      <c r="I291" s="76">
        <v>0</v>
      </c>
      <c r="J291" s="76">
        <v>0</v>
      </c>
      <c r="K291" s="76">
        <v>1</v>
      </c>
      <c r="L291" s="76">
        <v>0</v>
      </c>
      <c r="M291" s="74" t="s">
        <v>1425</v>
      </c>
      <c r="N291" s="77">
        <v>111001104329</v>
      </c>
      <c r="O291" s="74" t="s">
        <v>1990</v>
      </c>
      <c r="P291" s="77">
        <v>111001104329</v>
      </c>
      <c r="Q291" s="73" t="s">
        <v>1991</v>
      </c>
      <c r="R291" s="75" t="s">
        <v>1428</v>
      </c>
      <c r="S291" s="77">
        <v>11100110432901</v>
      </c>
      <c r="T291" s="75">
        <v>3744</v>
      </c>
      <c r="U291" s="75">
        <v>87</v>
      </c>
      <c r="V291" s="75" t="s">
        <v>1992</v>
      </c>
      <c r="W291" s="75">
        <v>17.53757535895911</v>
      </c>
      <c r="X291" s="75" t="s">
        <v>1643</v>
      </c>
      <c r="Y291" s="75">
        <v>17.815565313329088</v>
      </c>
      <c r="Z291" s="75" t="s">
        <v>1445</v>
      </c>
    </row>
    <row r="292" spans="1:26" x14ac:dyDescent="0.2">
      <c r="A292" s="73">
        <v>43</v>
      </c>
      <c r="B292" s="74" t="s">
        <v>1987</v>
      </c>
      <c r="C292" s="74" t="s">
        <v>1988</v>
      </c>
      <c r="D292" s="75">
        <v>2026</v>
      </c>
      <c r="E292" s="75">
        <v>7</v>
      </c>
      <c r="F292" s="75" t="s">
        <v>1693</v>
      </c>
      <c r="G292" s="73" t="s">
        <v>6</v>
      </c>
      <c r="H292" s="74" t="s">
        <v>1989</v>
      </c>
      <c r="I292" s="76">
        <v>0</v>
      </c>
      <c r="J292" s="76">
        <v>0</v>
      </c>
      <c r="K292" s="76">
        <v>1</v>
      </c>
      <c r="L292" s="76">
        <v>0</v>
      </c>
      <c r="M292" s="74" t="s">
        <v>1425</v>
      </c>
      <c r="N292" s="77">
        <v>111001106950</v>
      </c>
      <c r="O292" s="74" t="s">
        <v>1993</v>
      </c>
      <c r="P292" s="77">
        <v>111001106950</v>
      </c>
      <c r="Q292" s="73" t="s">
        <v>1994</v>
      </c>
      <c r="R292" s="75" t="s">
        <v>1428</v>
      </c>
      <c r="S292" s="77">
        <v>11100110695001</v>
      </c>
      <c r="T292" s="75">
        <v>3167</v>
      </c>
      <c r="U292" s="75">
        <v>87</v>
      </c>
      <c r="V292" s="75" t="s">
        <v>1992</v>
      </c>
      <c r="W292" s="75">
        <v>17.53757535895911</v>
      </c>
      <c r="X292" s="75" t="s">
        <v>1643</v>
      </c>
      <c r="Y292" s="75">
        <v>17.815565313329088</v>
      </c>
      <c r="Z292" s="75" t="s">
        <v>1445</v>
      </c>
    </row>
    <row r="293" spans="1:26" ht="31" x14ac:dyDescent="0.2">
      <c r="A293" s="73">
        <v>43</v>
      </c>
      <c r="B293" s="74" t="s">
        <v>1987</v>
      </c>
      <c r="C293" s="74" t="s">
        <v>1988</v>
      </c>
      <c r="D293" s="75">
        <v>2026</v>
      </c>
      <c r="E293" s="75">
        <v>7</v>
      </c>
      <c r="F293" s="75" t="s">
        <v>1693</v>
      </c>
      <c r="G293" s="73" t="s">
        <v>6</v>
      </c>
      <c r="H293" s="74" t="s">
        <v>1989</v>
      </c>
      <c r="I293" s="76">
        <v>0</v>
      </c>
      <c r="J293" s="76">
        <v>0</v>
      </c>
      <c r="K293" s="76">
        <v>1</v>
      </c>
      <c r="L293" s="76">
        <v>0</v>
      </c>
      <c r="M293" s="74" t="s">
        <v>1425</v>
      </c>
      <c r="N293" s="77">
        <v>111001801098</v>
      </c>
      <c r="O293" s="79" t="s">
        <v>157</v>
      </c>
      <c r="P293" s="77">
        <v>111001801098</v>
      </c>
      <c r="Q293" s="73" t="s">
        <v>1995</v>
      </c>
      <c r="R293" s="75" t="s">
        <v>1428</v>
      </c>
      <c r="S293" s="77">
        <v>11100180109801</v>
      </c>
      <c r="T293" s="75">
        <v>1985</v>
      </c>
      <c r="U293" s="75">
        <v>87</v>
      </c>
      <c r="V293" s="75" t="s">
        <v>1992</v>
      </c>
      <c r="W293" s="75">
        <v>17.53757535895911</v>
      </c>
      <c r="X293" s="75" t="s">
        <v>1643</v>
      </c>
      <c r="Y293" s="75">
        <v>17.815565313329088</v>
      </c>
      <c r="Z293" s="75" t="s">
        <v>1445</v>
      </c>
    </row>
    <row r="294" spans="1:26" x14ac:dyDescent="0.2">
      <c r="A294" s="73">
        <v>43</v>
      </c>
      <c r="B294" s="74" t="s">
        <v>1987</v>
      </c>
      <c r="C294" s="74" t="s">
        <v>1988</v>
      </c>
      <c r="D294" s="75">
        <v>2026</v>
      </c>
      <c r="E294" s="75">
        <v>7</v>
      </c>
      <c r="F294" s="75" t="s">
        <v>1693</v>
      </c>
      <c r="G294" s="73" t="s">
        <v>6</v>
      </c>
      <c r="H294" s="74" t="s">
        <v>1989</v>
      </c>
      <c r="I294" s="76">
        <v>0</v>
      </c>
      <c r="J294" s="76">
        <v>0</v>
      </c>
      <c r="K294" s="76">
        <v>0</v>
      </c>
      <c r="L294" s="76">
        <v>1</v>
      </c>
      <c r="M294" s="74" t="s">
        <v>1454</v>
      </c>
      <c r="N294" s="77">
        <v>311001032637</v>
      </c>
      <c r="O294" s="74" t="s">
        <v>153</v>
      </c>
      <c r="P294" s="77">
        <v>311001032637</v>
      </c>
      <c r="Q294" s="73" t="s">
        <v>1996</v>
      </c>
      <c r="R294" s="75" t="s">
        <v>1428</v>
      </c>
      <c r="S294" s="75"/>
      <c r="T294" s="75">
        <v>487</v>
      </c>
      <c r="U294" s="75">
        <v>87</v>
      </c>
      <c r="V294" s="75" t="s">
        <v>1992</v>
      </c>
      <c r="W294" s="75">
        <v>17.53757535895911</v>
      </c>
      <c r="X294" s="75" t="s">
        <v>1643</v>
      </c>
      <c r="Y294" s="75">
        <v>17.815565313329088</v>
      </c>
      <c r="Z294" s="75" t="s">
        <v>1445</v>
      </c>
    </row>
    <row r="295" spans="1:26" x14ac:dyDescent="0.2">
      <c r="A295" s="73">
        <v>43</v>
      </c>
      <c r="B295" s="74" t="s">
        <v>1987</v>
      </c>
      <c r="C295" s="74" t="s">
        <v>1988</v>
      </c>
      <c r="D295" s="75">
        <v>2026</v>
      </c>
      <c r="E295" s="75">
        <v>7</v>
      </c>
      <c r="F295" s="75" t="s">
        <v>1693</v>
      </c>
      <c r="G295" s="73" t="s">
        <v>6</v>
      </c>
      <c r="H295" s="74" t="s">
        <v>1989</v>
      </c>
      <c r="I295" s="76">
        <v>0</v>
      </c>
      <c r="J295" s="76">
        <v>0</v>
      </c>
      <c r="K295" s="76">
        <v>0</v>
      </c>
      <c r="L295" s="76">
        <v>1</v>
      </c>
      <c r="M295" s="74" t="s">
        <v>1454</v>
      </c>
      <c r="N295" s="77">
        <v>311001109575</v>
      </c>
      <c r="O295" s="74" t="s">
        <v>154</v>
      </c>
      <c r="P295" s="77">
        <v>311001109575</v>
      </c>
      <c r="Q295" s="73" t="s">
        <v>1997</v>
      </c>
      <c r="R295" s="75" t="s">
        <v>1428</v>
      </c>
      <c r="S295" s="75"/>
      <c r="T295" s="75">
        <v>298</v>
      </c>
      <c r="U295" s="75">
        <v>87</v>
      </c>
      <c r="V295" s="75" t="s">
        <v>1992</v>
      </c>
      <c r="W295" s="75">
        <v>17.53757535895911</v>
      </c>
      <c r="X295" s="75" t="s">
        <v>1643</v>
      </c>
      <c r="Y295" s="75">
        <v>17.815565313329088</v>
      </c>
      <c r="Z295" s="75" t="s">
        <v>1445</v>
      </c>
    </row>
    <row r="296" spans="1:26" x14ac:dyDescent="0.2">
      <c r="A296" s="73">
        <v>43</v>
      </c>
      <c r="B296" s="74" t="s">
        <v>1987</v>
      </c>
      <c r="C296" s="74" t="s">
        <v>1988</v>
      </c>
      <c r="D296" s="75">
        <v>2026</v>
      </c>
      <c r="E296" s="75">
        <v>7</v>
      </c>
      <c r="F296" s="75" t="s">
        <v>1693</v>
      </c>
      <c r="G296" s="73" t="s">
        <v>6</v>
      </c>
      <c r="H296" s="74" t="s">
        <v>1989</v>
      </c>
      <c r="I296" s="76">
        <v>0</v>
      </c>
      <c r="J296" s="76">
        <v>0</v>
      </c>
      <c r="K296" s="76">
        <v>0</v>
      </c>
      <c r="L296" s="76">
        <v>1</v>
      </c>
      <c r="M296" s="74" t="s">
        <v>1454</v>
      </c>
      <c r="N296" s="77">
        <v>311001109761</v>
      </c>
      <c r="O296" s="74" t="s">
        <v>155</v>
      </c>
      <c r="P296" s="77">
        <v>311001109761</v>
      </c>
      <c r="Q296" s="73" t="s">
        <v>1998</v>
      </c>
      <c r="R296" s="75" t="s">
        <v>1428</v>
      </c>
      <c r="S296" s="75"/>
      <c r="T296" s="75">
        <v>381</v>
      </c>
      <c r="U296" s="75">
        <v>87</v>
      </c>
      <c r="V296" s="75" t="s">
        <v>1992</v>
      </c>
      <c r="W296" s="75">
        <v>17.53757535895911</v>
      </c>
      <c r="X296" s="75" t="s">
        <v>1643</v>
      </c>
      <c r="Y296" s="75">
        <v>17.815565313329088</v>
      </c>
      <c r="Z296" s="75" t="s">
        <v>1445</v>
      </c>
    </row>
    <row r="297" spans="1:26" x14ac:dyDescent="0.2">
      <c r="A297" s="73">
        <v>43</v>
      </c>
      <c r="B297" s="74" t="s">
        <v>1987</v>
      </c>
      <c r="C297" s="74" t="s">
        <v>1988</v>
      </c>
      <c r="D297" s="75">
        <v>2026</v>
      </c>
      <c r="E297" s="75">
        <v>7</v>
      </c>
      <c r="F297" s="75" t="s">
        <v>1693</v>
      </c>
      <c r="G297" s="73" t="s">
        <v>6</v>
      </c>
      <c r="H297" s="74" t="s">
        <v>1989</v>
      </c>
      <c r="I297" s="76">
        <v>0</v>
      </c>
      <c r="J297" s="76">
        <v>0</v>
      </c>
      <c r="K297" s="76">
        <v>0</v>
      </c>
      <c r="L297" s="76">
        <v>1</v>
      </c>
      <c r="M297" s="74" t="s">
        <v>1454</v>
      </c>
      <c r="N297" s="77">
        <v>311001109991</v>
      </c>
      <c r="O297" s="74" t="s">
        <v>156</v>
      </c>
      <c r="P297" s="77">
        <v>311001109991</v>
      </c>
      <c r="Q297" s="73" t="s">
        <v>1999</v>
      </c>
      <c r="R297" s="75" t="s">
        <v>1428</v>
      </c>
      <c r="S297" s="75"/>
      <c r="T297" s="75">
        <v>277</v>
      </c>
      <c r="U297" s="75">
        <v>87</v>
      </c>
      <c r="V297" s="75" t="s">
        <v>1992</v>
      </c>
      <c r="W297" s="75">
        <v>17.53757535895911</v>
      </c>
      <c r="X297" s="75" t="s">
        <v>1643</v>
      </c>
      <c r="Y297" s="75">
        <v>17.815565313329088</v>
      </c>
      <c r="Z297" s="75" t="s">
        <v>1445</v>
      </c>
    </row>
    <row r="298" spans="1:26" x14ac:dyDescent="0.2">
      <c r="A298" s="73">
        <v>43</v>
      </c>
      <c r="B298" s="74" t="s">
        <v>1987</v>
      </c>
      <c r="C298" s="74" t="s">
        <v>1988</v>
      </c>
      <c r="D298" s="75">
        <v>2026</v>
      </c>
      <c r="E298" s="75">
        <v>7</v>
      </c>
      <c r="F298" s="75" t="s">
        <v>1693</v>
      </c>
      <c r="G298" s="74" t="s">
        <v>6</v>
      </c>
      <c r="H298" s="74" t="s">
        <v>1989</v>
      </c>
      <c r="I298" s="76">
        <v>0</v>
      </c>
      <c r="J298" s="76">
        <v>1</v>
      </c>
      <c r="K298" s="76">
        <v>0</v>
      </c>
      <c r="L298" s="76">
        <v>0</v>
      </c>
      <c r="M298" s="74" t="s">
        <v>1433</v>
      </c>
      <c r="N298" s="77">
        <v>1100100090695</v>
      </c>
      <c r="O298" s="73" t="s">
        <v>2000</v>
      </c>
      <c r="P298" s="77">
        <v>1100100090695</v>
      </c>
      <c r="Q298" s="73" t="s">
        <v>2000</v>
      </c>
      <c r="R298" s="75" t="s">
        <v>1428</v>
      </c>
      <c r="S298" s="75"/>
      <c r="T298" s="75"/>
      <c r="U298" s="75"/>
      <c r="V298" s="75"/>
      <c r="W298" s="75">
        <v>17.53757535895911</v>
      </c>
      <c r="X298" s="75" t="s">
        <v>1643</v>
      </c>
      <c r="Y298" s="75">
        <v>17.815565313329088</v>
      </c>
      <c r="Z298" s="75" t="s">
        <v>1445</v>
      </c>
    </row>
    <row r="299" spans="1:26" x14ac:dyDescent="0.2">
      <c r="A299" s="73">
        <v>43</v>
      </c>
      <c r="B299" s="74" t="s">
        <v>1987</v>
      </c>
      <c r="C299" s="74" t="s">
        <v>1988</v>
      </c>
      <c r="D299" s="75">
        <v>2026</v>
      </c>
      <c r="E299" s="75">
        <v>7</v>
      </c>
      <c r="F299" s="75" t="s">
        <v>1693</v>
      </c>
      <c r="G299" s="74" t="s">
        <v>6</v>
      </c>
      <c r="H299" s="74" t="s">
        <v>1989</v>
      </c>
      <c r="I299" s="76">
        <v>0</v>
      </c>
      <c r="J299" s="76">
        <v>1</v>
      </c>
      <c r="K299" s="76">
        <v>0</v>
      </c>
      <c r="L299" s="76">
        <v>0</v>
      </c>
      <c r="M299" s="74" t="s">
        <v>1433</v>
      </c>
      <c r="N299" s="77">
        <v>110011113171</v>
      </c>
      <c r="O299" s="73" t="s">
        <v>2001</v>
      </c>
      <c r="P299" s="77">
        <v>110011113171</v>
      </c>
      <c r="Q299" s="73" t="s">
        <v>2001</v>
      </c>
      <c r="R299" s="75" t="s">
        <v>1428</v>
      </c>
      <c r="S299" s="75"/>
      <c r="T299" s="75"/>
      <c r="U299" s="75"/>
      <c r="V299" s="75"/>
      <c r="W299" s="75">
        <v>17.53757535895911</v>
      </c>
      <c r="X299" s="75" t="s">
        <v>1643</v>
      </c>
      <c r="Y299" s="75">
        <v>17.815565313329088</v>
      </c>
      <c r="Z299" s="75" t="s">
        <v>1445</v>
      </c>
    </row>
    <row r="300" spans="1:26" x14ac:dyDescent="0.2">
      <c r="A300" s="73">
        <v>43</v>
      </c>
      <c r="B300" s="74" t="s">
        <v>1987</v>
      </c>
      <c r="C300" s="74" t="s">
        <v>1988</v>
      </c>
      <c r="D300" s="75">
        <v>2026</v>
      </c>
      <c r="E300" s="75">
        <v>7</v>
      </c>
      <c r="F300" s="75" t="s">
        <v>1693</v>
      </c>
      <c r="G300" s="74" t="s">
        <v>6</v>
      </c>
      <c r="H300" s="74" t="s">
        <v>1989</v>
      </c>
      <c r="I300" s="76">
        <v>0</v>
      </c>
      <c r="J300" s="76">
        <v>1</v>
      </c>
      <c r="K300" s="76">
        <v>0</v>
      </c>
      <c r="L300" s="76">
        <v>0</v>
      </c>
      <c r="M300" s="74" t="s">
        <v>1433</v>
      </c>
      <c r="N300" s="77">
        <v>110011126290</v>
      </c>
      <c r="O300" s="73" t="s">
        <v>2002</v>
      </c>
      <c r="P300" s="77">
        <v>110011126290</v>
      </c>
      <c r="Q300" s="73" t="s">
        <v>2002</v>
      </c>
      <c r="R300" s="75" t="s">
        <v>1428</v>
      </c>
      <c r="S300" s="75"/>
      <c r="T300" s="75"/>
      <c r="U300" s="75"/>
      <c r="V300" s="75"/>
      <c r="W300" s="75">
        <v>17.53757535895911</v>
      </c>
      <c r="X300" s="75" t="s">
        <v>1643</v>
      </c>
      <c r="Y300" s="75">
        <v>17.815565313329088</v>
      </c>
      <c r="Z300" s="75" t="s">
        <v>1445</v>
      </c>
    </row>
    <row r="301" spans="1:26" x14ac:dyDescent="0.2">
      <c r="A301" s="73">
        <v>43</v>
      </c>
      <c r="B301" s="74" t="s">
        <v>1987</v>
      </c>
      <c r="C301" s="74" t="s">
        <v>1988</v>
      </c>
      <c r="D301" s="75">
        <v>2026</v>
      </c>
      <c r="E301" s="75">
        <v>7</v>
      </c>
      <c r="F301" s="75" t="s">
        <v>1693</v>
      </c>
      <c r="G301" s="74" t="s">
        <v>6</v>
      </c>
      <c r="H301" s="74" t="s">
        <v>1989</v>
      </c>
      <c r="I301" s="76">
        <v>0</v>
      </c>
      <c r="J301" s="76">
        <v>1</v>
      </c>
      <c r="K301" s="76">
        <v>0</v>
      </c>
      <c r="L301" s="76">
        <v>0</v>
      </c>
      <c r="M301" s="74" t="s">
        <v>1433</v>
      </c>
      <c r="N301" s="77">
        <v>110011144911</v>
      </c>
      <c r="O301" s="73" t="s">
        <v>2003</v>
      </c>
      <c r="P301" s="77">
        <v>110011144911</v>
      </c>
      <c r="Q301" s="73" t="s">
        <v>2003</v>
      </c>
      <c r="R301" s="75" t="s">
        <v>1428</v>
      </c>
      <c r="S301" s="75"/>
      <c r="T301" s="75"/>
      <c r="U301" s="75"/>
      <c r="V301" s="75"/>
      <c r="W301" s="75">
        <v>17.53757535895911</v>
      </c>
      <c r="X301" s="75" t="s">
        <v>1643</v>
      </c>
      <c r="Y301" s="75">
        <v>17.815565313329088</v>
      </c>
      <c r="Z301" s="75" t="s">
        <v>1445</v>
      </c>
    </row>
    <row r="302" spans="1:26" x14ac:dyDescent="0.2">
      <c r="A302" s="73">
        <v>44</v>
      </c>
      <c r="B302" s="74" t="s">
        <v>2004</v>
      </c>
      <c r="C302" s="74" t="s">
        <v>2005</v>
      </c>
      <c r="D302" s="75">
        <v>2026</v>
      </c>
      <c r="E302" s="75">
        <v>7</v>
      </c>
      <c r="F302" s="75" t="s">
        <v>1693</v>
      </c>
      <c r="G302" s="73" t="s">
        <v>6</v>
      </c>
      <c r="H302" s="74" t="s">
        <v>2006</v>
      </c>
      <c r="I302" s="76">
        <v>0</v>
      </c>
      <c r="J302" s="76">
        <v>0</v>
      </c>
      <c r="K302" s="76">
        <v>1</v>
      </c>
      <c r="L302" s="76">
        <v>0</v>
      </c>
      <c r="M302" s="74" t="s">
        <v>1425</v>
      </c>
      <c r="N302" s="77">
        <v>111001107867</v>
      </c>
      <c r="O302" s="74" t="s">
        <v>2007</v>
      </c>
      <c r="P302" s="77">
        <v>111001107867</v>
      </c>
      <c r="Q302" s="73" t="s">
        <v>2008</v>
      </c>
      <c r="R302" s="75" t="s">
        <v>1428</v>
      </c>
      <c r="S302" s="77">
        <v>11100110786701</v>
      </c>
      <c r="T302" s="75">
        <v>2880</v>
      </c>
      <c r="U302" s="75">
        <v>87</v>
      </c>
      <c r="V302" s="75" t="s">
        <v>1992</v>
      </c>
      <c r="W302" s="75">
        <v>25.770675081472401</v>
      </c>
      <c r="X302" s="75" t="s">
        <v>1429</v>
      </c>
      <c r="Y302" s="75">
        <v>26.506514112816461</v>
      </c>
      <c r="Z302" s="75" t="s">
        <v>1429</v>
      </c>
    </row>
    <row r="303" spans="1:26" x14ac:dyDescent="0.2">
      <c r="A303" s="73">
        <v>44</v>
      </c>
      <c r="B303" s="74" t="s">
        <v>2004</v>
      </c>
      <c r="C303" s="74" t="s">
        <v>2005</v>
      </c>
      <c r="D303" s="75">
        <v>2026</v>
      </c>
      <c r="E303" s="75">
        <v>7</v>
      </c>
      <c r="F303" s="75" t="s">
        <v>1693</v>
      </c>
      <c r="G303" s="73" t="s">
        <v>6</v>
      </c>
      <c r="H303" s="74" t="s">
        <v>2006</v>
      </c>
      <c r="I303" s="76">
        <v>0</v>
      </c>
      <c r="J303" s="76">
        <v>0</v>
      </c>
      <c r="K303" s="76">
        <v>1</v>
      </c>
      <c r="L303" s="76">
        <v>0</v>
      </c>
      <c r="M303" s="74" t="s">
        <v>1425</v>
      </c>
      <c r="N303" s="77">
        <v>211102000201</v>
      </c>
      <c r="O303" s="74" t="s">
        <v>2009</v>
      </c>
      <c r="P303" s="77">
        <v>211102000201</v>
      </c>
      <c r="Q303" s="73" t="s">
        <v>2010</v>
      </c>
      <c r="R303" s="75" t="s">
        <v>1428</v>
      </c>
      <c r="S303" s="77">
        <v>21110200020101</v>
      </c>
      <c r="T303" s="75">
        <v>1750</v>
      </c>
      <c r="U303" s="75">
        <v>87</v>
      </c>
      <c r="V303" s="75" t="s">
        <v>1992</v>
      </c>
      <c r="W303" s="75">
        <v>25.770675081472401</v>
      </c>
      <c r="X303" s="75" t="s">
        <v>1429</v>
      </c>
      <c r="Y303" s="75">
        <v>26.506514112816461</v>
      </c>
      <c r="Z303" s="75" t="s">
        <v>1429</v>
      </c>
    </row>
    <row r="304" spans="1:26" x14ac:dyDescent="0.2">
      <c r="A304" s="73">
        <v>44</v>
      </c>
      <c r="B304" s="74" t="s">
        <v>2004</v>
      </c>
      <c r="C304" s="74" t="s">
        <v>2005</v>
      </c>
      <c r="D304" s="75">
        <v>2026</v>
      </c>
      <c r="E304" s="75">
        <v>7</v>
      </c>
      <c r="F304" s="75" t="s">
        <v>1693</v>
      </c>
      <c r="G304" s="74" t="s">
        <v>6</v>
      </c>
      <c r="H304" s="74" t="s">
        <v>2006</v>
      </c>
      <c r="I304" s="76">
        <v>0</v>
      </c>
      <c r="J304" s="76">
        <v>1</v>
      </c>
      <c r="K304" s="76">
        <v>0</v>
      </c>
      <c r="L304" s="76">
        <v>0</v>
      </c>
      <c r="M304" s="74" t="s">
        <v>1433</v>
      </c>
      <c r="N304" s="77">
        <v>1100100014489</v>
      </c>
      <c r="O304" s="73" t="s">
        <v>1897</v>
      </c>
      <c r="P304" s="77">
        <v>1100100014489</v>
      </c>
      <c r="Q304" s="73" t="s">
        <v>1897</v>
      </c>
      <c r="R304" s="75" t="s">
        <v>1428</v>
      </c>
      <c r="S304" s="75"/>
      <c r="T304" s="75"/>
      <c r="U304" s="75"/>
      <c r="V304" s="75"/>
      <c r="W304" s="75">
        <v>25.770675081472401</v>
      </c>
      <c r="X304" s="75" t="s">
        <v>1429</v>
      </c>
      <c r="Y304" s="75">
        <v>26.506514112816461</v>
      </c>
      <c r="Z304" s="75" t="s">
        <v>1429</v>
      </c>
    </row>
    <row r="305" spans="1:26" x14ac:dyDescent="0.2">
      <c r="A305" s="73">
        <v>44</v>
      </c>
      <c r="B305" s="74" t="s">
        <v>2004</v>
      </c>
      <c r="C305" s="74" t="s">
        <v>2005</v>
      </c>
      <c r="D305" s="75">
        <v>2026</v>
      </c>
      <c r="E305" s="75">
        <v>7</v>
      </c>
      <c r="F305" s="75" t="s">
        <v>1693</v>
      </c>
      <c r="G305" s="74" t="s">
        <v>6</v>
      </c>
      <c r="H305" s="74" t="s">
        <v>2006</v>
      </c>
      <c r="I305" s="76">
        <v>0</v>
      </c>
      <c r="J305" s="76">
        <v>1</v>
      </c>
      <c r="K305" s="76">
        <v>0</v>
      </c>
      <c r="L305" s="76">
        <v>0</v>
      </c>
      <c r="M305" s="74" t="s">
        <v>1433</v>
      </c>
      <c r="N305" s="77">
        <v>1100100014507</v>
      </c>
      <c r="O305" s="73" t="s">
        <v>2011</v>
      </c>
      <c r="P305" s="77">
        <v>1100100014507</v>
      </c>
      <c r="Q305" s="73" t="s">
        <v>2011</v>
      </c>
      <c r="R305" s="75" t="s">
        <v>1428</v>
      </c>
      <c r="S305" s="75"/>
      <c r="T305" s="75"/>
      <c r="U305" s="75"/>
      <c r="V305" s="75"/>
      <c r="W305" s="75">
        <v>25.770675081472401</v>
      </c>
      <c r="X305" s="75" t="s">
        <v>1429</v>
      </c>
      <c r="Y305" s="75">
        <v>26.506514112816461</v>
      </c>
      <c r="Z305" s="75" t="s">
        <v>1429</v>
      </c>
    </row>
    <row r="306" spans="1:26" x14ac:dyDescent="0.2">
      <c r="A306" s="73">
        <v>44</v>
      </c>
      <c r="B306" s="74" t="s">
        <v>2004</v>
      </c>
      <c r="C306" s="74" t="s">
        <v>2005</v>
      </c>
      <c r="D306" s="75">
        <v>2026</v>
      </c>
      <c r="E306" s="75">
        <v>7</v>
      </c>
      <c r="F306" s="75" t="s">
        <v>1693</v>
      </c>
      <c r="G306" s="74" t="s">
        <v>6</v>
      </c>
      <c r="H306" s="74" t="s">
        <v>2006</v>
      </c>
      <c r="I306" s="76">
        <v>0</v>
      </c>
      <c r="J306" s="76">
        <v>1</v>
      </c>
      <c r="K306" s="76">
        <v>0</v>
      </c>
      <c r="L306" s="76">
        <v>0</v>
      </c>
      <c r="M306" s="74" t="s">
        <v>1433</v>
      </c>
      <c r="N306" s="77">
        <v>1100100014557</v>
      </c>
      <c r="O306" s="73" t="s">
        <v>2012</v>
      </c>
      <c r="P306" s="77">
        <v>1100100014557</v>
      </c>
      <c r="Q306" s="73" t="s">
        <v>2012</v>
      </c>
      <c r="R306" s="75" t="s">
        <v>1428</v>
      </c>
      <c r="S306" s="75"/>
      <c r="T306" s="75"/>
      <c r="U306" s="75"/>
      <c r="V306" s="75"/>
      <c r="W306" s="75">
        <v>25.770675081472401</v>
      </c>
      <c r="X306" s="75" t="s">
        <v>1429</v>
      </c>
      <c r="Y306" s="75">
        <v>26.506514112816461</v>
      </c>
      <c r="Z306" s="75" t="s">
        <v>1429</v>
      </c>
    </row>
    <row r="307" spans="1:26" x14ac:dyDescent="0.2">
      <c r="A307" s="73">
        <v>44</v>
      </c>
      <c r="B307" s="74" t="s">
        <v>2004</v>
      </c>
      <c r="C307" s="74" t="s">
        <v>2005</v>
      </c>
      <c r="D307" s="75">
        <v>2026</v>
      </c>
      <c r="E307" s="75">
        <v>7</v>
      </c>
      <c r="F307" s="75" t="s">
        <v>1693</v>
      </c>
      <c r="G307" s="74" t="s">
        <v>6</v>
      </c>
      <c r="H307" s="74" t="s">
        <v>2006</v>
      </c>
      <c r="I307" s="76">
        <v>0</v>
      </c>
      <c r="J307" s="76">
        <v>1</v>
      </c>
      <c r="K307" s="76">
        <v>0</v>
      </c>
      <c r="L307" s="76">
        <v>0</v>
      </c>
      <c r="M307" s="74" t="s">
        <v>1433</v>
      </c>
      <c r="N307" s="77">
        <v>110011112823</v>
      </c>
      <c r="O307" s="73" t="s">
        <v>2013</v>
      </c>
      <c r="P307" s="77">
        <v>110011112823</v>
      </c>
      <c r="Q307" s="73" t="s">
        <v>2013</v>
      </c>
      <c r="R307" s="75" t="s">
        <v>1428</v>
      </c>
      <c r="S307" s="75"/>
      <c r="T307" s="75"/>
      <c r="U307" s="75"/>
      <c r="V307" s="75"/>
      <c r="W307" s="75">
        <v>25.770675081472401</v>
      </c>
      <c r="X307" s="75" t="s">
        <v>1429</v>
      </c>
      <c r="Y307" s="75">
        <v>26.506514112816461</v>
      </c>
      <c r="Z307" s="75" t="s">
        <v>1429</v>
      </c>
    </row>
    <row r="308" spans="1:26" x14ac:dyDescent="0.2">
      <c r="A308" s="73">
        <v>44</v>
      </c>
      <c r="B308" s="74" t="s">
        <v>2004</v>
      </c>
      <c r="C308" s="74" t="s">
        <v>2005</v>
      </c>
      <c r="D308" s="75">
        <v>2026</v>
      </c>
      <c r="E308" s="75">
        <v>7</v>
      </c>
      <c r="F308" s="75" t="s">
        <v>1693</v>
      </c>
      <c r="G308" s="74" t="s">
        <v>6</v>
      </c>
      <c r="H308" s="74" t="s">
        <v>2006</v>
      </c>
      <c r="I308" s="76">
        <v>0</v>
      </c>
      <c r="J308" s="76">
        <v>1</v>
      </c>
      <c r="K308" s="76">
        <v>0</v>
      </c>
      <c r="L308" s="76">
        <v>0</v>
      </c>
      <c r="M308" s="74" t="s">
        <v>1433</v>
      </c>
      <c r="N308" s="77">
        <v>110011112830</v>
      </c>
      <c r="O308" s="73" t="s">
        <v>2014</v>
      </c>
      <c r="P308" s="77">
        <v>110011112830</v>
      </c>
      <c r="Q308" s="73" t="s">
        <v>2014</v>
      </c>
      <c r="R308" s="75" t="s">
        <v>1428</v>
      </c>
      <c r="S308" s="75"/>
      <c r="T308" s="75"/>
      <c r="U308" s="75"/>
      <c r="V308" s="75"/>
      <c r="W308" s="75">
        <v>25.770675081472401</v>
      </c>
      <c r="X308" s="75" t="s">
        <v>1429</v>
      </c>
      <c r="Y308" s="75">
        <v>26.506514112816461</v>
      </c>
      <c r="Z308" s="75" t="s">
        <v>1429</v>
      </c>
    </row>
    <row r="309" spans="1:26" x14ac:dyDescent="0.2">
      <c r="A309" s="73">
        <v>44</v>
      </c>
      <c r="B309" s="74" t="s">
        <v>2004</v>
      </c>
      <c r="C309" s="74" t="s">
        <v>2005</v>
      </c>
      <c r="D309" s="75">
        <v>2026</v>
      </c>
      <c r="E309" s="75">
        <v>7</v>
      </c>
      <c r="F309" s="75" t="s">
        <v>1693</v>
      </c>
      <c r="G309" s="74" t="s">
        <v>6</v>
      </c>
      <c r="H309" s="74" t="s">
        <v>2006</v>
      </c>
      <c r="I309" s="76">
        <v>0</v>
      </c>
      <c r="J309" s="76">
        <v>1</v>
      </c>
      <c r="K309" s="76">
        <v>0</v>
      </c>
      <c r="L309" s="76">
        <v>0</v>
      </c>
      <c r="M309" s="74" t="s">
        <v>1433</v>
      </c>
      <c r="N309" s="77">
        <v>110011113349</v>
      </c>
      <c r="O309" s="73" t="s">
        <v>2015</v>
      </c>
      <c r="P309" s="77">
        <v>110011113349</v>
      </c>
      <c r="Q309" s="73" t="s">
        <v>2015</v>
      </c>
      <c r="R309" s="75" t="s">
        <v>1428</v>
      </c>
      <c r="S309" s="75"/>
      <c r="T309" s="75"/>
      <c r="U309" s="75"/>
      <c r="V309" s="75"/>
      <c r="W309" s="75">
        <v>25.770675081472401</v>
      </c>
      <c r="X309" s="75" t="s">
        <v>1429</v>
      </c>
      <c r="Y309" s="75">
        <v>26.506514112816461</v>
      </c>
      <c r="Z309" s="75" t="s">
        <v>1429</v>
      </c>
    </row>
    <row r="310" spans="1:26" x14ac:dyDescent="0.2">
      <c r="A310" s="73">
        <v>44</v>
      </c>
      <c r="B310" s="74" t="s">
        <v>2004</v>
      </c>
      <c r="C310" s="74" t="s">
        <v>2005</v>
      </c>
      <c r="D310" s="75">
        <v>2026</v>
      </c>
      <c r="E310" s="75">
        <v>7</v>
      </c>
      <c r="F310" s="75" t="s">
        <v>1693</v>
      </c>
      <c r="G310" s="74" t="s">
        <v>6</v>
      </c>
      <c r="H310" s="74" t="s">
        <v>2006</v>
      </c>
      <c r="I310" s="76">
        <v>0</v>
      </c>
      <c r="J310" s="76">
        <v>1</v>
      </c>
      <c r="K310" s="76">
        <v>0</v>
      </c>
      <c r="L310" s="76">
        <v>0</v>
      </c>
      <c r="M310" s="74" t="s">
        <v>1433</v>
      </c>
      <c r="N310" s="77">
        <v>110011122480</v>
      </c>
      <c r="O310" s="73" t="s">
        <v>2016</v>
      </c>
      <c r="P310" s="77">
        <v>110011122480</v>
      </c>
      <c r="Q310" s="73" t="s">
        <v>2016</v>
      </c>
      <c r="R310" s="75" t="s">
        <v>1428</v>
      </c>
      <c r="S310" s="75"/>
      <c r="T310" s="75"/>
      <c r="U310" s="75"/>
      <c r="V310" s="75"/>
      <c r="W310" s="75">
        <v>25.770675081472401</v>
      </c>
      <c r="X310" s="75" t="s">
        <v>1429</v>
      </c>
      <c r="Y310" s="75">
        <v>26.506514112816461</v>
      </c>
      <c r="Z310" s="75" t="s">
        <v>1429</v>
      </c>
    </row>
    <row r="311" spans="1:26" x14ac:dyDescent="0.2">
      <c r="A311" s="73">
        <v>44</v>
      </c>
      <c r="B311" s="74" t="s">
        <v>2004</v>
      </c>
      <c r="C311" s="74" t="s">
        <v>2005</v>
      </c>
      <c r="D311" s="75">
        <v>2026</v>
      </c>
      <c r="E311" s="75">
        <v>7</v>
      </c>
      <c r="F311" s="75" t="s">
        <v>1693</v>
      </c>
      <c r="G311" s="74" t="s">
        <v>6</v>
      </c>
      <c r="H311" s="74" t="s">
        <v>2006</v>
      </c>
      <c r="I311" s="76">
        <v>1</v>
      </c>
      <c r="J311" s="76">
        <v>0</v>
      </c>
      <c r="K311" s="76">
        <v>0</v>
      </c>
      <c r="L311" s="76">
        <v>0</v>
      </c>
      <c r="M311" s="74" t="s">
        <v>1438</v>
      </c>
      <c r="N311" s="77">
        <v>1000</v>
      </c>
      <c r="O311" s="74" t="s">
        <v>159</v>
      </c>
      <c r="P311" s="77">
        <v>1000</v>
      </c>
      <c r="Q311" s="73" t="s">
        <v>159</v>
      </c>
      <c r="R311" s="75" t="s">
        <v>1428</v>
      </c>
      <c r="S311" s="75"/>
      <c r="T311" s="75">
        <v>228</v>
      </c>
      <c r="U311" s="75"/>
      <c r="V311" s="75"/>
      <c r="W311" s="75">
        <v>25.770675081472401</v>
      </c>
      <c r="X311" s="75" t="s">
        <v>1429</v>
      </c>
      <c r="Y311" s="75">
        <v>26.506514112816461</v>
      </c>
      <c r="Z311" s="75" t="s">
        <v>1429</v>
      </c>
    </row>
    <row r="312" spans="1:26" x14ac:dyDescent="0.2">
      <c r="A312" s="73">
        <v>44</v>
      </c>
      <c r="B312" s="74" t="s">
        <v>2004</v>
      </c>
      <c r="C312" s="74" t="s">
        <v>2005</v>
      </c>
      <c r="D312" s="75">
        <v>2026</v>
      </c>
      <c r="E312" s="75">
        <v>7</v>
      </c>
      <c r="F312" s="75" t="s">
        <v>1693</v>
      </c>
      <c r="G312" s="74" t="s">
        <v>6</v>
      </c>
      <c r="H312" s="74" t="s">
        <v>2006</v>
      </c>
      <c r="I312" s="76">
        <v>1</v>
      </c>
      <c r="J312" s="76">
        <v>0</v>
      </c>
      <c r="K312" s="76">
        <v>0</v>
      </c>
      <c r="L312" s="76">
        <v>0</v>
      </c>
      <c r="M312" s="74" t="s">
        <v>1438</v>
      </c>
      <c r="N312" s="77">
        <v>1003</v>
      </c>
      <c r="O312" s="74" t="s">
        <v>2017</v>
      </c>
      <c r="P312" s="77">
        <v>1003</v>
      </c>
      <c r="Q312" s="73" t="s">
        <v>2017</v>
      </c>
      <c r="R312" s="75" t="s">
        <v>1428</v>
      </c>
      <c r="S312" s="75"/>
      <c r="T312" s="75">
        <v>176</v>
      </c>
      <c r="U312" s="75"/>
      <c r="V312" s="75"/>
      <c r="W312" s="75">
        <v>25.770675081472401</v>
      </c>
      <c r="X312" s="75" t="s">
        <v>1429</v>
      </c>
      <c r="Y312" s="75">
        <v>26.506514112816461</v>
      </c>
      <c r="Z312" s="75" t="s">
        <v>1429</v>
      </c>
    </row>
    <row r="313" spans="1:26" x14ac:dyDescent="0.2">
      <c r="A313" s="73">
        <v>44</v>
      </c>
      <c r="B313" s="74" t="s">
        <v>2004</v>
      </c>
      <c r="C313" s="74" t="s">
        <v>2005</v>
      </c>
      <c r="D313" s="75">
        <v>2026</v>
      </c>
      <c r="E313" s="75">
        <v>7</v>
      </c>
      <c r="F313" s="75" t="s">
        <v>1693</v>
      </c>
      <c r="G313" s="74" t="s">
        <v>6</v>
      </c>
      <c r="H313" s="74" t="s">
        <v>2006</v>
      </c>
      <c r="I313" s="76">
        <v>1</v>
      </c>
      <c r="J313" s="76">
        <v>0</v>
      </c>
      <c r="K313" s="76">
        <v>0</v>
      </c>
      <c r="L313" s="76">
        <v>0</v>
      </c>
      <c r="M313" s="74" t="s">
        <v>1438</v>
      </c>
      <c r="N313" s="77">
        <v>1555</v>
      </c>
      <c r="O313" s="74" t="s">
        <v>2018</v>
      </c>
      <c r="P313" s="77">
        <v>1555</v>
      </c>
      <c r="Q313" s="73" t="s">
        <v>2018</v>
      </c>
      <c r="R313" s="75" t="s">
        <v>1428</v>
      </c>
      <c r="S313" s="75"/>
      <c r="T313" s="75">
        <v>80</v>
      </c>
      <c r="U313" s="75"/>
      <c r="V313" s="75"/>
      <c r="W313" s="75">
        <v>25.770675081472401</v>
      </c>
      <c r="X313" s="75" t="s">
        <v>1429</v>
      </c>
      <c r="Y313" s="75">
        <v>26.506514112816461</v>
      </c>
      <c r="Z313" s="75" t="s">
        <v>1429</v>
      </c>
    </row>
    <row r="314" spans="1:26" x14ac:dyDescent="0.2">
      <c r="A314" s="73">
        <v>45</v>
      </c>
      <c r="B314" s="74" t="s">
        <v>2019</v>
      </c>
      <c r="C314" s="74" t="s">
        <v>2020</v>
      </c>
      <c r="D314" s="75">
        <v>2026</v>
      </c>
      <c r="E314" s="75">
        <v>2</v>
      </c>
      <c r="F314" s="75" t="s">
        <v>2021</v>
      </c>
      <c r="G314" s="73" t="s">
        <v>60</v>
      </c>
      <c r="H314" s="74" t="s">
        <v>2022</v>
      </c>
      <c r="I314" s="76">
        <v>0</v>
      </c>
      <c r="J314" s="76">
        <v>0</v>
      </c>
      <c r="K314" s="76">
        <v>1</v>
      </c>
      <c r="L314" s="76">
        <v>0</v>
      </c>
      <c r="M314" s="74" t="s">
        <v>1425</v>
      </c>
      <c r="N314" s="77">
        <v>111001016314</v>
      </c>
      <c r="O314" s="74" t="s">
        <v>2023</v>
      </c>
      <c r="P314" s="77">
        <v>111001016314</v>
      </c>
      <c r="Q314" s="73" t="s">
        <v>2024</v>
      </c>
      <c r="R314" s="75" t="s">
        <v>1428</v>
      </c>
      <c r="S314" s="77">
        <v>11100101631401</v>
      </c>
      <c r="T314" s="75">
        <v>425</v>
      </c>
      <c r="U314" s="75">
        <v>97</v>
      </c>
      <c r="V314" s="75" t="s">
        <v>2025</v>
      </c>
      <c r="W314" s="75">
        <v>27.683432106413971</v>
      </c>
      <c r="X314" s="75" t="s">
        <v>1429</v>
      </c>
      <c r="Y314" s="75">
        <v>29.088714591739731</v>
      </c>
      <c r="Z314" s="75" t="s">
        <v>1429</v>
      </c>
    </row>
    <row r="315" spans="1:26" x14ac:dyDescent="0.2">
      <c r="A315" s="73">
        <v>45</v>
      </c>
      <c r="B315" s="74" t="s">
        <v>2019</v>
      </c>
      <c r="C315" s="74" t="s">
        <v>2020</v>
      </c>
      <c r="D315" s="75">
        <v>2026</v>
      </c>
      <c r="E315" s="75">
        <v>2</v>
      </c>
      <c r="F315" s="75" t="s">
        <v>2021</v>
      </c>
      <c r="G315" s="73" t="s">
        <v>60</v>
      </c>
      <c r="H315" s="74" t="s">
        <v>2022</v>
      </c>
      <c r="I315" s="76">
        <v>0</v>
      </c>
      <c r="J315" s="76">
        <v>0</v>
      </c>
      <c r="K315" s="76">
        <v>0</v>
      </c>
      <c r="L315" s="76">
        <v>1</v>
      </c>
      <c r="M315" s="74" t="s">
        <v>1454</v>
      </c>
      <c r="N315" s="77">
        <v>311001104549</v>
      </c>
      <c r="O315" s="74" t="s">
        <v>162</v>
      </c>
      <c r="P315" s="77">
        <v>311001104549</v>
      </c>
      <c r="Q315" s="73" t="s">
        <v>2026</v>
      </c>
      <c r="R315" s="75" t="s">
        <v>1428</v>
      </c>
      <c r="S315" s="75"/>
      <c r="T315" s="75">
        <v>119</v>
      </c>
      <c r="U315" s="75">
        <v>97</v>
      </c>
      <c r="V315" s="75" t="s">
        <v>2025</v>
      </c>
      <c r="W315" s="75">
        <v>27.683432106413971</v>
      </c>
      <c r="X315" s="75" t="s">
        <v>1429</v>
      </c>
      <c r="Y315" s="75">
        <v>29.088714591739731</v>
      </c>
      <c r="Z315" s="75" t="s">
        <v>1429</v>
      </c>
    </row>
    <row r="316" spans="1:26" x14ac:dyDescent="0.2">
      <c r="A316" s="73">
        <v>45</v>
      </c>
      <c r="B316" s="74" t="s">
        <v>2019</v>
      </c>
      <c r="C316" s="74" t="s">
        <v>2020</v>
      </c>
      <c r="D316" s="75">
        <v>2026</v>
      </c>
      <c r="E316" s="75">
        <v>2</v>
      </c>
      <c r="F316" s="75" t="s">
        <v>2021</v>
      </c>
      <c r="G316" s="74" t="s">
        <v>60</v>
      </c>
      <c r="H316" s="74" t="s">
        <v>2022</v>
      </c>
      <c r="I316" s="76">
        <v>0</v>
      </c>
      <c r="J316" s="76">
        <v>1</v>
      </c>
      <c r="K316" s="76">
        <v>0</v>
      </c>
      <c r="L316" s="76">
        <v>0</v>
      </c>
      <c r="M316" s="74" t="s">
        <v>1433</v>
      </c>
      <c r="N316" s="77">
        <v>1100100132225</v>
      </c>
      <c r="O316" s="73" t="s">
        <v>2027</v>
      </c>
      <c r="P316" s="77">
        <v>1100100132225</v>
      </c>
      <c r="Q316" s="73" t="s">
        <v>2027</v>
      </c>
      <c r="R316" s="75" t="s">
        <v>1428</v>
      </c>
      <c r="S316" s="75"/>
      <c r="T316" s="75"/>
      <c r="U316" s="75"/>
      <c r="V316" s="75"/>
      <c r="W316" s="75">
        <v>27.683432106413971</v>
      </c>
      <c r="X316" s="75" t="s">
        <v>1429</v>
      </c>
      <c r="Y316" s="75">
        <v>29.088714591739731</v>
      </c>
      <c r="Z316" s="75" t="s">
        <v>1429</v>
      </c>
    </row>
    <row r="317" spans="1:26" x14ac:dyDescent="0.2">
      <c r="A317" s="73">
        <v>46</v>
      </c>
      <c r="B317" s="74" t="s">
        <v>2028</v>
      </c>
      <c r="C317" s="74" t="s">
        <v>435</v>
      </c>
      <c r="D317" s="75">
        <v>2026</v>
      </c>
      <c r="E317" s="75">
        <v>19</v>
      </c>
      <c r="F317" s="75" t="s">
        <v>1505</v>
      </c>
      <c r="G317" s="73" t="s">
        <v>30</v>
      </c>
      <c r="H317" s="74" t="s">
        <v>2029</v>
      </c>
      <c r="I317" s="76">
        <v>0</v>
      </c>
      <c r="J317" s="76">
        <v>0</v>
      </c>
      <c r="K317" s="76">
        <v>1</v>
      </c>
      <c r="L317" s="76">
        <v>0</v>
      </c>
      <c r="M317" s="74" t="s">
        <v>1425</v>
      </c>
      <c r="N317" s="77">
        <v>111001047571</v>
      </c>
      <c r="O317" s="74" t="s">
        <v>2030</v>
      </c>
      <c r="P317" s="77">
        <v>111001075086</v>
      </c>
      <c r="Q317" s="73" t="s">
        <v>2031</v>
      </c>
      <c r="R317" s="75" t="s">
        <v>1428</v>
      </c>
      <c r="S317" s="77">
        <v>11100104757102</v>
      </c>
      <c r="T317" s="75">
        <v>480</v>
      </c>
      <c r="U317" s="75">
        <v>70</v>
      </c>
      <c r="V317" s="75" t="s">
        <v>1509</v>
      </c>
      <c r="W317" s="75">
        <v>16.70712482260614</v>
      </c>
      <c r="X317" s="75" t="s">
        <v>1643</v>
      </c>
      <c r="Y317" s="75">
        <v>13.64404818411103</v>
      </c>
      <c r="Z317" s="75" t="s">
        <v>1643</v>
      </c>
    </row>
    <row r="318" spans="1:26" x14ac:dyDescent="0.2">
      <c r="A318" s="73">
        <v>46</v>
      </c>
      <c r="B318" s="74" t="s">
        <v>2028</v>
      </c>
      <c r="C318" s="74" t="s">
        <v>435</v>
      </c>
      <c r="D318" s="75">
        <v>2026</v>
      </c>
      <c r="E318" s="75">
        <v>19</v>
      </c>
      <c r="F318" s="75" t="s">
        <v>1505</v>
      </c>
      <c r="G318" s="73" t="s">
        <v>30</v>
      </c>
      <c r="H318" s="74" t="s">
        <v>2029</v>
      </c>
      <c r="I318" s="76">
        <v>0</v>
      </c>
      <c r="J318" s="76">
        <v>0</v>
      </c>
      <c r="K318" s="76">
        <v>1</v>
      </c>
      <c r="L318" s="76">
        <v>0</v>
      </c>
      <c r="M318" s="74" t="s">
        <v>1519</v>
      </c>
      <c r="N318" s="77">
        <v>111001100021</v>
      </c>
      <c r="O318" s="74" t="s">
        <v>2032</v>
      </c>
      <c r="P318" s="77">
        <v>111001100021</v>
      </c>
      <c r="Q318" s="73" t="s">
        <v>2033</v>
      </c>
      <c r="R318" s="75" t="s">
        <v>1428</v>
      </c>
      <c r="S318" s="77">
        <v>11100110002101</v>
      </c>
      <c r="T318" s="75">
        <v>1002</v>
      </c>
      <c r="U318" s="75">
        <v>70</v>
      </c>
      <c r="V318" s="75" t="s">
        <v>1509</v>
      </c>
      <c r="W318" s="75">
        <v>16.70712482260614</v>
      </c>
      <c r="X318" s="75" t="s">
        <v>1643</v>
      </c>
      <c r="Y318" s="75">
        <v>13.64404818411103</v>
      </c>
      <c r="Z318" s="75" t="s">
        <v>1643</v>
      </c>
    </row>
    <row r="319" spans="1:26" x14ac:dyDescent="0.2">
      <c r="A319" s="73">
        <v>46</v>
      </c>
      <c r="B319" s="74" t="s">
        <v>2028</v>
      </c>
      <c r="C319" s="74" t="s">
        <v>435</v>
      </c>
      <c r="D319" s="75">
        <v>2026</v>
      </c>
      <c r="E319" s="75">
        <v>19</v>
      </c>
      <c r="F319" s="75" t="s">
        <v>1505</v>
      </c>
      <c r="G319" s="73" t="s">
        <v>30</v>
      </c>
      <c r="H319" s="74" t="s">
        <v>2029</v>
      </c>
      <c r="I319" s="76">
        <v>0</v>
      </c>
      <c r="J319" s="76">
        <v>0</v>
      </c>
      <c r="K319" s="76">
        <v>0</v>
      </c>
      <c r="L319" s="76">
        <v>1</v>
      </c>
      <c r="M319" s="74" t="s">
        <v>1454</v>
      </c>
      <c r="N319" s="77">
        <v>311001093792</v>
      </c>
      <c r="O319" s="74" t="s">
        <v>86</v>
      </c>
      <c r="P319" s="77">
        <v>311001093792</v>
      </c>
      <c r="Q319" s="73" t="s">
        <v>2034</v>
      </c>
      <c r="R319" s="75" t="s">
        <v>1428</v>
      </c>
      <c r="S319" s="75"/>
      <c r="T319" s="75">
        <v>289</v>
      </c>
      <c r="U319" s="75">
        <v>70</v>
      </c>
      <c r="V319" s="75" t="s">
        <v>1509</v>
      </c>
      <c r="W319" s="75">
        <v>16.70712482260614</v>
      </c>
      <c r="X319" s="75" t="s">
        <v>1643</v>
      </c>
      <c r="Y319" s="75">
        <v>13.64404818411103</v>
      </c>
      <c r="Z319" s="75" t="s">
        <v>1643</v>
      </c>
    </row>
    <row r="320" spans="1:26" x14ac:dyDescent="0.2">
      <c r="A320" s="73">
        <v>46</v>
      </c>
      <c r="B320" s="74" t="s">
        <v>2028</v>
      </c>
      <c r="C320" s="74" t="s">
        <v>435</v>
      </c>
      <c r="D320" s="75">
        <v>2026</v>
      </c>
      <c r="E320" s="75">
        <v>19</v>
      </c>
      <c r="F320" s="75" t="s">
        <v>1505</v>
      </c>
      <c r="G320" s="74" t="s">
        <v>30</v>
      </c>
      <c r="H320" s="74" t="s">
        <v>2029</v>
      </c>
      <c r="I320" s="76">
        <v>0</v>
      </c>
      <c r="J320" s="76">
        <v>1</v>
      </c>
      <c r="K320" s="76">
        <v>0</v>
      </c>
      <c r="L320" s="76">
        <v>0</v>
      </c>
      <c r="M320" s="74" t="s">
        <v>1433</v>
      </c>
      <c r="N320" s="77">
        <v>110011112339</v>
      </c>
      <c r="O320" s="73" t="s">
        <v>2035</v>
      </c>
      <c r="P320" s="77">
        <v>110011112339</v>
      </c>
      <c r="Q320" s="73" t="s">
        <v>2035</v>
      </c>
      <c r="R320" s="75" t="s">
        <v>1428</v>
      </c>
      <c r="S320" s="75"/>
      <c r="T320" s="75"/>
      <c r="U320" s="75"/>
      <c r="V320" s="75"/>
      <c r="W320" s="75">
        <v>16.70712482260614</v>
      </c>
      <c r="X320" s="75" t="s">
        <v>1643</v>
      </c>
      <c r="Y320" s="75">
        <v>13.64404818411103</v>
      </c>
      <c r="Z320" s="75" t="s">
        <v>1643</v>
      </c>
    </row>
    <row r="321" spans="1:26" x14ac:dyDescent="0.2">
      <c r="A321" s="73">
        <v>46</v>
      </c>
      <c r="B321" s="74" t="s">
        <v>2028</v>
      </c>
      <c r="C321" s="74" t="s">
        <v>435</v>
      </c>
      <c r="D321" s="75">
        <v>2026</v>
      </c>
      <c r="E321" s="75">
        <v>19</v>
      </c>
      <c r="F321" s="75" t="s">
        <v>1505</v>
      </c>
      <c r="G321" s="74" t="s">
        <v>30</v>
      </c>
      <c r="H321" s="74" t="s">
        <v>2029</v>
      </c>
      <c r="I321" s="76">
        <v>0</v>
      </c>
      <c r="J321" s="76">
        <v>1</v>
      </c>
      <c r="K321" s="76">
        <v>0</v>
      </c>
      <c r="L321" s="76">
        <v>0</v>
      </c>
      <c r="M321" s="74" t="s">
        <v>1433</v>
      </c>
      <c r="N321" s="77">
        <v>110011115197</v>
      </c>
      <c r="O321" s="73" t="s">
        <v>2036</v>
      </c>
      <c r="P321" s="77">
        <v>110011115197</v>
      </c>
      <c r="Q321" s="73" t="s">
        <v>2036</v>
      </c>
      <c r="R321" s="75" t="s">
        <v>1428</v>
      </c>
      <c r="S321" s="75"/>
      <c r="T321" s="75"/>
      <c r="U321" s="75"/>
      <c r="V321" s="75"/>
      <c r="W321" s="75">
        <v>16.70712482260614</v>
      </c>
      <c r="X321" s="75" t="s">
        <v>1643</v>
      </c>
      <c r="Y321" s="75">
        <v>13.64404818411103</v>
      </c>
      <c r="Z321" s="75" t="s">
        <v>1643</v>
      </c>
    </row>
    <row r="322" spans="1:26" x14ac:dyDescent="0.2">
      <c r="A322" s="73">
        <v>47</v>
      </c>
      <c r="B322" s="74" t="s">
        <v>2037</v>
      </c>
      <c r="C322" s="74" t="s">
        <v>88</v>
      </c>
      <c r="D322" s="75">
        <v>2026</v>
      </c>
      <c r="E322" s="75">
        <v>19</v>
      </c>
      <c r="F322" s="75" t="s">
        <v>1505</v>
      </c>
      <c r="G322" s="73" t="s">
        <v>30</v>
      </c>
      <c r="H322" s="74" t="s">
        <v>2038</v>
      </c>
      <c r="I322" s="76">
        <v>0</v>
      </c>
      <c r="J322" s="76">
        <v>0</v>
      </c>
      <c r="K322" s="76">
        <v>1</v>
      </c>
      <c r="L322" s="76">
        <v>0</v>
      </c>
      <c r="M322" s="74" t="s">
        <v>1425</v>
      </c>
      <c r="N322" s="77">
        <v>111001047678</v>
      </c>
      <c r="O322" s="74" t="s">
        <v>2039</v>
      </c>
      <c r="P322" s="77">
        <v>111001047678</v>
      </c>
      <c r="Q322" s="73" t="s">
        <v>2040</v>
      </c>
      <c r="R322" s="75" t="s">
        <v>1428</v>
      </c>
      <c r="S322" s="77">
        <v>11100104767801</v>
      </c>
      <c r="T322" s="75">
        <v>150</v>
      </c>
      <c r="U322" s="75">
        <v>67</v>
      </c>
      <c r="V322" s="75" t="s">
        <v>1559</v>
      </c>
      <c r="W322" s="75">
        <v>27.164234043082612</v>
      </c>
      <c r="X322" s="75" t="s">
        <v>1429</v>
      </c>
      <c r="Y322" s="75">
        <v>28.525414537053361</v>
      </c>
      <c r="Z322" s="75" t="s">
        <v>1429</v>
      </c>
    </row>
    <row r="323" spans="1:26" x14ac:dyDescent="0.2">
      <c r="A323" s="73">
        <v>47</v>
      </c>
      <c r="B323" s="74" t="s">
        <v>2037</v>
      </c>
      <c r="C323" s="74" t="s">
        <v>88</v>
      </c>
      <c r="D323" s="75">
        <v>2026</v>
      </c>
      <c r="E323" s="75">
        <v>19</v>
      </c>
      <c r="F323" s="75" t="s">
        <v>1505</v>
      </c>
      <c r="G323" s="73" t="s">
        <v>30</v>
      </c>
      <c r="H323" s="74" t="s">
        <v>2038</v>
      </c>
      <c r="I323" s="76">
        <v>0</v>
      </c>
      <c r="J323" s="76">
        <v>0</v>
      </c>
      <c r="K323" s="76">
        <v>0</v>
      </c>
      <c r="L323" s="76">
        <v>1</v>
      </c>
      <c r="M323" s="74" t="s">
        <v>1454</v>
      </c>
      <c r="N323" s="77">
        <v>311001095051</v>
      </c>
      <c r="O323" s="74" t="s">
        <v>89</v>
      </c>
      <c r="P323" s="77">
        <v>311001095051</v>
      </c>
      <c r="Q323" s="73" t="s">
        <v>2043</v>
      </c>
      <c r="R323" s="75" t="s">
        <v>1428</v>
      </c>
      <c r="S323" s="75"/>
      <c r="T323" s="75">
        <v>123</v>
      </c>
      <c r="U323" s="75">
        <v>67</v>
      </c>
      <c r="V323" s="75" t="s">
        <v>1559</v>
      </c>
      <c r="W323" s="75">
        <v>27.164234043082612</v>
      </c>
      <c r="X323" s="75" t="s">
        <v>1429</v>
      </c>
      <c r="Y323" s="75">
        <v>28.525414537053361</v>
      </c>
      <c r="Z323" s="75" t="s">
        <v>1429</v>
      </c>
    </row>
    <row r="324" spans="1:26" x14ac:dyDescent="0.2">
      <c r="A324" s="73">
        <v>47</v>
      </c>
      <c r="B324" s="74" t="s">
        <v>2037</v>
      </c>
      <c r="C324" s="74" t="s">
        <v>88</v>
      </c>
      <c r="D324" s="75">
        <v>2026</v>
      </c>
      <c r="E324" s="75">
        <v>19</v>
      </c>
      <c r="F324" s="75" t="s">
        <v>1505</v>
      </c>
      <c r="G324" s="73" t="s">
        <v>30</v>
      </c>
      <c r="H324" s="74" t="s">
        <v>2038</v>
      </c>
      <c r="I324" s="76">
        <v>0</v>
      </c>
      <c r="J324" s="76">
        <v>0</v>
      </c>
      <c r="K324" s="76">
        <v>0</v>
      </c>
      <c r="L324" s="76">
        <v>1</v>
      </c>
      <c r="M324" s="74" t="s">
        <v>1454</v>
      </c>
      <c r="N324" s="77">
        <v>311001800243</v>
      </c>
      <c r="O324" s="74" t="s">
        <v>90</v>
      </c>
      <c r="P324" s="77">
        <v>311001800243</v>
      </c>
      <c r="Q324" s="73" t="s">
        <v>2044</v>
      </c>
      <c r="R324" s="75" t="s">
        <v>1428</v>
      </c>
      <c r="S324" s="75"/>
      <c r="T324" s="75">
        <v>195</v>
      </c>
      <c r="U324" s="75">
        <v>67</v>
      </c>
      <c r="V324" s="75" t="s">
        <v>1559</v>
      </c>
      <c r="W324" s="75">
        <v>27.164234043082612</v>
      </c>
      <c r="X324" s="75" t="s">
        <v>1429</v>
      </c>
      <c r="Y324" s="75">
        <v>28.525414537053361</v>
      </c>
      <c r="Z324" s="75" t="s">
        <v>1429</v>
      </c>
    </row>
    <row r="325" spans="1:26" x14ac:dyDescent="0.2">
      <c r="A325" s="73">
        <v>47</v>
      </c>
      <c r="B325" s="74" t="s">
        <v>2037</v>
      </c>
      <c r="C325" s="74" t="s">
        <v>88</v>
      </c>
      <c r="D325" s="75">
        <v>2026</v>
      </c>
      <c r="E325" s="75">
        <v>19</v>
      </c>
      <c r="F325" s="75" t="s">
        <v>1505</v>
      </c>
      <c r="G325" s="74" t="s">
        <v>30</v>
      </c>
      <c r="H325" s="74" t="s">
        <v>2038</v>
      </c>
      <c r="I325" s="76">
        <v>0</v>
      </c>
      <c r="J325" s="76">
        <v>1</v>
      </c>
      <c r="K325" s="76">
        <v>0</v>
      </c>
      <c r="L325" s="76">
        <v>0</v>
      </c>
      <c r="M325" s="74" t="s">
        <v>1433</v>
      </c>
      <c r="N325" s="77">
        <v>1100100134683</v>
      </c>
      <c r="O325" s="73" t="s">
        <v>2045</v>
      </c>
      <c r="P325" s="77">
        <v>1100100134683</v>
      </c>
      <c r="Q325" s="73" t="s">
        <v>2045</v>
      </c>
      <c r="R325" s="75" t="s">
        <v>1428</v>
      </c>
      <c r="S325" s="75"/>
      <c r="T325" s="75"/>
      <c r="U325" s="75"/>
      <c r="V325" s="75"/>
      <c r="W325" s="75">
        <v>27.164234043082612</v>
      </c>
      <c r="X325" s="75" t="s">
        <v>1429</v>
      </c>
      <c r="Y325" s="75">
        <v>28.525414537053361</v>
      </c>
      <c r="Z325" s="75" t="s">
        <v>1429</v>
      </c>
    </row>
    <row r="326" spans="1:26" x14ac:dyDescent="0.2">
      <c r="A326" s="73">
        <v>47</v>
      </c>
      <c r="B326" s="74" t="s">
        <v>2037</v>
      </c>
      <c r="C326" s="74" t="s">
        <v>88</v>
      </c>
      <c r="D326" s="75">
        <v>2026</v>
      </c>
      <c r="E326" s="75">
        <v>19</v>
      </c>
      <c r="F326" s="75" t="s">
        <v>1505</v>
      </c>
      <c r="G326" s="74" t="s">
        <v>30</v>
      </c>
      <c r="H326" s="74" t="s">
        <v>2038</v>
      </c>
      <c r="I326" s="76">
        <v>0</v>
      </c>
      <c r="J326" s="76">
        <v>1</v>
      </c>
      <c r="K326" s="76">
        <v>0</v>
      </c>
      <c r="L326" s="76">
        <v>0</v>
      </c>
      <c r="M326" s="74" t="s">
        <v>1433</v>
      </c>
      <c r="N326" s="77">
        <v>1100100137622</v>
      </c>
      <c r="O326" s="73" t="s">
        <v>2046</v>
      </c>
      <c r="P326" s="77">
        <v>1100100137622</v>
      </c>
      <c r="Q326" s="73" t="s">
        <v>2046</v>
      </c>
      <c r="R326" s="75" t="s">
        <v>1428</v>
      </c>
      <c r="S326" s="75"/>
      <c r="T326" s="75"/>
      <c r="U326" s="75"/>
      <c r="V326" s="75"/>
      <c r="W326" s="75">
        <v>27.164234043082612</v>
      </c>
      <c r="X326" s="75" t="s">
        <v>1429</v>
      </c>
      <c r="Y326" s="75">
        <v>28.525414537053361</v>
      </c>
      <c r="Z326" s="75" t="s">
        <v>1429</v>
      </c>
    </row>
    <row r="327" spans="1:26" x14ac:dyDescent="0.2">
      <c r="A327" s="73">
        <v>47</v>
      </c>
      <c r="B327" s="74" t="s">
        <v>2037</v>
      </c>
      <c r="C327" s="74" t="s">
        <v>88</v>
      </c>
      <c r="D327" s="75">
        <v>2026</v>
      </c>
      <c r="E327" s="75">
        <v>19</v>
      </c>
      <c r="F327" s="75" t="s">
        <v>1505</v>
      </c>
      <c r="G327" s="74" t="s">
        <v>30</v>
      </c>
      <c r="H327" s="74" t="s">
        <v>2038</v>
      </c>
      <c r="I327" s="76">
        <v>0</v>
      </c>
      <c r="J327" s="76">
        <v>1</v>
      </c>
      <c r="K327" s="76">
        <v>0</v>
      </c>
      <c r="L327" s="76">
        <v>0</v>
      </c>
      <c r="M327" s="74" t="s">
        <v>1433</v>
      </c>
      <c r="N327" s="77">
        <v>110011111326</v>
      </c>
      <c r="O327" s="73" t="s">
        <v>2047</v>
      </c>
      <c r="P327" s="77">
        <v>110011111326</v>
      </c>
      <c r="Q327" s="73" t="s">
        <v>2047</v>
      </c>
      <c r="R327" s="75" t="s">
        <v>1428</v>
      </c>
      <c r="S327" s="75"/>
      <c r="T327" s="75"/>
      <c r="U327" s="75"/>
      <c r="V327" s="75"/>
      <c r="W327" s="75">
        <v>27.164234043082612</v>
      </c>
      <c r="X327" s="75" t="s">
        <v>1429</v>
      </c>
      <c r="Y327" s="75">
        <v>28.525414537053361</v>
      </c>
      <c r="Z327" s="75" t="s">
        <v>1429</v>
      </c>
    </row>
    <row r="328" spans="1:26" x14ac:dyDescent="0.2">
      <c r="A328" s="73">
        <v>47</v>
      </c>
      <c r="B328" s="74" t="s">
        <v>2037</v>
      </c>
      <c r="C328" s="74" t="s">
        <v>88</v>
      </c>
      <c r="D328" s="75">
        <v>2026</v>
      </c>
      <c r="E328" s="75">
        <v>19</v>
      </c>
      <c r="F328" s="75" t="s">
        <v>1505</v>
      </c>
      <c r="G328" s="74" t="s">
        <v>30</v>
      </c>
      <c r="H328" s="74" t="s">
        <v>2038</v>
      </c>
      <c r="I328" s="76">
        <v>0</v>
      </c>
      <c r="J328" s="76">
        <v>1</v>
      </c>
      <c r="K328" s="76">
        <v>0</v>
      </c>
      <c r="L328" s="76">
        <v>0</v>
      </c>
      <c r="M328" s="74" t="s">
        <v>1433</v>
      </c>
      <c r="N328" s="77">
        <v>110011111381</v>
      </c>
      <c r="O328" s="73" t="s">
        <v>2048</v>
      </c>
      <c r="P328" s="77">
        <v>110011111381</v>
      </c>
      <c r="Q328" s="73" t="s">
        <v>2048</v>
      </c>
      <c r="R328" s="75" t="s">
        <v>1428</v>
      </c>
      <c r="S328" s="75"/>
      <c r="T328" s="75"/>
      <c r="U328" s="75"/>
      <c r="V328" s="75"/>
      <c r="W328" s="75">
        <v>27.164234043082612</v>
      </c>
      <c r="X328" s="75" t="s">
        <v>1429</v>
      </c>
      <c r="Y328" s="75">
        <v>28.525414537053361</v>
      </c>
      <c r="Z328" s="75" t="s">
        <v>1429</v>
      </c>
    </row>
    <row r="329" spans="1:26" x14ac:dyDescent="0.2">
      <c r="A329" s="73">
        <v>47</v>
      </c>
      <c r="B329" s="74" t="s">
        <v>2037</v>
      </c>
      <c r="C329" s="74" t="s">
        <v>88</v>
      </c>
      <c r="D329" s="75">
        <v>2026</v>
      </c>
      <c r="E329" s="75">
        <v>19</v>
      </c>
      <c r="F329" s="75" t="s">
        <v>1505</v>
      </c>
      <c r="G329" s="74" t="s">
        <v>30</v>
      </c>
      <c r="H329" s="74" t="s">
        <v>2038</v>
      </c>
      <c r="I329" s="76">
        <v>0</v>
      </c>
      <c r="J329" s="76">
        <v>1</v>
      </c>
      <c r="K329" s="76">
        <v>0</v>
      </c>
      <c r="L329" s="76">
        <v>0</v>
      </c>
      <c r="M329" s="74" t="s">
        <v>1433</v>
      </c>
      <c r="N329" s="77">
        <v>110011112404</v>
      </c>
      <c r="O329" s="73" t="s">
        <v>2049</v>
      </c>
      <c r="P329" s="77">
        <v>110011112404</v>
      </c>
      <c r="Q329" s="73" t="s">
        <v>2049</v>
      </c>
      <c r="R329" s="75" t="s">
        <v>1428</v>
      </c>
      <c r="S329" s="75"/>
      <c r="T329" s="75"/>
      <c r="U329" s="75"/>
      <c r="V329" s="75"/>
      <c r="W329" s="75">
        <v>27.164234043082612</v>
      </c>
      <c r="X329" s="75" t="s">
        <v>1429</v>
      </c>
      <c r="Y329" s="75">
        <v>28.525414537053361</v>
      </c>
      <c r="Z329" s="75" t="s">
        <v>1429</v>
      </c>
    </row>
    <row r="330" spans="1:26" x14ac:dyDescent="0.2">
      <c r="A330" s="73">
        <v>47</v>
      </c>
      <c r="B330" s="74" t="s">
        <v>2037</v>
      </c>
      <c r="C330" s="74" t="s">
        <v>88</v>
      </c>
      <c r="D330" s="75">
        <v>2026</v>
      </c>
      <c r="E330" s="75">
        <v>19</v>
      </c>
      <c r="F330" s="75" t="s">
        <v>1505</v>
      </c>
      <c r="G330" s="74" t="s">
        <v>30</v>
      </c>
      <c r="H330" s="74" t="s">
        <v>2038</v>
      </c>
      <c r="I330" s="76">
        <v>0</v>
      </c>
      <c r="J330" s="76">
        <v>1</v>
      </c>
      <c r="K330" s="76">
        <v>0</v>
      </c>
      <c r="L330" s="76">
        <v>0</v>
      </c>
      <c r="M330" s="74" t="s">
        <v>1433</v>
      </c>
      <c r="N330" s="77">
        <v>110011118414</v>
      </c>
      <c r="O330" s="73" t="s">
        <v>2050</v>
      </c>
      <c r="P330" s="77">
        <v>110011118414</v>
      </c>
      <c r="Q330" s="73" t="s">
        <v>2050</v>
      </c>
      <c r="R330" s="75" t="s">
        <v>1428</v>
      </c>
      <c r="S330" s="75"/>
      <c r="T330" s="75"/>
      <c r="U330" s="75"/>
      <c r="V330" s="75"/>
      <c r="W330" s="75">
        <v>27.164234043082612</v>
      </c>
      <c r="X330" s="75" t="s">
        <v>1429</v>
      </c>
      <c r="Y330" s="75">
        <v>28.525414537053361</v>
      </c>
      <c r="Z330" s="75" t="s">
        <v>1429</v>
      </c>
    </row>
    <row r="331" spans="1:26" x14ac:dyDescent="0.2">
      <c r="A331" s="73">
        <v>47</v>
      </c>
      <c r="B331" s="74" t="s">
        <v>2037</v>
      </c>
      <c r="C331" s="74" t="s">
        <v>88</v>
      </c>
      <c r="D331" s="75">
        <v>2026</v>
      </c>
      <c r="E331" s="75">
        <v>19</v>
      </c>
      <c r="F331" s="75" t="s">
        <v>1505</v>
      </c>
      <c r="G331" s="74" t="s">
        <v>30</v>
      </c>
      <c r="H331" s="74" t="s">
        <v>2038</v>
      </c>
      <c r="I331" s="76">
        <v>0</v>
      </c>
      <c r="J331" s="76">
        <v>1</v>
      </c>
      <c r="K331" s="76">
        <v>0</v>
      </c>
      <c r="L331" s="76">
        <v>0</v>
      </c>
      <c r="M331" s="74" t="s">
        <v>1433</v>
      </c>
      <c r="N331" s="77">
        <v>110011118416</v>
      </c>
      <c r="O331" s="73" t="s">
        <v>1467</v>
      </c>
      <c r="P331" s="77">
        <v>110011118416</v>
      </c>
      <c r="Q331" s="73" t="s">
        <v>1467</v>
      </c>
      <c r="R331" s="75" t="s">
        <v>1428</v>
      </c>
      <c r="S331" s="75"/>
      <c r="T331" s="75"/>
      <c r="U331" s="75"/>
      <c r="V331" s="75"/>
      <c r="W331" s="75">
        <v>27.164234043082612</v>
      </c>
      <c r="X331" s="75" t="s">
        <v>1429</v>
      </c>
      <c r="Y331" s="75">
        <v>28.525414537053361</v>
      </c>
      <c r="Z331" s="75" t="s">
        <v>1429</v>
      </c>
    </row>
    <row r="332" spans="1:26" x14ac:dyDescent="0.2">
      <c r="A332" s="73">
        <v>47</v>
      </c>
      <c r="B332" s="74" t="s">
        <v>2037</v>
      </c>
      <c r="C332" s="74" t="s">
        <v>88</v>
      </c>
      <c r="D332" s="75">
        <v>2026</v>
      </c>
      <c r="E332" s="75">
        <v>19</v>
      </c>
      <c r="F332" s="75" t="s">
        <v>1505</v>
      </c>
      <c r="G332" s="74" t="s">
        <v>30</v>
      </c>
      <c r="H332" s="74" t="s">
        <v>2038</v>
      </c>
      <c r="I332" s="76">
        <v>0</v>
      </c>
      <c r="J332" s="76">
        <v>1</v>
      </c>
      <c r="K332" s="76">
        <v>0</v>
      </c>
      <c r="L332" s="76">
        <v>0</v>
      </c>
      <c r="M332" s="74" t="s">
        <v>1433</v>
      </c>
      <c r="N332" s="77">
        <v>110011126933</v>
      </c>
      <c r="O332" s="73" t="s">
        <v>1526</v>
      </c>
      <c r="P332" s="77">
        <v>110011126933</v>
      </c>
      <c r="Q332" s="73" t="s">
        <v>1526</v>
      </c>
      <c r="R332" s="75" t="s">
        <v>1428</v>
      </c>
      <c r="S332" s="75"/>
      <c r="T332" s="75"/>
      <c r="U332" s="75"/>
      <c r="V332" s="75"/>
      <c r="W332" s="75">
        <v>27.164234043082612</v>
      </c>
      <c r="X332" s="75" t="s">
        <v>1429</v>
      </c>
      <c r="Y332" s="75">
        <v>28.525414537053361</v>
      </c>
      <c r="Z332" s="75" t="s">
        <v>1429</v>
      </c>
    </row>
    <row r="333" spans="1:26" x14ac:dyDescent="0.2">
      <c r="A333" s="73">
        <v>47</v>
      </c>
      <c r="B333" s="74" t="s">
        <v>2037</v>
      </c>
      <c r="C333" s="74" t="s">
        <v>88</v>
      </c>
      <c r="D333" s="75">
        <v>2026</v>
      </c>
      <c r="E333" s="75">
        <v>19</v>
      </c>
      <c r="F333" s="75" t="s">
        <v>1505</v>
      </c>
      <c r="G333" s="74" t="s">
        <v>30</v>
      </c>
      <c r="H333" s="74" t="s">
        <v>2038</v>
      </c>
      <c r="I333" s="76">
        <v>0</v>
      </c>
      <c r="J333" s="76">
        <v>1</v>
      </c>
      <c r="K333" s="76">
        <v>0</v>
      </c>
      <c r="L333" s="76">
        <v>0</v>
      </c>
      <c r="M333" s="74" t="s">
        <v>1433</v>
      </c>
      <c r="N333" s="77">
        <v>110011131596</v>
      </c>
      <c r="O333" s="73" t="s">
        <v>351</v>
      </c>
      <c r="P333" s="77">
        <v>110011131596</v>
      </c>
      <c r="Q333" s="73" t="s">
        <v>351</v>
      </c>
      <c r="R333" s="75" t="s">
        <v>1428</v>
      </c>
      <c r="S333" s="75"/>
      <c r="T333" s="75"/>
      <c r="U333" s="75"/>
      <c r="V333" s="75"/>
      <c r="W333" s="75">
        <v>27.164234043082612</v>
      </c>
      <c r="X333" s="75" t="s">
        <v>1429</v>
      </c>
      <c r="Y333" s="75">
        <v>28.525414537053361</v>
      </c>
      <c r="Z333" s="75" t="s">
        <v>1429</v>
      </c>
    </row>
    <row r="334" spans="1:26" x14ac:dyDescent="0.2">
      <c r="A334" s="73">
        <v>47</v>
      </c>
      <c r="B334" s="74" t="s">
        <v>2037</v>
      </c>
      <c r="C334" s="74" t="s">
        <v>88</v>
      </c>
      <c r="D334" s="75">
        <v>2026</v>
      </c>
      <c r="E334" s="75">
        <v>19</v>
      </c>
      <c r="F334" s="75" t="s">
        <v>1505</v>
      </c>
      <c r="G334" s="74" t="s">
        <v>30</v>
      </c>
      <c r="H334" s="74" t="s">
        <v>2038</v>
      </c>
      <c r="I334" s="76">
        <v>0</v>
      </c>
      <c r="J334" s="76">
        <v>1</v>
      </c>
      <c r="K334" s="76">
        <v>0</v>
      </c>
      <c r="L334" s="76">
        <v>0</v>
      </c>
      <c r="M334" s="74" t="s">
        <v>1433</v>
      </c>
      <c r="N334" s="77">
        <v>110011131597</v>
      </c>
      <c r="O334" s="73" t="s">
        <v>2051</v>
      </c>
      <c r="P334" s="77">
        <v>110011131597</v>
      </c>
      <c r="Q334" s="73" t="s">
        <v>2051</v>
      </c>
      <c r="R334" s="75" t="s">
        <v>1428</v>
      </c>
      <c r="S334" s="75"/>
      <c r="T334" s="75"/>
      <c r="U334" s="75"/>
      <c r="V334" s="75"/>
      <c r="W334" s="75">
        <v>27.164234043082612</v>
      </c>
      <c r="X334" s="75" t="s">
        <v>1429</v>
      </c>
      <c r="Y334" s="75">
        <v>28.525414537053361</v>
      </c>
      <c r="Z334" s="75" t="s">
        <v>1429</v>
      </c>
    </row>
    <row r="335" spans="1:26" x14ac:dyDescent="0.2">
      <c r="A335" s="73">
        <v>47</v>
      </c>
      <c r="B335" s="74" t="s">
        <v>2037</v>
      </c>
      <c r="C335" s="74" t="s">
        <v>88</v>
      </c>
      <c r="D335" s="75">
        <v>2026</v>
      </c>
      <c r="E335" s="75">
        <v>19</v>
      </c>
      <c r="F335" s="75" t="s">
        <v>1505</v>
      </c>
      <c r="G335" s="74" t="s">
        <v>30</v>
      </c>
      <c r="H335" s="74" t="s">
        <v>2038</v>
      </c>
      <c r="I335" s="76">
        <v>0</v>
      </c>
      <c r="J335" s="76">
        <v>1</v>
      </c>
      <c r="K335" s="76">
        <v>0</v>
      </c>
      <c r="L335" s="76">
        <v>0</v>
      </c>
      <c r="M335" s="74" t="s">
        <v>1433</v>
      </c>
      <c r="N335" s="77">
        <v>110011131599</v>
      </c>
      <c r="O335" s="73" t="s">
        <v>637</v>
      </c>
      <c r="P335" s="77">
        <v>110011131599</v>
      </c>
      <c r="Q335" s="73" t="s">
        <v>637</v>
      </c>
      <c r="R335" s="75" t="s">
        <v>1428</v>
      </c>
      <c r="S335" s="75"/>
      <c r="T335" s="75"/>
      <c r="U335" s="75"/>
      <c r="V335" s="75"/>
      <c r="W335" s="75">
        <v>27.164234043082612</v>
      </c>
      <c r="X335" s="75" t="s">
        <v>1429</v>
      </c>
      <c r="Y335" s="75">
        <v>28.525414537053361</v>
      </c>
      <c r="Z335" s="75" t="s">
        <v>1429</v>
      </c>
    </row>
    <row r="336" spans="1:26" x14ac:dyDescent="0.2">
      <c r="A336" s="73">
        <v>47</v>
      </c>
      <c r="B336" s="74" t="s">
        <v>2037</v>
      </c>
      <c r="C336" s="74" t="s">
        <v>88</v>
      </c>
      <c r="D336" s="75">
        <v>2026</v>
      </c>
      <c r="E336" s="75">
        <v>19</v>
      </c>
      <c r="F336" s="75" t="s">
        <v>1505</v>
      </c>
      <c r="G336" s="74" t="s">
        <v>30</v>
      </c>
      <c r="H336" s="74" t="s">
        <v>2038</v>
      </c>
      <c r="I336" s="76">
        <v>0</v>
      </c>
      <c r="J336" s="76">
        <v>1</v>
      </c>
      <c r="K336" s="76">
        <v>0</v>
      </c>
      <c r="L336" s="76">
        <v>0</v>
      </c>
      <c r="M336" s="74" t="s">
        <v>1433</v>
      </c>
      <c r="N336" s="77">
        <v>110011131650</v>
      </c>
      <c r="O336" s="73" t="s">
        <v>2052</v>
      </c>
      <c r="P336" s="77">
        <v>110011131650</v>
      </c>
      <c r="Q336" s="73" t="s">
        <v>2052</v>
      </c>
      <c r="R336" s="75" t="s">
        <v>1428</v>
      </c>
      <c r="S336" s="75"/>
      <c r="T336" s="75"/>
      <c r="U336" s="75"/>
      <c r="V336" s="75"/>
      <c r="W336" s="75">
        <v>27.164234043082612</v>
      </c>
      <c r="X336" s="75" t="s">
        <v>1429</v>
      </c>
      <c r="Y336" s="75">
        <v>28.525414537053361</v>
      </c>
      <c r="Z336" s="75" t="s">
        <v>1429</v>
      </c>
    </row>
    <row r="337" spans="1:26" x14ac:dyDescent="0.2">
      <c r="A337" s="73">
        <v>47</v>
      </c>
      <c r="B337" s="74" t="s">
        <v>2037</v>
      </c>
      <c r="C337" s="74" t="s">
        <v>88</v>
      </c>
      <c r="D337" s="75">
        <v>2026</v>
      </c>
      <c r="E337" s="75">
        <v>19</v>
      </c>
      <c r="F337" s="75" t="s">
        <v>1505</v>
      </c>
      <c r="G337" s="74" t="s">
        <v>30</v>
      </c>
      <c r="H337" s="74" t="s">
        <v>2038</v>
      </c>
      <c r="I337" s="76">
        <v>0</v>
      </c>
      <c r="J337" s="76">
        <v>1</v>
      </c>
      <c r="K337" s="76">
        <v>0</v>
      </c>
      <c r="L337" s="76">
        <v>0</v>
      </c>
      <c r="M337" s="74" t="s">
        <v>1433</v>
      </c>
      <c r="N337" s="77">
        <v>110011131652</v>
      </c>
      <c r="O337" s="73" t="s">
        <v>2053</v>
      </c>
      <c r="P337" s="77">
        <v>110011131652</v>
      </c>
      <c r="Q337" s="73" t="s">
        <v>2053</v>
      </c>
      <c r="R337" s="75" t="s">
        <v>1428</v>
      </c>
      <c r="S337" s="75"/>
      <c r="T337" s="75"/>
      <c r="U337" s="75"/>
      <c r="V337" s="75"/>
      <c r="W337" s="75">
        <v>27.164234043082612</v>
      </c>
      <c r="X337" s="75" t="s">
        <v>1429</v>
      </c>
      <c r="Y337" s="75">
        <v>28.525414537053361</v>
      </c>
      <c r="Z337" s="75" t="s">
        <v>1429</v>
      </c>
    </row>
    <row r="338" spans="1:26" x14ac:dyDescent="0.2">
      <c r="A338" s="73">
        <v>47</v>
      </c>
      <c r="B338" s="74" t="s">
        <v>2037</v>
      </c>
      <c r="C338" s="74" t="s">
        <v>88</v>
      </c>
      <c r="D338" s="75">
        <v>2026</v>
      </c>
      <c r="E338" s="75">
        <v>19</v>
      </c>
      <c r="F338" s="75" t="s">
        <v>1505</v>
      </c>
      <c r="G338" s="74" t="s">
        <v>30</v>
      </c>
      <c r="H338" s="74" t="s">
        <v>2038</v>
      </c>
      <c r="I338" s="76">
        <v>0</v>
      </c>
      <c r="J338" s="76">
        <v>1</v>
      </c>
      <c r="K338" s="76">
        <v>0</v>
      </c>
      <c r="L338" s="76">
        <v>0</v>
      </c>
      <c r="M338" s="74" t="s">
        <v>1433</v>
      </c>
      <c r="N338" s="77">
        <v>110011131672</v>
      </c>
      <c r="O338" s="73" t="s">
        <v>2054</v>
      </c>
      <c r="P338" s="77">
        <v>110011131672</v>
      </c>
      <c r="Q338" s="73" t="s">
        <v>2054</v>
      </c>
      <c r="R338" s="75" t="s">
        <v>1428</v>
      </c>
      <c r="S338" s="75"/>
      <c r="T338" s="75"/>
      <c r="U338" s="75"/>
      <c r="V338" s="75"/>
      <c r="W338" s="75">
        <v>27.164234043082612</v>
      </c>
      <c r="X338" s="75" t="s">
        <v>1429</v>
      </c>
      <c r="Y338" s="75">
        <v>28.525414537053361</v>
      </c>
      <c r="Z338" s="75" t="s">
        <v>1429</v>
      </c>
    </row>
    <row r="339" spans="1:26" x14ac:dyDescent="0.2">
      <c r="A339" s="73">
        <v>47</v>
      </c>
      <c r="B339" s="74" t="s">
        <v>2037</v>
      </c>
      <c r="C339" s="74" t="s">
        <v>88</v>
      </c>
      <c r="D339" s="75">
        <v>2026</v>
      </c>
      <c r="E339" s="75">
        <v>19</v>
      </c>
      <c r="F339" s="75" t="s">
        <v>1505</v>
      </c>
      <c r="G339" s="74" t="s">
        <v>30</v>
      </c>
      <c r="H339" s="74" t="s">
        <v>2038</v>
      </c>
      <c r="I339" s="76">
        <v>0</v>
      </c>
      <c r="J339" s="76">
        <v>1</v>
      </c>
      <c r="K339" s="76">
        <v>0</v>
      </c>
      <c r="L339" s="76">
        <v>0</v>
      </c>
      <c r="M339" s="74" t="s">
        <v>1433</v>
      </c>
      <c r="N339" s="77">
        <v>110011131676</v>
      </c>
      <c r="O339" s="73" t="s">
        <v>2055</v>
      </c>
      <c r="P339" s="77">
        <v>110011131676</v>
      </c>
      <c r="Q339" s="73" t="s">
        <v>2055</v>
      </c>
      <c r="R339" s="75" t="s">
        <v>1428</v>
      </c>
      <c r="S339" s="75"/>
      <c r="T339" s="75"/>
      <c r="U339" s="75"/>
      <c r="V339" s="75"/>
      <c r="W339" s="75">
        <v>27.164234043082612</v>
      </c>
      <c r="X339" s="75" t="s">
        <v>1429</v>
      </c>
      <c r="Y339" s="75">
        <v>28.525414537053361</v>
      </c>
      <c r="Z339" s="75" t="s">
        <v>1429</v>
      </c>
    </row>
    <row r="340" spans="1:26" x14ac:dyDescent="0.2">
      <c r="A340" s="73">
        <v>47</v>
      </c>
      <c r="B340" s="74" t="s">
        <v>2037</v>
      </c>
      <c r="C340" s="74" t="s">
        <v>88</v>
      </c>
      <c r="D340" s="75">
        <v>2026</v>
      </c>
      <c r="E340" s="75">
        <v>19</v>
      </c>
      <c r="F340" s="75" t="s">
        <v>1505</v>
      </c>
      <c r="G340" s="74" t="s">
        <v>30</v>
      </c>
      <c r="H340" s="74" t="s">
        <v>2038</v>
      </c>
      <c r="I340" s="76">
        <v>0</v>
      </c>
      <c r="J340" s="76">
        <v>1</v>
      </c>
      <c r="K340" s="76">
        <v>0</v>
      </c>
      <c r="L340" s="76">
        <v>0</v>
      </c>
      <c r="M340" s="74" t="s">
        <v>1433</v>
      </c>
      <c r="N340" s="77">
        <v>110011142858</v>
      </c>
      <c r="O340" s="73" t="s">
        <v>2056</v>
      </c>
      <c r="P340" s="77">
        <v>110011142858</v>
      </c>
      <c r="Q340" s="73" t="s">
        <v>2056</v>
      </c>
      <c r="R340" s="75" t="s">
        <v>1428</v>
      </c>
      <c r="S340" s="75"/>
      <c r="T340" s="75"/>
      <c r="U340" s="75"/>
      <c r="V340" s="75"/>
      <c r="W340" s="75">
        <v>27.164234043082612</v>
      </c>
      <c r="X340" s="75" t="s">
        <v>1429</v>
      </c>
      <c r="Y340" s="75">
        <v>28.525414537053361</v>
      </c>
      <c r="Z340" s="75" t="s">
        <v>1429</v>
      </c>
    </row>
    <row r="341" spans="1:26" x14ac:dyDescent="0.2">
      <c r="A341" s="73">
        <v>47</v>
      </c>
      <c r="B341" s="74" t="s">
        <v>2037</v>
      </c>
      <c r="C341" s="74" t="s">
        <v>88</v>
      </c>
      <c r="D341" s="75">
        <v>2026</v>
      </c>
      <c r="E341" s="75">
        <v>19</v>
      </c>
      <c r="F341" s="75" t="s">
        <v>1505</v>
      </c>
      <c r="G341" s="74" t="s">
        <v>30</v>
      </c>
      <c r="H341" s="74" t="s">
        <v>2038</v>
      </c>
      <c r="I341" s="76">
        <v>0</v>
      </c>
      <c r="J341" s="76">
        <v>1</v>
      </c>
      <c r="K341" s="76">
        <v>0</v>
      </c>
      <c r="L341" s="76">
        <v>0</v>
      </c>
      <c r="M341" s="74" t="s">
        <v>1433</v>
      </c>
      <c r="N341" s="77">
        <v>110011151744</v>
      </c>
      <c r="O341" s="73" t="s">
        <v>2057</v>
      </c>
      <c r="P341" s="77">
        <v>110011151744</v>
      </c>
      <c r="Q341" s="73" t="s">
        <v>2057</v>
      </c>
      <c r="R341" s="75" t="s">
        <v>1428</v>
      </c>
      <c r="S341" s="75"/>
      <c r="T341" s="75"/>
      <c r="U341" s="75"/>
      <c r="V341" s="75"/>
      <c r="W341" s="75">
        <v>27.164234043082612</v>
      </c>
      <c r="X341" s="75" t="s">
        <v>1429</v>
      </c>
      <c r="Y341" s="75">
        <v>28.525414537053361</v>
      </c>
      <c r="Z341" s="75" t="s">
        <v>1429</v>
      </c>
    </row>
    <row r="342" spans="1:26" x14ac:dyDescent="0.2">
      <c r="A342" s="73">
        <v>47</v>
      </c>
      <c r="B342" s="74" t="s">
        <v>2037</v>
      </c>
      <c r="C342" s="74" t="s">
        <v>88</v>
      </c>
      <c r="D342" s="75">
        <v>2026</v>
      </c>
      <c r="E342" s="75">
        <v>19</v>
      </c>
      <c r="F342" s="75" t="s">
        <v>1505</v>
      </c>
      <c r="G342" s="74" t="s">
        <v>30</v>
      </c>
      <c r="H342" s="74" t="s">
        <v>2038</v>
      </c>
      <c r="I342" s="76">
        <v>0</v>
      </c>
      <c r="J342" s="76">
        <v>1</v>
      </c>
      <c r="K342" s="76">
        <v>0</v>
      </c>
      <c r="L342" s="76">
        <v>0</v>
      </c>
      <c r="M342" s="74" t="s">
        <v>1433</v>
      </c>
      <c r="N342" s="77">
        <v>110011151749</v>
      </c>
      <c r="O342" s="73" t="s">
        <v>2058</v>
      </c>
      <c r="P342" s="77">
        <v>110011151749</v>
      </c>
      <c r="Q342" s="73" t="s">
        <v>2058</v>
      </c>
      <c r="R342" s="75" t="s">
        <v>1428</v>
      </c>
      <c r="S342" s="75"/>
      <c r="T342" s="75"/>
      <c r="U342" s="75"/>
      <c r="V342" s="75"/>
      <c r="W342" s="75">
        <v>27.164234043082612</v>
      </c>
      <c r="X342" s="75" t="s">
        <v>1429</v>
      </c>
      <c r="Y342" s="75">
        <v>28.525414537053361</v>
      </c>
      <c r="Z342" s="75" t="s">
        <v>1429</v>
      </c>
    </row>
    <row r="343" spans="1:26" x14ac:dyDescent="0.2">
      <c r="A343" s="73">
        <v>47</v>
      </c>
      <c r="B343" s="74" t="s">
        <v>2037</v>
      </c>
      <c r="C343" s="74" t="s">
        <v>88</v>
      </c>
      <c r="D343" s="75">
        <v>2026</v>
      </c>
      <c r="E343" s="75">
        <v>19</v>
      </c>
      <c r="F343" s="75" t="s">
        <v>1505</v>
      </c>
      <c r="G343" s="74" t="s">
        <v>30</v>
      </c>
      <c r="H343" s="74" t="s">
        <v>2038</v>
      </c>
      <c r="I343" s="76">
        <v>0</v>
      </c>
      <c r="J343" s="76">
        <v>1</v>
      </c>
      <c r="K343" s="76">
        <v>0</v>
      </c>
      <c r="L343" s="76">
        <v>0</v>
      </c>
      <c r="M343" s="74" t="s">
        <v>1433</v>
      </c>
      <c r="N343" s="77">
        <v>110011154572</v>
      </c>
      <c r="O343" s="73" t="s">
        <v>2059</v>
      </c>
      <c r="P343" s="77">
        <v>110011154572</v>
      </c>
      <c r="Q343" s="73" t="s">
        <v>2059</v>
      </c>
      <c r="R343" s="75" t="s">
        <v>1428</v>
      </c>
      <c r="S343" s="75"/>
      <c r="T343" s="75"/>
      <c r="U343" s="75"/>
      <c r="V343" s="75"/>
      <c r="W343" s="75">
        <v>27.164234043082612</v>
      </c>
      <c r="X343" s="75" t="s">
        <v>1429</v>
      </c>
      <c r="Y343" s="75">
        <v>28.525414537053361</v>
      </c>
      <c r="Z343" s="75" t="s">
        <v>1429</v>
      </c>
    </row>
    <row r="344" spans="1:26" x14ac:dyDescent="0.2">
      <c r="A344" s="73">
        <v>47</v>
      </c>
      <c r="B344" s="74" t="s">
        <v>2060</v>
      </c>
      <c r="C344" s="74" t="s">
        <v>88</v>
      </c>
      <c r="D344" s="75">
        <v>2026</v>
      </c>
      <c r="E344" s="75">
        <v>19</v>
      </c>
      <c r="F344" s="75" t="s">
        <v>1505</v>
      </c>
      <c r="G344" s="74" t="s">
        <v>30</v>
      </c>
      <c r="H344" s="74" t="s">
        <v>2038</v>
      </c>
      <c r="I344" s="76">
        <v>1</v>
      </c>
      <c r="J344" s="76">
        <v>0</v>
      </c>
      <c r="K344" s="76">
        <v>0</v>
      </c>
      <c r="L344" s="76">
        <v>0</v>
      </c>
      <c r="M344" s="74" t="s">
        <v>1438</v>
      </c>
      <c r="N344" s="77">
        <v>969</v>
      </c>
      <c r="O344" s="74" t="s">
        <v>2061</v>
      </c>
      <c r="P344" s="77">
        <v>969</v>
      </c>
      <c r="Q344" s="73" t="s">
        <v>2061</v>
      </c>
      <c r="R344" s="75" t="s">
        <v>1428</v>
      </c>
      <c r="S344" s="75"/>
      <c r="T344" s="75">
        <v>139</v>
      </c>
      <c r="U344" s="75"/>
      <c r="V344" s="75"/>
      <c r="W344" s="75">
        <v>27.164234043082612</v>
      </c>
      <c r="X344" s="75" t="s">
        <v>1429</v>
      </c>
      <c r="Y344" s="75">
        <v>28.525414537053361</v>
      </c>
      <c r="Z344" s="75" t="s">
        <v>1429</v>
      </c>
    </row>
    <row r="345" spans="1:26" ht="31" x14ac:dyDescent="0.2">
      <c r="A345" s="73">
        <v>48</v>
      </c>
      <c r="B345" s="74" t="s">
        <v>2062</v>
      </c>
      <c r="C345" s="74" t="s">
        <v>2063</v>
      </c>
      <c r="D345" s="75">
        <v>2026</v>
      </c>
      <c r="E345" s="75">
        <v>10</v>
      </c>
      <c r="F345" s="75" t="s">
        <v>1570</v>
      </c>
      <c r="G345" s="73" t="s">
        <v>44</v>
      </c>
      <c r="H345" s="74" t="s">
        <v>2064</v>
      </c>
      <c r="I345" s="76">
        <v>0</v>
      </c>
      <c r="J345" s="76">
        <v>0</v>
      </c>
      <c r="K345" s="76">
        <v>1</v>
      </c>
      <c r="L345" s="76">
        <v>0</v>
      </c>
      <c r="M345" s="74" t="s">
        <v>1425</v>
      </c>
      <c r="N345" s="77">
        <v>111001010740</v>
      </c>
      <c r="O345" s="79" t="s">
        <v>2065</v>
      </c>
      <c r="P345" s="77">
        <v>111001010740</v>
      </c>
      <c r="Q345" s="73" t="s">
        <v>2066</v>
      </c>
      <c r="R345" s="75" t="s">
        <v>1428</v>
      </c>
      <c r="S345" s="77">
        <v>11100101074001</v>
      </c>
      <c r="T345" s="75">
        <v>2038</v>
      </c>
      <c r="U345" s="75">
        <v>26</v>
      </c>
      <c r="V345" s="75" t="s">
        <v>1574</v>
      </c>
      <c r="W345" s="75">
        <v>8.1208201776982367</v>
      </c>
      <c r="X345" s="75" t="s">
        <v>1659</v>
      </c>
      <c r="Y345" s="75">
        <v>9.1813919745285837</v>
      </c>
      <c r="Z345" s="75" t="s">
        <v>1659</v>
      </c>
    </row>
    <row r="346" spans="1:26" x14ac:dyDescent="0.2">
      <c r="A346" s="73">
        <v>48</v>
      </c>
      <c r="B346" s="74" t="s">
        <v>2062</v>
      </c>
      <c r="C346" s="74" t="s">
        <v>2063</v>
      </c>
      <c r="D346" s="75">
        <v>2026</v>
      </c>
      <c r="E346" s="75">
        <v>10</v>
      </c>
      <c r="F346" s="75" t="s">
        <v>1570</v>
      </c>
      <c r="G346" s="73" t="s">
        <v>44</v>
      </c>
      <c r="H346" s="74" t="s">
        <v>2064</v>
      </c>
      <c r="I346" s="76">
        <v>0</v>
      </c>
      <c r="J346" s="76">
        <v>0</v>
      </c>
      <c r="K346" s="76">
        <v>0</v>
      </c>
      <c r="L346" s="76">
        <v>1</v>
      </c>
      <c r="M346" s="74" t="s">
        <v>1454</v>
      </c>
      <c r="N346" s="77">
        <v>311001019053</v>
      </c>
      <c r="O346" s="74" t="s">
        <v>43</v>
      </c>
      <c r="P346" s="77">
        <v>311001019053</v>
      </c>
      <c r="Q346" s="73" t="s">
        <v>2067</v>
      </c>
      <c r="R346" s="75" t="s">
        <v>1428</v>
      </c>
      <c r="S346" s="75"/>
      <c r="T346" s="75">
        <v>2874</v>
      </c>
      <c r="U346" s="75">
        <v>26</v>
      </c>
      <c r="V346" s="75" t="s">
        <v>1574</v>
      </c>
      <c r="W346" s="75">
        <v>8.1208201776982367</v>
      </c>
      <c r="X346" s="75" t="s">
        <v>1659</v>
      </c>
      <c r="Y346" s="75">
        <v>9.1813919745285837</v>
      </c>
      <c r="Z346" s="75" t="s">
        <v>1659</v>
      </c>
    </row>
    <row r="347" spans="1:26" x14ac:dyDescent="0.2">
      <c r="A347" s="73">
        <v>48</v>
      </c>
      <c r="B347" s="74" t="s">
        <v>2062</v>
      </c>
      <c r="C347" s="74" t="s">
        <v>2063</v>
      </c>
      <c r="D347" s="75">
        <v>2026</v>
      </c>
      <c r="E347" s="75">
        <v>10</v>
      </c>
      <c r="F347" s="75" t="s">
        <v>1570</v>
      </c>
      <c r="G347" s="74" t="s">
        <v>44</v>
      </c>
      <c r="H347" s="74" t="s">
        <v>2064</v>
      </c>
      <c r="I347" s="76">
        <v>0</v>
      </c>
      <c r="J347" s="76">
        <v>1</v>
      </c>
      <c r="K347" s="76">
        <v>0</v>
      </c>
      <c r="L347" s="76">
        <v>0</v>
      </c>
      <c r="M347" s="74" t="s">
        <v>1433</v>
      </c>
      <c r="N347" s="77">
        <v>1100100137755</v>
      </c>
      <c r="O347" s="73" t="s">
        <v>2068</v>
      </c>
      <c r="P347" s="77">
        <v>1100100137755</v>
      </c>
      <c r="Q347" s="73" t="s">
        <v>2068</v>
      </c>
      <c r="R347" s="75" t="s">
        <v>1428</v>
      </c>
      <c r="S347" s="75"/>
      <c r="T347" s="75"/>
      <c r="U347" s="75"/>
      <c r="V347" s="75"/>
      <c r="W347" s="75">
        <v>8.1208201776982367</v>
      </c>
      <c r="X347" s="75" t="s">
        <v>1659</v>
      </c>
      <c r="Y347" s="75">
        <v>9.1813919745285837</v>
      </c>
      <c r="Z347" s="75" t="s">
        <v>1659</v>
      </c>
    </row>
    <row r="348" spans="1:26" x14ac:dyDescent="0.2">
      <c r="A348" s="73">
        <v>49</v>
      </c>
      <c r="B348" s="74" t="s">
        <v>2069</v>
      </c>
      <c r="C348" s="74" t="s">
        <v>2070</v>
      </c>
      <c r="D348" s="75">
        <v>2026</v>
      </c>
      <c r="E348" s="75">
        <v>9</v>
      </c>
      <c r="F348" s="75" t="s">
        <v>1638</v>
      </c>
      <c r="G348" s="73" t="s">
        <v>306</v>
      </c>
      <c r="H348" s="74" t="s">
        <v>2071</v>
      </c>
      <c r="I348" s="76">
        <v>0</v>
      </c>
      <c r="J348" s="76">
        <v>0</v>
      </c>
      <c r="K348" s="76">
        <v>1</v>
      </c>
      <c r="L348" s="76">
        <v>0</v>
      </c>
      <c r="M348" s="74" t="s">
        <v>1425</v>
      </c>
      <c r="N348" s="77">
        <v>111279000061</v>
      </c>
      <c r="O348" s="74" t="s">
        <v>2072</v>
      </c>
      <c r="P348" s="77">
        <v>111279000061</v>
      </c>
      <c r="Q348" s="73" t="s">
        <v>2073</v>
      </c>
      <c r="R348" s="75" t="s">
        <v>1428</v>
      </c>
      <c r="S348" s="77">
        <v>11127900006101</v>
      </c>
      <c r="T348" s="75">
        <v>1136</v>
      </c>
      <c r="U348" s="75">
        <v>76</v>
      </c>
      <c r="V348" s="75" t="s">
        <v>2074</v>
      </c>
      <c r="W348" s="75">
        <v>18.459323502031129</v>
      </c>
      <c r="X348" s="75" t="s">
        <v>1445</v>
      </c>
      <c r="Y348" s="75">
        <v>15.87550723602731</v>
      </c>
      <c r="Z348" s="75" t="s">
        <v>1445</v>
      </c>
    </row>
    <row r="349" spans="1:26" x14ac:dyDescent="0.2">
      <c r="A349" s="73">
        <v>49</v>
      </c>
      <c r="B349" s="74" t="s">
        <v>2069</v>
      </c>
      <c r="C349" s="74" t="s">
        <v>2070</v>
      </c>
      <c r="D349" s="75">
        <v>2026</v>
      </c>
      <c r="E349" s="75">
        <v>9</v>
      </c>
      <c r="F349" s="75" t="s">
        <v>1638</v>
      </c>
      <c r="G349" s="73" t="s">
        <v>306</v>
      </c>
      <c r="H349" s="74" t="s">
        <v>2071</v>
      </c>
      <c r="I349" s="76">
        <v>0</v>
      </c>
      <c r="J349" s="76">
        <v>0</v>
      </c>
      <c r="K349" s="76">
        <v>0</v>
      </c>
      <c r="L349" s="76">
        <v>1</v>
      </c>
      <c r="M349" s="74" t="s">
        <v>1454</v>
      </c>
      <c r="N349" s="77">
        <v>311001090009</v>
      </c>
      <c r="O349" s="74" t="s">
        <v>313</v>
      </c>
      <c r="P349" s="77">
        <v>311001090009</v>
      </c>
      <c r="Q349" s="73" t="s">
        <v>2077</v>
      </c>
      <c r="R349" s="75" t="s">
        <v>1428</v>
      </c>
      <c r="S349" s="75"/>
      <c r="T349" s="75">
        <v>163</v>
      </c>
      <c r="U349" s="75">
        <v>76</v>
      </c>
      <c r="V349" s="75" t="s">
        <v>2074</v>
      </c>
      <c r="W349" s="75">
        <v>18.459323502031129</v>
      </c>
      <c r="X349" s="75" t="s">
        <v>1445</v>
      </c>
      <c r="Y349" s="75">
        <v>15.87550723602731</v>
      </c>
      <c r="Z349" s="75" t="s">
        <v>1445</v>
      </c>
    </row>
    <row r="350" spans="1:26" x14ac:dyDescent="0.2">
      <c r="A350" s="73">
        <v>49</v>
      </c>
      <c r="B350" s="74" t="s">
        <v>2069</v>
      </c>
      <c r="C350" s="74" t="s">
        <v>2070</v>
      </c>
      <c r="D350" s="75">
        <v>2026</v>
      </c>
      <c r="E350" s="75">
        <v>9</v>
      </c>
      <c r="F350" s="75" t="s">
        <v>1638</v>
      </c>
      <c r="G350" s="74" t="s">
        <v>306</v>
      </c>
      <c r="H350" s="74" t="s">
        <v>2071</v>
      </c>
      <c r="I350" s="76">
        <v>0</v>
      </c>
      <c r="J350" s="76">
        <v>1</v>
      </c>
      <c r="K350" s="76">
        <v>0</v>
      </c>
      <c r="L350" s="76">
        <v>0</v>
      </c>
      <c r="M350" s="74" t="s">
        <v>1433</v>
      </c>
      <c r="N350" s="77">
        <v>1100100131784</v>
      </c>
      <c r="O350" s="73" t="s">
        <v>2078</v>
      </c>
      <c r="P350" s="77">
        <v>1100100131784</v>
      </c>
      <c r="Q350" s="73" t="s">
        <v>2078</v>
      </c>
      <c r="R350" s="75" t="s">
        <v>1428</v>
      </c>
      <c r="S350" s="75"/>
      <c r="T350" s="75"/>
      <c r="U350" s="75"/>
      <c r="V350" s="75"/>
      <c r="W350" s="75">
        <v>18.459323502031129</v>
      </c>
      <c r="X350" s="75" t="s">
        <v>1445</v>
      </c>
      <c r="Y350" s="75">
        <v>15.87550723602731</v>
      </c>
      <c r="Z350" s="75" t="s">
        <v>1445</v>
      </c>
    </row>
    <row r="351" spans="1:26" x14ac:dyDescent="0.2">
      <c r="A351" s="73">
        <v>49</v>
      </c>
      <c r="B351" s="74" t="s">
        <v>2069</v>
      </c>
      <c r="C351" s="74" t="s">
        <v>2070</v>
      </c>
      <c r="D351" s="75">
        <v>2026</v>
      </c>
      <c r="E351" s="75">
        <v>9</v>
      </c>
      <c r="F351" s="75" t="s">
        <v>1638</v>
      </c>
      <c r="G351" s="74" t="s">
        <v>306</v>
      </c>
      <c r="H351" s="74" t="s">
        <v>2071</v>
      </c>
      <c r="I351" s="76">
        <v>0</v>
      </c>
      <c r="J351" s="76">
        <v>1</v>
      </c>
      <c r="K351" s="76">
        <v>0</v>
      </c>
      <c r="L351" s="76">
        <v>0</v>
      </c>
      <c r="M351" s="74" t="s">
        <v>1433</v>
      </c>
      <c r="N351" s="77">
        <v>1100100138249</v>
      </c>
      <c r="O351" s="73" t="s">
        <v>2079</v>
      </c>
      <c r="P351" s="77">
        <v>1100100138249</v>
      </c>
      <c r="Q351" s="73" t="s">
        <v>2079</v>
      </c>
      <c r="R351" s="75" t="s">
        <v>1428</v>
      </c>
      <c r="S351" s="75"/>
      <c r="T351" s="75"/>
      <c r="U351" s="75"/>
      <c r="V351" s="75"/>
      <c r="W351" s="75">
        <v>18.459323502031129</v>
      </c>
      <c r="X351" s="75" t="s">
        <v>1445</v>
      </c>
      <c r="Y351" s="75">
        <v>15.87550723602731</v>
      </c>
      <c r="Z351" s="75" t="s">
        <v>1445</v>
      </c>
    </row>
    <row r="352" spans="1:26" x14ac:dyDescent="0.2">
      <c r="A352" s="73">
        <v>49</v>
      </c>
      <c r="B352" s="74" t="s">
        <v>2069</v>
      </c>
      <c r="C352" s="74" t="s">
        <v>2070</v>
      </c>
      <c r="D352" s="75">
        <v>2026</v>
      </c>
      <c r="E352" s="75">
        <v>9</v>
      </c>
      <c r="F352" s="75" t="s">
        <v>1638</v>
      </c>
      <c r="G352" s="74" t="s">
        <v>306</v>
      </c>
      <c r="H352" s="74" t="s">
        <v>2071</v>
      </c>
      <c r="I352" s="76">
        <v>0</v>
      </c>
      <c r="J352" s="76">
        <v>1</v>
      </c>
      <c r="K352" s="76">
        <v>0</v>
      </c>
      <c r="L352" s="76">
        <v>0</v>
      </c>
      <c r="M352" s="74" t="s">
        <v>1433</v>
      </c>
      <c r="N352" s="77">
        <v>110011121839</v>
      </c>
      <c r="O352" s="73" t="s">
        <v>2080</v>
      </c>
      <c r="P352" s="77">
        <v>110011121839</v>
      </c>
      <c r="Q352" s="73" t="s">
        <v>2080</v>
      </c>
      <c r="R352" s="75" t="s">
        <v>1428</v>
      </c>
      <c r="S352" s="75"/>
      <c r="T352" s="75"/>
      <c r="U352" s="75"/>
      <c r="V352" s="75"/>
      <c r="W352" s="75">
        <v>18.459323502031129</v>
      </c>
      <c r="X352" s="75" t="s">
        <v>1445</v>
      </c>
      <c r="Y352" s="75">
        <v>15.87550723602731</v>
      </c>
      <c r="Z352" s="75" t="s">
        <v>1445</v>
      </c>
    </row>
    <row r="353" spans="1:26" x14ac:dyDescent="0.2">
      <c r="A353" s="73">
        <v>49</v>
      </c>
      <c r="B353" s="74" t="s">
        <v>2069</v>
      </c>
      <c r="C353" s="74" t="s">
        <v>2070</v>
      </c>
      <c r="D353" s="75">
        <v>2026</v>
      </c>
      <c r="E353" s="75">
        <v>9</v>
      </c>
      <c r="F353" s="75" t="s">
        <v>1638</v>
      </c>
      <c r="G353" s="74" t="s">
        <v>306</v>
      </c>
      <c r="H353" s="74" t="s">
        <v>2071</v>
      </c>
      <c r="I353" s="76">
        <v>1</v>
      </c>
      <c r="J353" s="76">
        <v>0</v>
      </c>
      <c r="K353" s="76">
        <v>0</v>
      </c>
      <c r="L353" s="76">
        <v>0</v>
      </c>
      <c r="M353" s="74" t="s">
        <v>1438</v>
      </c>
      <c r="N353" s="77">
        <v>1222</v>
      </c>
      <c r="O353" s="74" t="s">
        <v>2052</v>
      </c>
      <c r="P353" s="77">
        <v>1222</v>
      </c>
      <c r="Q353" s="73" t="s">
        <v>2052</v>
      </c>
      <c r="R353" s="75" t="s">
        <v>1428</v>
      </c>
      <c r="S353" s="75"/>
      <c r="T353" s="75">
        <v>87</v>
      </c>
      <c r="U353" s="75"/>
      <c r="V353" s="75"/>
      <c r="W353" s="75">
        <v>18.459323502031129</v>
      </c>
      <c r="X353" s="75" t="s">
        <v>1445</v>
      </c>
      <c r="Y353" s="75">
        <v>15.87550723602731</v>
      </c>
      <c r="Z353" s="75" t="s">
        <v>1445</v>
      </c>
    </row>
    <row r="354" spans="1:26" x14ac:dyDescent="0.2">
      <c r="A354" s="73">
        <v>50</v>
      </c>
      <c r="B354" s="74" t="s">
        <v>2081</v>
      </c>
      <c r="C354" s="74" t="s">
        <v>2082</v>
      </c>
      <c r="D354" s="75">
        <v>2026</v>
      </c>
      <c r="E354" s="75">
        <v>9</v>
      </c>
      <c r="F354" s="75" t="s">
        <v>1638</v>
      </c>
      <c r="G354" s="73" t="s">
        <v>306</v>
      </c>
      <c r="H354" s="74" t="s">
        <v>2083</v>
      </c>
      <c r="I354" s="76">
        <v>0</v>
      </c>
      <c r="J354" s="76">
        <v>0</v>
      </c>
      <c r="K354" s="76">
        <v>1</v>
      </c>
      <c r="L354" s="76">
        <v>0</v>
      </c>
      <c r="M354" s="74" t="s">
        <v>1425</v>
      </c>
      <c r="N354" s="77">
        <v>111279000168</v>
      </c>
      <c r="O354" s="74" t="s">
        <v>2084</v>
      </c>
      <c r="P354" s="77">
        <v>111279000168</v>
      </c>
      <c r="Q354" s="73" t="s">
        <v>2085</v>
      </c>
      <c r="R354" s="75" t="s">
        <v>1428</v>
      </c>
      <c r="S354" s="77">
        <v>11127900016801</v>
      </c>
      <c r="T354" s="75">
        <v>2877</v>
      </c>
      <c r="U354" s="75">
        <v>75</v>
      </c>
      <c r="V354" s="75" t="s">
        <v>1642</v>
      </c>
      <c r="W354" s="75">
        <v>15.591263438884781</v>
      </c>
      <c r="X354" s="75" t="s">
        <v>1643</v>
      </c>
      <c r="Y354" s="75">
        <v>13.525323177534951</v>
      </c>
      <c r="Z354" s="75" t="s">
        <v>1643</v>
      </c>
    </row>
    <row r="355" spans="1:26" x14ac:dyDescent="0.2">
      <c r="A355" s="73">
        <v>50</v>
      </c>
      <c r="B355" s="74" t="s">
        <v>2081</v>
      </c>
      <c r="C355" s="74" t="s">
        <v>2082</v>
      </c>
      <c r="D355" s="75">
        <v>2026</v>
      </c>
      <c r="E355" s="75">
        <v>9</v>
      </c>
      <c r="F355" s="75" t="s">
        <v>1638</v>
      </c>
      <c r="G355" s="73" t="s">
        <v>306</v>
      </c>
      <c r="H355" s="74" t="s">
        <v>2083</v>
      </c>
      <c r="I355" s="76">
        <v>0</v>
      </c>
      <c r="J355" s="76">
        <v>0</v>
      </c>
      <c r="K355" s="76">
        <v>1</v>
      </c>
      <c r="L355" s="76">
        <v>0</v>
      </c>
      <c r="M355" s="74" t="s">
        <v>1425</v>
      </c>
      <c r="N355" s="77">
        <v>111279001296</v>
      </c>
      <c r="O355" s="74" t="s">
        <v>2086</v>
      </c>
      <c r="P355" s="77">
        <v>111279001296</v>
      </c>
      <c r="Q355" s="73" t="s">
        <v>2087</v>
      </c>
      <c r="R355" s="75" t="s">
        <v>1428</v>
      </c>
      <c r="S355" s="77">
        <v>11127900129601</v>
      </c>
      <c r="T355" s="75">
        <v>1162</v>
      </c>
      <c r="U355" s="75">
        <v>75</v>
      </c>
      <c r="V355" s="75" t="s">
        <v>1642</v>
      </c>
      <c r="W355" s="75">
        <v>15.591263438884781</v>
      </c>
      <c r="X355" s="75" t="s">
        <v>1643</v>
      </c>
      <c r="Y355" s="75">
        <v>13.525323177534951</v>
      </c>
      <c r="Z355" s="75" t="s">
        <v>1643</v>
      </c>
    </row>
    <row r="356" spans="1:26" x14ac:dyDescent="0.2">
      <c r="A356" s="73">
        <v>50</v>
      </c>
      <c r="B356" s="74" t="s">
        <v>2081</v>
      </c>
      <c r="C356" s="74" t="s">
        <v>2082</v>
      </c>
      <c r="D356" s="75">
        <v>2026</v>
      </c>
      <c r="E356" s="75">
        <v>9</v>
      </c>
      <c r="F356" s="75" t="s">
        <v>1638</v>
      </c>
      <c r="G356" s="73" t="s">
        <v>306</v>
      </c>
      <c r="H356" s="74" t="s">
        <v>2083</v>
      </c>
      <c r="I356" s="76">
        <v>0</v>
      </c>
      <c r="J356" s="76">
        <v>0</v>
      </c>
      <c r="K356" s="76">
        <v>0</v>
      </c>
      <c r="L356" s="76">
        <v>1</v>
      </c>
      <c r="M356" s="74" t="s">
        <v>1454</v>
      </c>
      <c r="N356" s="77">
        <v>311001099758</v>
      </c>
      <c r="O356" s="74" t="s">
        <v>316</v>
      </c>
      <c r="P356" s="77">
        <v>311001099758</v>
      </c>
      <c r="Q356" s="73" t="s">
        <v>2088</v>
      </c>
      <c r="R356" s="75" t="s">
        <v>1428</v>
      </c>
      <c r="S356" s="75"/>
      <c r="T356" s="75">
        <v>38</v>
      </c>
      <c r="U356" s="75">
        <v>75</v>
      </c>
      <c r="V356" s="75" t="s">
        <v>1642</v>
      </c>
      <c r="W356" s="75">
        <v>15.591263438884781</v>
      </c>
      <c r="X356" s="75" t="s">
        <v>1643</v>
      </c>
      <c r="Y356" s="75">
        <v>13.525323177534951</v>
      </c>
      <c r="Z356" s="75" t="s">
        <v>1643</v>
      </c>
    </row>
    <row r="357" spans="1:26" x14ac:dyDescent="0.2">
      <c r="A357" s="73">
        <v>50</v>
      </c>
      <c r="B357" s="74" t="s">
        <v>2081</v>
      </c>
      <c r="C357" s="74" t="s">
        <v>2082</v>
      </c>
      <c r="D357" s="75">
        <v>2026</v>
      </c>
      <c r="E357" s="75">
        <v>9</v>
      </c>
      <c r="F357" s="75" t="s">
        <v>1638</v>
      </c>
      <c r="G357" s="73" t="s">
        <v>306</v>
      </c>
      <c r="H357" s="74" t="s">
        <v>2083</v>
      </c>
      <c r="I357" s="76">
        <v>0</v>
      </c>
      <c r="J357" s="76">
        <v>0</v>
      </c>
      <c r="K357" s="76">
        <v>0</v>
      </c>
      <c r="L357" s="76">
        <v>1</v>
      </c>
      <c r="M357" s="74" t="s">
        <v>1454</v>
      </c>
      <c r="N357" s="77">
        <v>311279000779</v>
      </c>
      <c r="O357" s="74" t="s">
        <v>317</v>
      </c>
      <c r="P357" s="77">
        <v>311279000779</v>
      </c>
      <c r="Q357" s="73" t="s">
        <v>2089</v>
      </c>
      <c r="R357" s="75" t="s">
        <v>1428</v>
      </c>
      <c r="S357" s="75"/>
      <c r="T357" s="75">
        <v>411</v>
      </c>
      <c r="U357" s="75">
        <v>75</v>
      </c>
      <c r="V357" s="75" t="s">
        <v>1642</v>
      </c>
      <c r="W357" s="75">
        <v>15.591263438884781</v>
      </c>
      <c r="X357" s="75" t="s">
        <v>1643</v>
      </c>
      <c r="Y357" s="75">
        <v>13.525323177534951</v>
      </c>
      <c r="Z357" s="75" t="s">
        <v>1643</v>
      </c>
    </row>
    <row r="358" spans="1:26" x14ac:dyDescent="0.2">
      <c r="A358" s="73">
        <v>50</v>
      </c>
      <c r="B358" s="74" t="s">
        <v>2081</v>
      </c>
      <c r="C358" s="74" t="s">
        <v>2082</v>
      </c>
      <c r="D358" s="75">
        <v>2026</v>
      </c>
      <c r="E358" s="75">
        <v>9</v>
      </c>
      <c r="F358" s="75" t="s">
        <v>1638</v>
      </c>
      <c r="G358" s="74" t="s">
        <v>306</v>
      </c>
      <c r="H358" s="74" t="s">
        <v>2083</v>
      </c>
      <c r="I358" s="76">
        <v>0</v>
      </c>
      <c r="J358" s="76">
        <v>1</v>
      </c>
      <c r="K358" s="76">
        <v>0</v>
      </c>
      <c r="L358" s="76">
        <v>0</v>
      </c>
      <c r="M358" s="74" t="s">
        <v>1433</v>
      </c>
      <c r="N358" s="77">
        <v>1100100138468</v>
      </c>
      <c r="O358" s="73" t="s">
        <v>2090</v>
      </c>
      <c r="P358" s="77">
        <v>1100100138468</v>
      </c>
      <c r="Q358" s="73" t="s">
        <v>2090</v>
      </c>
      <c r="R358" s="75" t="s">
        <v>1428</v>
      </c>
      <c r="S358" s="75"/>
      <c r="T358" s="75"/>
      <c r="U358" s="75"/>
      <c r="V358" s="75"/>
      <c r="W358" s="75">
        <v>15.591263438884781</v>
      </c>
      <c r="X358" s="75" t="s">
        <v>1643</v>
      </c>
      <c r="Y358" s="75">
        <v>13.525323177534951</v>
      </c>
      <c r="Z358" s="75" t="s">
        <v>1643</v>
      </c>
    </row>
    <row r="359" spans="1:26" x14ac:dyDescent="0.2">
      <c r="A359" s="73">
        <v>50</v>
      </c>
      <c r="B359" s="74" t="s">
        <v>2081</v>
      </c>
      <c r="C359" s="74" t="s">
        <v>2082</v>
      </c>
      <c r="D359" s="75">
        <v>2026</v>
      </c>
      <c r="E359" s="75">
        <v>9</v>
      </c>
      <c r="F359" s="75" t="s">
        <v>1638</v>
      </c>
      <c r="G359" s="74" t="s">
        <v>306</v>
      </c>
      <c r="H359" s="74" t="s">
        <v>2083</v>
      </c>
      <c r="I359" s="76">
        <v>0</v>
      </c>
      <c r="J359" s="76">
        <v>1</v>
      </c>
      <c r="K359" s="76">
        <v>0</v>
      </c>
      <c r="L359" s="76">
        <v>0</v>
      </c>
      <c r="M359" s="74" t="s">
        <v>1433</v>
      </c>
      <c r="N359" s="77">
        <v>110011113190</v>
      </c>
      <c r="O359" s="73" t="s">
        <v>2091</v>
      </c>
      <c r="P359" s="77">
        <v>110011113190</v>
      </c>
      <c r="Q359" s="73" t="s">
        <v>2091</v>
      </c>
      <c r="R359" s="75" t="s">
        <v>1428</v>
      </c>
      <c r="S359" s="75"/>
      <c r="T359" s="75"/>
      <c r="U359" s="75"/>
      <c r="V359" s="75"/>
      <c r="W359" s="75">
        <v>15.591263438884781</v>
      </c>
      <c r="X359" s="75" t="s">
        <v>1643</v>
      </c>
      <c r="Y359" s="75">
        <v>13.525323177534951</v>
      </c>
      <c r="Z359" s="75" t="s">
        <v>1643</v>
      </c>
    </row>
    <row r="360" spans="1:26" x14ac:dyDescent="0.2">
      <c r="A360" s="73">
        <v>50</v>
      </c>
      <c r="B360" s="74" t="s">
        <v>2081</v>
      </c>
      <c r="C360" s="74" t="s">
        <v>2082</v>
      </c>
      <c r="D360" s="75">
        <v>2026</v>
      </c>
      <c r="E360" s="75">
        <v>9</v>
      </c>
      <c r="F360" s="75" t="s">
        <v>1638</v>
      </c>
      <c r="G360" s="74" t="s">
        <v>306</v>
      </c>
      <c r="H360" s="74" t="s">
        <v>2083</v>
      </c>
      <c r="I360" s="76">
        <v>0</v>
      </c>
      <c r="J360" s="76">
        <v>1</v>
      </c>
      <c r="K360" s="76">
        <v>0</v>
      </c>
      <c r="L360" s="76">
        <v>0</v>
      </c>
      <c r="M360" s="74" t="s">
        <v>1433</v>
      </c>
      <c r="N360" s="77">
        <v>110011113204</v>
      </c>
      <c r="O360" s="73" t="s">
        <v>2092</v>
      </c>
      <c r="P360" s="77">
        <v>110011113204</v>
      </c>
      <c r="Q360" s="73" t="s">
        <v>2092</v>
      </c>
      <c r="R360" s="75" t="s">
        <v>1428</v>
      </c>
      <c r="S360" s="75"/>
      <c r="T360" s="75"/>
      <c r="U360" s="75"/>
      <c r="V360" s="75"/>
      <c r="W360" s="75">
        <v>15.591263438884781</v>
      </c>
      <c r="X360" s="75" t="s">
        <v>1643</v>
      </c>
      <c r="Y360" s="75">
        <v>13.525323177534951</v>
      </c>
      <c r="Z360" s="75" t="s">
        <v>1643</v>
      </c>
    </row>
    <row r="361" spans="1:26" x14ac:dyDescent="0.2">
      <c r="A361" s="73">
        <v>50</v>
      </c>
      <c r="B361" s="74" t="s">
        <v>2081</v>
      </c>
      <c r="C361" s="74" t="s">
        <v>2082</v>
      </c>
      <c r="D361" s="75">
        <v>2026</v>
      </c>
      <c r="E361" s="75">
        <v>9</v>
      </c>
      <c r="F361" s="75" t="s">
        <v>1638</v>
      </c>
      <c r="G361" s="74" t="s">
        <v>306</v>
      </c>
      <c r="H361" s="74" t="s">
        <v>2083</v>
      </c>
      <c r="I361" s="76">
        <v>0</v>
      </c>
      <c r="J361" s="76">
        <v>1</v>
      </c>
      <c r="K361" s="76">
        <v>0</v>
      </c>
      <c r="L361" s="76">
        <v>0</v>
      </c>
      <c r="M361" s="74" t="s">
        <v>1433</v>
      </c>
      <c r="N361" s="77">
        <v>110011113207</v>
      </c>
      <c r="O361" s="73" t="s">
        <v>2093</v>
      </c>
      <c r="P361" s="77">
        <v>110011113207</v>
      </c>
      <c r="Q361" s="73" t="s">
        <v>2093</v>
      </c>
      <c r="R361" s="75" t="s">
        <v>1428</v>
      </c>
      <c r="S361" s="75"/>
      <c r="T361" s="75"/>
      <c r="U361" s="75"/>
      <c r="V361" s="75"/>
      <c r="W361" s="75">
        <v>15.591263438884781</v>
      </c>
      <c r="X361" s="75" t="s">
        <v>1643</v>
      </c>
      <c r="Y361" s="75">
        <v>13.525323177534951</v>
      </c>
      <c r="Z361" s="75" t="s">
        <v>1643</v>
      </c>
    </row>
    <row r="362" spans="1:26" x14ac:dyDescent="0.2">
      <c r="A362" s="73">
        <v>50</v>
      </c>
      <c r="B362" s="74" t="s">
        <v>2081</v>
      </c>
      <c r="C362" s="74" t="s">
        <v>2082</v>
      </c>
      <c r="D362" s="75">
        <v>2026</v>
      </c>
      <c r="E362" s="75">
        <v>9</v>
      </c>
      <c r="F362" s="75" t="s">
        <v>1638</v>
      </c>
      <c r="G362" s="74" t="s">
        <v>306</v>
      </c>
      <c r="H362" s="74" t="s">
        <v>2083</v>
      </c>
      <c r="I362" s="76">
        <v>0</v>
      </c>
      <c r="J362" s="76">
        <v>1</v>
      </c>
      <c r="K362" s="76">
        <v>0</v>
      </c>
      <c r="L362" s="76">
        <v>0</v>
      </c>
      <c r="M362" s="74" t="s">
        <v>1433</v>
      </c>
      <c r="N362" s="77">
        <v>110011121047</v>
      </c>
      <c r="O362" s="73" t="s">
        <v>2094</v>
      </c>
      <c r="P362" s="77">
        <v>110011121047</v>
      </c>
      <c r="Q362" s="73" t="s">
        <v>2094</v>
      </c>
      <c r="R362" s="75" t="s">
        <v>1428</v>
      </c>
      <c r="S362" s="75"/>
      <c r="T362" s="75"/>
      <c r="U362" s="75"/>
      <c r="V362" s="75"/>
      <c r="W362" s="75">
        <v>15.591263438884781</v>
      </c>
      <c r="X362" s="75" t="s">
        <v>1643</v>
      </c>
      <c r="Y362" s="75">
        <v>13.525323177534951</v>
      </c>
      <c r="Z362" s="75" t="s">
        <v>1643</v>
      </c>
    </row>
    <row r="363" spans="1:26" x14ac:dyDescent="0.2">
      <c r="A363" s="73">
        <v>51</v>
      </c>
      <c r="B363" s="74" t="s">
        <v>2095</v>
      </c>
      <c r="C363" s="74" t="s">
        <v>2096</v>
      </c>
      <c r="D363" s="75">
        <v>2026</v>
      </c>
      <c r="E363" s="75">
        <v>8</v>
      </c>
      <c r="F363" s="75" t="s">
        <v>1423</v>
      </c>
      <c r="G363" s="73" t="s">
        <v>1</v>
      </c>
      <c r="H363" s="74" t="s">
        <v>2097</v>
      </c>
      <c r="I363" s="76">
        <v>0</v>
      </c>
      <c r="J363" s="76">
        <v>0</v>
      </c>
      <c r="K363" s="76">
        <v>1</v>
      </c>
      <c r="L363" s="76">
        <v>0</v>
      </c>
      <c r="M363" s="74" t="s">
        <v>1425</v>
      </c>
      <c r="N363" s="77">
        <v>111001024660</v>
      </c>
      <c r="O363" s="74" t="s">
        <v>2098</v>
      </c>
      <c r="P363" s="77">
        <v>111001024660</v>
      </c>
      <c r="Q363" s="73" t="s">
        <v>2099</v>
      </c>
      <c r="R363" s="75" t="s">
        <v>1428</v>
      </c>
      <c r="S363" s="77">
        <v>11100102466001</v>
      </c>
      <c r="T363" s="75">
        <v>961</v>
      </c>
      <c r="U363" s="75">
        <v>47</v>
      </c>
      <c r="V363" s="75" t="s">
        <v>1444</v>
      </c>
      <c r="W363" s="75">
        <v>20.571016104172109</v>
      </c>
      <c r="X363" s="75" t="s">
        <v>1445</v>
      </c>
      <c r="Y363" s="75">
        <v>16.739877428287929</v>
      </c>
      <c r="Z363" s="75" t="s">
        <v>1445</v>
      </c>
    </row>
    <row r="364" spans="1:26" x14ac:dyDescent="0.2">
      <c r="A364" s="73">
        <v>52</v>
      </c>
      <c r="B364" s="74" t="s">
        <v>2100</v>
      </c>
      <c r="C364" s="74" t="s">
        <v>2101</v>
      </c>
      <c r="D364" s="75">
        <v>2026</v>
      </c>
      <c r="E364" s="75">
        <v>8</v>
      </c>
      <c r="F364" s="75" t="s">
        <v>1423</v>
      </c>
      <c r="G364" s="73" t="s">
        <v>1</v>
      </c>
      <c r="H364" s="74" t="s">
        <v>2102</v>
      </c>
      <c r="I364" s="76">
        <v>0</v>
      </c>
      <c r="J364" s="76">
        <v>0</v>
      </c>
      <c r="K364" s="76">
        <v>1</v>
      </c>
      <c r="L364" s="76">
        <v>0</v>
      </c>
      <c r="M364" s="74" t="s">
        <v>1425</v>
      </c>
      <c r="N364" s="77">
        <v>111001015598</v>
      </c>
      <c r="O364" s="74" t="s">
        <v>2103</v>
      </c>
      <c r="P364" s="77">
        <v>111001015598</v>
      </c>
      <c r="Q364" s="73" t="s">
        <v>2104</v>
      </c>
      <c r="R364" s="75" t="s">
        <v>1428</v>
      </c>
      <c r="S364" s="77">
        <v>11100101559801</v>
      </c>
      <c r="T364" s="75">
        <v>2153</v>
      </c>
      <c r="U364" s="75">
        <v>45</v>
      </c>
      <c r="V364" s="75" t="s">
        <v>2105</v>
      </c>
      <c r="W364" s="75">
        <v>24.038384608028998</v>
      </c>
      <c r="X364" s="75" t="s">
        <v>1429</v>
      </c>
      <c r="Y364" s="75">
        <v>18.854946173889509</v>
      </c>
      <c r="Z364" s="75" t="s">
        <v>1445</v>
      </c>
    </row>
    <row r="365" spans="1:26" x14ac:dyDescent="0.2">
      <c r="A365" s="73">
        <v>52</v>
      </c>
      <c r="B365" s="74" t="s">
        <v>2100</v>
      </c>
      <c r="C365" s="74" t="s">
        <v>2101</v>
      </c>
      <c r="D365" s="75">
        <v>2026</v>
      </c>
      <c r="E365" s="75">
        <v>8</v>
      </c>
      <c r="F365" s="75" t="s">
        <v>1423</v>
      </c>
      <c r="G365" s="73" t="s">
        <v>1</v>
      </c>
      <c r="H365" s="74" t="s">
        <v>2102</v>
      </c>
      <c r="I365" s="76">
        <v>0</v>
      </c>
      <c r="J365" s="76">
        <v>0</v>
      </c>
      <c r="K365" s="76">
        <v>1</v>
      </c>
      <c r="L365" s="76">
        <v>0</v>
      </c>
      <c r="M365" s="74" t="s">
        <v>1425</v>
      </c>
      <c r="N365" s="77">
        <v>111001026964</v>
      </c>
      <c r="O365" s="74" t="s">
        <v>2106</v>
      </c>
      <c r="P365" s="77">
        <v>111001026964</v>
      </c>
      <c r="Q365" s="73" t="s">
        <v>2107</v>
      </c>
      <c r="R365" s="75" t="s">
        <v>1428</v>
      </c>
      <c r="S365" s="77">
        <v>11100102696401</v>
      </c>
      <c r="T365" s="75">
        <v>2159</v>
      </c>
      <c r="U365" s="75">
        <v>47</v>
      </c>
      <c r="V365" s="75" t="s">
        <v>1444</v>
      </c>
      <c r="W365" s="75">
        <v>24.038384608028998</v>
      </c>
      <c r="X365" s="75" t="s">
        <v>1429</v>
      </c>
      <c r="Y365" s="75">
        <v>18.854946173889509</v>
      </c>
      <c r="Z365" s="75" t="s">
        <v>1445</v>
      </c>
    </row>
    <row r="366" spans="1:26" x14ac:dyDescent="0.2">
      <c r="A366" s="73">
        <v>52</v>
      </c>
      <c r="B366" s="74" t="s">
        <v>2100</v>
      </c>
      <c r="C366" s="74" t="s">
        <v>2101</v>
      </c>
      <c r="D366" s="75">
        <v>2026</v>
      </c>
      <c r="E366" s="75">
        <v>8</v>
      </c>
      <c r="F366" s="75" t="s">
        <v>1423</v>
      </c>
      <c r="G366" s="73" t="s">
        <v>1</v>
      </c>
      <c r="H366" s="74" t="s">
        <v>2102</v>
      </c>
      <c r="I366" s="76">
        <v>0</v>
      </c>
      <c r="J366" s="76">
        <v>0</v>
      </c>
      <c r="K366" s="76">
        <v>0</v>
      </c>
      <c r="L366" s="76">
        <v>1</v>
      </c>
      <c r="M366" s="74" t="s">
        <v>1454</v>
      </c>
      <c r="N366" s="77">
        <v>311001106401</v>
      </c>
      <c r="O366" s="74" t="s">
        <v>166</v>
      </c>
      <c r="P366" s="77">
        <v>311001106401</v>
      </c>
      <c r="Q366" s="73" t="s">
        <v>2108</v>
      </c>
      <c r="R366" s="75" t="s">
        <v>1428</v>
      </c>
      <c r="S366" s="75"/>
      <c r="T366" s="75">
        <v>36</v>
      </c>
      <c r="U366" s="75">
        <v>47</v>
      </c>
      <c r="V366" s="75" t="s">
        <v>1444</v>
      </c>
      <c r="W366" s="75">
        <v>24.038384608028998</v>
      </c>
      <c r="X366" s="75" t="s">
        <v>1429</v>
      </c>
      <c r="Y366" s="75">
        <v>18.854946173889509</v>
      </c>
      <c r="Z366" s="75" t="s">
        <v>1445</v>
      </c>
    </row>
    <row r="367" spans="1:26" x14ac:dyDescent="0.2">
      <c r="A367" s="73">
        <v>52</v>
      </c>
      <c r="B367" s="74" t="s">
        <v>2100</v>
      </c>
      <c r="C367" s="74" t="s">
        <v>2101</v>
      </c>
      <c r="D367" s="75">
        <v>2026</v>
      </c>
      <c r="E367" s="75">
        <v>8</v>
      </c>
      <c r="F367" s="75" t="s">
        <v>1423</v>
      </c>
      <c r="G367" s="73" t="s">
        <v>1</v>
      </c>
      <c r="H367" s="74" t="s">
        <v>2102</v>
      </c>
      <c r="I367" s="76">
        <v>0</v>
      </c>
      <c r="J367" s="76">
        <v>0</v>
      </c>
      <c r="K367" s="76">
        <v>0</v>
      </c>
      <c r="L367" s="76">
        <v>1</v>
      </c>
      <c r="M367" s="74" t="s">
        <v>1454</v>
      </c>
      <c r="N367" s="77">
        <v>311001106622</v>
      </c>
      <c r="O367" s="74" t="s">
        <v>2109</v>
      </c>
      <c r="P367" s="77">
        <v>311001106622</v>
      </c>
      <c r="Q367" s="73" t="s">
        <v>2110</v>
      </c>
      <c r="R367" s="75" t="s">
        <v>1428</v>
      </c>
      <c r="S367" s="75"/>
      <c r="T367" s="75">
        <v>191</v>
      </c>
      <c r="U367" s="75">
        <v>47</v>
      </c>
      <c r="V367" s="75" t="s">
        <v>1444</v>
      </c>
      <c r="W367" s="75">
        <v>24.038384608028998</v>
      </c>
      <c r="X367" s="75" t="s">
        <v>1429</v>
      </c>
      <c r="Y367" s="75">
        <v>18.854946173889509</v>
      </c>
      <c r="Z367" s="75" t="s">
        <v>1445</v>
      </c>
    </row>
    <row r="368" spans="1:26" x14ac:dyDescent="0.2">
      <c r="A368" s="73">
        <v>52</v>
      </c>
      <c r="B368" s="74" t="s">
        <v>2100</v>
      </c>
      <c r="C368" s="74" t="s">
        <v>2101</v>
      </c>
      <c r="D368" s="75">
        <v>2026</v>
      </c>
      <c r="E368" s="75">
        <v>8</v>
      </c>
      <c r="F368" s="75" t="s">
        <v>1423</v>
      </c>
      <c r="G368" s="73" t="s">
        <v>1</v>
      </c>
      <c r="H368" s="74" t="s">
        <v>2102</v>
      </c>
      <c r="I368" s="76">
        <v>0</v>
      </c>
      <c r="J368" s="76">
        <v>0</v>
      </c>
      <c r="K368" s="76">
        <v>0</v>
      </c>
      <c r="L368" s="76">
        <v>1</v>
      </c>
      <c r="M368" s="74" t="s">
        <v>1454</v>
      </c>
      <c r="N368" s="77">
        <v>311001109940</v>
      </c>
      <c r="O368" s="74" t="s">
        <v>67</v>
      </c>
      <c r="P368" s="77">
        <v>311001109940</v>
      </c>
      <c r="Q368" s="73" t="s">
        <v>1648</v>
      </c>
      <c r="R368" s="75" t="s">
        <v>1428</v>
      </c>
      <c r="S368" s="75"/>
      <c r="T368" s="75">
        <v>376</v>
      </c>
      <c r="U368" s="75">
        <v>47</v>
      </c>
      <c r="V368" s="75" t="s">
        <v>1444</v>
      </c>
      <c r="W368" s="75">
        <v>24.038384608028998</v>
      </c>
      <c r="X368" s="75" t="s">
        <v>1429</v>
      </c>
      <c r="Y368" s="75">
        <v>18.854946173889509</v>
      </c>
      <c r="Z368" s="75" t="s">
        <v>1445</v>
      </c>
    </row>
    <row r="369" spans="1:26" x14ac:dyDescent="0.2">
      <c r="A369" s="73">
        <v>52</v>
      </c>
      <c r="B369" s="74" t="s">
        <v>2100</v>
      </c>
      <c r="C369" s="74" t="s">
        <v>2101</v>
      </c>
      <c r="D369" s="75">
        <v>2026</v>
      </c>
      <c r="E369" s="75">
        <v>8</v>
      </c>
      <c r="F369" s="75" t="s">
        <v>1423</v>
      </c>
      <c r="G369" s="73" t="s">
        <v>1</v>
      </c>
      <c r="H369" s="74" t="s">
        <v>2102</v>
      </c>
      <c r="I369" s="76">
        <v>0</v>
      </c>
      <c r="J369" s="76">
        <v>0</v>
      </c>
      <c r="K369" s="76">
        <v>0</v>
      </c>
      <c r="L369" s="76">
        <v>1</v>
      </c>
      <c r="M369" s="74" t="s">
        <v>1454</v>
      </c>
      <c r="N369" s="77">
        <v>311001110140</v>
      </c>
      <c r="O369" s="74" t="s">
        <v>168</v>
      </c>
      <c r="P369" s="77">
        <v>311001110140</v>
      </c>
      <c r="Q369" s="73" t="s">
        <v>2111</v>
      </c>
      <c r="R369" s="75" t="s">
        <v>1428</v>
      </c>
      <c r="S369" s="75"/>
      <c r="T369" s="75">
        <v>268</v>
      </c>
      <c r="U369" s="75">
        <v>47</v>
      </c>
      <c r="V369" s="75" t="s">
        <v>1444</v>
      </c>
      <c r="W369" s="75">
        <v>24.038384608028998</v>
      </c>
      <c r="X369" s="75" t="s">
        <v>1429</v>
      </c>
      <c r="Y369" s="75">
        <v>18.854946173889509</v>
      </c>
      <c r="Z369" s="75" t="s">
        <v>1445</v>
      </c>
    </row>
    <row r="370" spans="1:26" x14ac:dyDescent="0.2">
      <c r="A370" s="73">
        <v>52</v>
      </c>
      <c r="B370" s="74" t="s">
        <v>2100</v>
      </c>
      <c r="C370" s="74" t="s">
        <v>2101</v>
      </c>
      <c r="D370" s="75">
        <v>2026</v>
      </c>
      <c r="E370" s="75">
        <v>8</v>
      </c>
      <c r="F370" s="75" t="s">
        <v>1423</v>
      </c>
      <c r="G370" s="74" t="s">
        <v>1</v>
      </c>
      <c r="H370" s="74" t="s">
        <v>2102</v>
      </c>
      <c r="I370" s="76">
        <v>0</v>
      </c>
      <c r="J370" s="76">
        <v>1</v>
      </c>
      <c r="K370" s="76">
        <v>0</v>
      </c>
      <c r="L370" s="76">
        <v>0</v>
      </c>
      <c r="M370" s="74" t="s">
        <v>1433</v>
      </c>
      <c r="N370" s="77">
        <v>1100100019712</v>
      </c>
      <c r="O370" s="73" t="s">
        <v>2112</v>
      </c>
      <c r="P370" s="77">
        <v>1100100019712</v>
      </c>
      <c r="Q370" s="73" t="s">
        <v>2112</v>
      </c>
      <c r="R370" s="75" t="s">
        <v>1428</v>
      </c>
      <c r="S370" s="75"/>
      <c r="T370" s="75"/>
      <c r="U370" s="75"/>
      <c r="V370" s="75"/>
      <c r="W370" s="75">
        <v>24.038384608028998</v>
      </c>
      <c r="X370" s="75" t="s">
        <v>1429</v>
      </c>
      <c r="Y370" s="75">
        <v>18.854946173889509</v>
      </c>
      <c r="Z370" s="75" t="s">
        <v>1445</v>
      </c>
    </row>
    <row r="371" spans="1:26" x14ac:dyDescent="0.2">
      <c r="A371" s="73">
        <v>52</v>
      </c>
      <c r="B371" s="74" t="s">
        <v>2100</v>
      </c>
      <c r="C371" s="74" t="s">
        <v>2101</v>
      </c>
      <c r="D371" s="75">
        <v>2026</v>
      </c>
      <c r="E371" s="75">
        <v>8</v>
      </c>
      <c r="F371" s="75" t="s">
        <v>1423</v>
      </c>
      <c r="G371" s="74" t="s">
        <v>1</v>
      </c>
      <c r="H371" s="74" t="s">
        <v>2102</v>
      </c>
      <c r="I371" s="76">
        <v>0</v>
      </c>
      <c r="J371" s="76">
        <v>1</v>
      </c>
      <c r="K371" s="76">
        <v>0</v>
      </c>
      <c r="L371" s="76">
        <v>0</v>
      </c>
      <c r="M371" s="74" t="s">
        <v>1433</v>
      </c>
      <c r="N371" s="77">
        <v>110011115362</v>
      </c>
      <c r="O371" s="73" t="s">
        <v>2113</v>
      </c>
      <c r="P371" s="77">
        <v>110011115362</v>
      </c>
      <c r="Q371" s="73" t="s">
        <v>2113</v>
      </c>
      <c r="R371" s="75" t="s">
        <v>1428</v>
      </c>
      <c r="S371" s="75"/>
      <c r="T371" s="75"/>
      <c r="U371" s="75"/>
      <c r="V371" s="75"/>
      <c r="W371" s="75">
        <v>24.038384608028998</v>
      </c>
      <c r="X371" s="75" t="s">
        <v>1429</v>
      </c>
      <c r="Y371" s="75">
        <v>18.854946173889509</v>
      </c>
      <c r="Z371" s="75" t="s">
        <v>1445</v>
      </c>
    </row>
    <row r="372" spans="1:26" x14ac:dyDescent="0.2">
      <c r="A372" s="73">
        <v>52</v>
      </c>
      <c r="B372" s="74" t="s">
        <v>2100</v>
      </c>
      <c r="C372" s="74" t="s">
        <v>2101</v>
      </c>
      <c r="D372" s="75">
        <v>2026</v>
      </c>
      <c r="E372" s="75">
        <v>8</v>
      </c>
      <c r="F372" s="75" t="s">
        <v>1423</v>
      </c>
      <c r="G372" s="74" t="s">
        <v>1</v>
      </c>
      <c r="H372" s="74" t="s">
        <v>2102</v>
      </c>
      <c r="I372" s="76">
        <v>0</v>
      </c>
      <c r="J372" s="76">
        <v>1</v>
      </c>
      <c r="K372" s="76">
        <v>0</v>
      </c>
      <c r="L372" s="76">
        <v>0</v>
      </c>
      <c r="M372" s="74" t="s">
        <v>1433</v>
      </c>
      <c r="N372" s="77">
        <v>110011115364</v>
      </c>
      <c r="O372" s="73" t="s">
        <v>2114</v>
      </c>
      <c r="P372" s="77">
        <v>110011115364</v>
      </c>
      <c r="Q372" s="73" t="s">
        <v>2114</v>
      </c>
      <c r="R372" s="75" t="s">
        <v>1428</v>
      </c>
      <c r="S372" s="75"/>
      <c r="T372" s="75"/>
      <c r="U372" s="75"/>
      <c r="V372" s="75"/>
      <c r="W372" s="75">
        <v>24.038384608028998</v>
      </c>
      <c r="X372" s="75" t="s">
        <v>1429</v>
      </c>
      <c r="Y372" s="75">
        <v>18.854946173889509</v>
      </c>
      <c r="Z372" s="75" t="s">
        <v>1445</v>
      </c>
    </row>
    <row r="373" spans="1:26" x14ac:dyDescent="0.2">
      <c r="A373" s="73">
        <v>52</v>
      </c>
      <c r="B373" s="74" t="s">
        <v>2100</v>
      </c>
      <c r="C373" s="74" t="s">
        <v>2101</v>
      </c>
      <c r="D373" s="75">
        <v>2026</v>
      </c>
      <c r="E373" s="75">
        <v>8</v>
      </c>
      <c r="F373" s="75" t="s">
        <v>1423</v>
      </c>
      <c r="G373" s="74" t="s">
        <v>1</v>
      </c>
      <c r="H373" s="74" t="s">
        <v>2102</v>
      </c>
      <c r="I373" s="76">
        <v>0</v>
      </c>
      <c r="J373" s="76">
        <v>1</v>
      </c>
      <c r="K373" s="76">
        <v>0</v>
      </c>
      <c r="L373" s="76">
        <v>0</v>
      </c>
      <c r="M373" s="74" t="s">
        <v>1433</v>
      </c>
      <c r="N373" s="77">
        <v>110011115367</v>
      </c>
      <c r="O373" s="73" t="s">
        <v>2115</v>
      </c>
      <c r="P373" s="77">
        <v>110011115367</v>
      </c>
      <c r="Q373" s="73" t="s">
        <v>2115</v>
      </c>
      <c r="R373" s="75" t="s">
        <v>1428</v>
      </c>
      <c r="S373" s="75"/>
      <c r="T373" s="75"/>
      <c r="U373" s="75"/>
      <c r="V373" s="75"/>
      <c r="W373" s="75">
        <v>24.038384608028998</v>
      </c>
      <c r="X373" s="75" t="s">
        <v>1429</v>
      </c>
      <c r="Y373" s="75">
        <v>18.854946173889509</v>
      </c>
      <c r="Z373" s="75" t="s">
        <v>1445</v>
      </c>
    </row>
    <row r="374" spans="1:26" x14ac:dyDescent="0.2">
      <c r="A374" s="73">
        <v>53</v>
      </c>
      <c r="B374" s="74" t="s">
        <v>2116</v>
      </c>
      <c r="C374" s="74" t="s">
        <v>268</v>
      </c>
      <c r="D374" s="75">
        <v>2026</v>
      </c>
      <c r="E374" s="75">
        <v>14</v>
      </c>
      <c r="F374" s="75" t="s">
        <v>1704</v>
      </c>
      <c r="G374" s="73" t="s">
        <v>256</v>
      </c>
      <c r="H374" s="74" t="s">
        <v>2117</v>
      </c>
      <c r="I374" s="76">
        <v>0</v>
      </c>
      <c r="J374" s="76">
        <v>0</v>
      </c>
      <c r="K374" s="76">
        <v>1</v>
      </c>
      <c r="L374" s="76">
        <v>0</v>
      </c>
      <c r="M374" s="74" t="s">
        <v>1425</v>
      </c>
      <c r="N374" s="77">
        <v>111001030856</v>
      </c>
      <c r="O374" s="74" t="s">
        <v>2118</v>
      </c>
      <c r="P374" s="77">
        <v>111001030856</v>
      </c>
      <c r="Q374" s="73" t="s">
        <v>2119</v>
      </c>
      <c r="R374" s="75" t="s">
        <v>1428</v>
      </c>
      <c r="S374" s="77">
        <v>11100103085601</v>
      </c>
      <c r="T374" s="75">
        <v>2104</v>
      </c>
      <c r="U374" s="75">
        <v>102</v>
      </c>
      <c r="V374" s="75" t="s">
        <v>1723</v>
      </c>
      <c r="W374" s="75">
        <v>24.491188268710719</v>
      </c>
      <c r="X374" s="75" t="s">
        <v>1429</v>
      </c>
      <c r="Y374" s="75">
        <v>20.874578146290201</v>
      </c>
      <c r="Z374" s="75" t="s">
        <v>1429</v>
      </c>
    </row>
    <row r="375" spans="1:26" x14ac:dyDescent="0.2">
      <c r="A375" s="73">
        <v>54</v>
      </c>
      <c r="B375" s="74" t="s">
        <v>2120</v>
      </c>
      <c r="C375" s="74" t="s">
        <v>170</v>
      </c>
      <c r="D375" s="75">
        <v>2026</v>
      </c>
      <c r="E375" s="75">
        <v>16</v>
      </c>
      <c r="F375" s="75" t="s">
        <v>1735</v>
      </c>
      <c r="G375" s="73" t="s">
        <v>92</v>
      </c>
      <c r="H375" s="74" t="s">
        <v>2121</v>
      </c>
      <c r="I375" s="76">
        <v>0</v>
      </c>
      <c r="J375" s="76">
        <v>0</v>
      </c>
      <c r="K375" s="76">
        <v>1</v>
      </c>
      <c r="L375" s="76">
        <v>0</v>
      </c>
      <c r="M375" s="74" t="s">
        <v>1425</v>
      </c>
      <c r="N375" s="77">
        <v>111001006122</v>
      </c>
      <c r="O375" s="74" t="s">
        <v>2122</v>
      </c>
      <c r="P375" s="77">
        <v>111001006122</v>
      </c>
      <c r="Q375" s="73" t="s">
        <v>2123</v>
      </c>
      <c r="R375" s="75" t="s">
        <v>1428</v>
      </c>
      <c r="S375" s="77">
        <v>11100100612201</v>
      </c>
      <c r="T375" s="75">
        <v>1226</v>
      </c>
      <c r="U375" s="75">
        <v>108</v>
      </c>
      <c r="V375" s="75" t="s">
        <v>2124</v>
      </c>
      <c r="W375" s="75">
        <v>29.865318106973959</v>
      </c>
      <c r="X375" s="75" t="s">
        <v>1429</v>
      </c>
      <c r="Y375" s="75">
        <v>24.071672388339419</v>
      </c>
      <c r="Z375" s="75" t="s">
        <v>1429</v>
      </c>
    </row>
    <row r="376" spans="1:26" x14ac:dyDescent="0.2">
      <c r="A376" s="73">
        <v>55</v>
      </c>
      <c r="B376" s="74" t="s">
        <v>2125</v>
      </c>
      <c r="C376" s="74" t="s">
        <v>171</v>
      </c>
      <c r="D376" s="75">
        <v>2026</v>
      </c>
      <c r="E376" s="75">
        <v>18</v>
      </c>
      <c r="F376" s="75" t="s">
        <v>1746</v>
      </c>
      <c r="G376" s="73" t="s">
        <v>39</v>
      </c>
      <c r="H376" s="74" t="s">
        <v>2126</v>
      </c>
      <c r="I376" s="76">
        <v>0</v>
      </c>
      <c r="J376" s="76">
        <v>0</v>
      </c>
      <c r="K376" s="76">
        <v>1</v>
      </c>
      <c r="L376" s="76">
        <v>0</v>
      </c>
      <c r="M376" s="74" t="s">
        <v>1425</v>
      </c>
      <c r="N376" s="77">
        <v>111001102091</v>
      </c>
      <c r="O376" s="74" t="s">
        <v>2128</v>
      </c>
      <c r="P376" s="77">
        <v>111001102091</v>
      </c>
      <c r="Q376" s="73" t="s">
        <v>2129</v>
      </c>
      <c r="R376" s="75" t="s">
        <v>1428</v>
      </c>
      <c r="S376" s="77">
        <v>11100110209101</v>
      </c>
      <c r="T376" s="75">
        <v>1416</v>
      </c>
      <c r="U376" s="75">
        <v>54</v>
      </c>
      <c r="V376" s="75" t="s">
        <v>1765</v>
      </c>
      <c r="W376" s="75">
        <v>17.022650454339601</v>
      </c>
      <c r="X376" s="75" t="s">
        <v>1643</v>
      </c>
      <c r="Y376" s="75">
        <v>15.416258175498241</v>
      </c>
      <c r="Z376" s="75" t="s">
        <v>1643</v>
      </c>
    </row>
    <row r="377" spans="1:26" x14ac:dyDescent="0.2">
      <c r="A377" s="73">
        <v>55</v>
      </c>
      <c r="B377" s="74" t="s">
        <v>2125</v>
      </c>
      <c r="C377" s="74" t="s">
        <v>171</v>
      </c>
      <c r="D377" s="75">
        <v>2026</v>
      </c>
      <c r="E377" s="75">
        <v>18</v>
      </c>
      <c r="F377" s="75" t="s">
        <v>1746</v>
      </c>
      <c r="G377" s="73" t="s">
        <v>39</v>
      </c>
      <c r="H377" s="74" t="s">
        <v>2126</v>
      </c>
      <c r="I377" s="76">
        <v>0</v>
      </c>
      <c r="J377" s="76">
        <v>0</v>
      </c>
      <c r="K377" s="76">
        <v>0</v>
      </c>
      <c r="L377" s="76">
        <v>1</v>
      </c>
      <c r="M377" s="74" t="s">
        <v>1454</v>
      </c>
      <c r="N377" s="77">
        <v>311001031720</v>
      </c>
      <c r="O377" s="74" t="s">
        <v>172</v>
      </c>
      <c r="P377" s="77">
        <v>311001031720</v>
      </c>
      <c r="Q377" s="73" t="s">
        <v>2130</v>
      </c>
      <c r="R377" s="75" t="s">
        <v>1428</v>
      </c>
      <c r="S377" s="75"/>
      <c r="T377" s="75">
        <v>39</v>
      </c>
      <c r="U377" s="75">
        <v>54</v>
      </c>
      <c r="V377" s="75" t="s">
        <v>1765</v>
      </c>
      <c r="W377" s="75">
        <v>17.022650454339601</v>
      </c>
      <c r="X377" s="75" t="s">
        <v>1643</v>
      </c>
      <c r="Y377" s="75">
        <v>15.416258175498241</v>
      </c>
      <c r="Z377" s="75" t="s">
        <v>1643</v>
      </c>
    </row>
    <row r="378" spans="1:26" x14ac:dyDescent="0.2">
      <c r="A378" s="73">
        <v>55</v>
      </c>
      <c r="B378" s="74" t="s">
        <v>2125</v>
      </c>
      <c r="C378" s="74" t="s">
        <v>171</v>
      </c>
      <c r="D378" s="75">
        <v>2026</v>
      </c>
      <c r="E378" s="75">
        <v>18</v>
      </c>
      <c r="F378" s="75" t="s">
        <v>1746</v>
      </c>
      <c r="G378" s="73" t="s">
        <v>39</v>
      </c>
      <c r="H378" s="74" t="s">
        <v>2126</v>
      </c>
      <c r="I378" s="76">
        <v>0</v>
      </c>
      <c r="J378" s="76">
        <v>0</v>
      </c>
      <c r="K378" s="76">
        <v>0</v>
      </c>
      <c r="L378" s="76">
        <v>1</v>
      </c>
      <c r="M378" s="74" t="s">
        <v>1454</v>
      </c>
      <c r="N378" s="77">
        <v>311001051798</v>
      </c>
      <c r="O378" s="74" t="s">
        <v>173</v>
      </c>
      <c r="P378" s="77">
        <v>311001051798</v>
      </c>
      <c r="Q378" s="73" t="s">
        <v>2131</v>
      </c>
      <c r="R378" s="75" t="s">
        <v>1428</v>
      </c>
      <c r="S378" s="75"/>
      <c r="T378" s="75">
        <v>457</v>
      </c>
      <c r="U378" s="75">
        <v>54</v>
      </c>
      <c r="V378" s="75" t="s">
        <v>1765</v>
      </c>
      <c r="W378" s="75">
        <v>17.022650454339601</v>
      </c>
      <c r="X378" s="75" t="s">
        <v>1643</v>
      </c>
      <c r="Y378" s="75">
        <v>15.416258175498241</v>
      </c>
      <c r="Z378" s="75" t="s">
        <v>1643</v>
      </c>
    </row>
    <row r="379" spans="1:26" x14ac:dyDescent="0.2">
      <c r="A379" s="73">
        <v>55</v>
      </c>
      <c r="B379" s="74" t="s">
        <v>2125</v>
      </c>
      <c r="C379" s="74" t="s">
        <v>171</v>
      </c>
      <c r="D379" s="75">
        <v>2026</v>
      </c>
      <c r="E379" s="75">
        <v>18</v>
      </c>
      <c r="F379" s="75" t="s">
        <v>1746</v>
      </c>
      <c r="G379" s="73" t="s">
        <v>39</v>
      </c>
      <c r="H379" s="74" t="s">
        <v>2126</v>
      </c>
      <c r="I379" s="76">
        <v>0</v>
      </c>
      <c r="J379" s="76">
        <v>0</v>
      </c>
      <c r="K379" s="76">
        <v>0</v>
      </c>
      <c r="L379" s="76">
        <v>1</v>
      </c>
      <c r="M379" s="74" t="s">
        <v>1454</v>
      </c>
      <c r="N379" s="77">
        <v>311001051852</v>
      </c>
      <c r="O379" s="74" t="s">
        <v>174</v>
      </c>
      <c r="P379" s="77">
        <v>311001051852</v>
      </c>
      <c r="Q379" s="73" t="s">
        <v>2132</v>
      </c>
      <c r="R379" s="75" t="s">
        <v>1428</v>
      </c>
      <c r="S379" s="75"/>
      <c r="T379" s="75">
        <v>370</v>
      </c>
      <c r="U379" s="75">
        <v>54</v>
      </c>
      <c r="V379" s="75" t="s">
        <v>1765</v>
      </c>
      <c r="W379" s="75">
        <v>17.022650454339601</v>
      </c>
      <c r="X379" s="75" t="s">
        <v>1643</v>
      </c>
      <c r="Y379" s="75">
        <v>15.416258175498241</v>
      </c>
      <c r="Z379" s="75" t="s">
        <v>1643</v>
      </c>
    </row>
    <row r="380" spans="1:26" x14ac:dyDescent="0.2">
      <c r="A380" s="73">
        <v>55</v>
      </c>
      <c r="B380" s="74" t="s">
        <v>2125</v>
      </c>
      <c r="C380" s="74" t="s">
        <v>171</v>
      </c>
      <c r="D380" s="75">
        <v>2026</v>
      </c>
      <c r="E380" s="75">
        <v>18</v>
      </c>
      <c r="F380" s="75" t="s">
        <v>1746</v>
      </c>
      <c r="G380" s="73" t="s">
        <v>39</v>
      </c>
      <c r="H380" s="74" t="s">
        <v>2126</v>
      </c>
      <c r="I380" s="76">
        <v>0</v>
      </c>
      <c r="J380" s="76">
        <v>0</v>
      </c>
      <c r="K380" s="76">
        <v>0</v>
      </c>
      <c r="L380" s="76">
        <v>1</v>
      </c>
      <c r="M380" s="74" t="s">
        <v>1454</v>
      </c>
      <c r="N380" s="77">
        <v>311001089981</v>
      </c>
      <c r="O380" s="74" t="s">
        <v>175</v>
      </c>
      <c r="P380" s="77">
        <v>311001089981</v>
      </c>
      <c r="Q380" s="73" t="s">
        <v>2133</v>
      </c>
      <c r="R380" s="75" t="s">
        <v>1428</v>
      </c>
      <c r="S380" s="75"/>
      <c r="T380" s="75">
        <v>55</v>
      </c>
      <c r="U380" s="75">
        <v>55</v>
      </c>
      <c r="V380" s="75" t="s">
        <v>763</v>
      </c>
      <c r="W380" s="75">
        <v>17.022650454339601</v>
      </c>
      <c r="X380" s="75" t="s">
        <v>1643</v>
      </c>
      <c r="Y380" s="75">
        <v>15.416258175498241</v>
      </c>
      <c r="Z380" s="75" t="s">
        <v>1643</v>
      </c>
    </row>
    <row r="381" spans="1:26" x14ac:dyDescent="0.2">
      <c r="A381" s="73">
        <v>55</v>
      </c>
      <c r="B381" s="74" t="s">
        <v>2125</v>
      </c>
      <c r="C381" s="74" t="s">
        <v>171</v>
      </c>
      <c r="D381" s="75">
        <v>2026</v>
      </c>
      <c r="E381" s="75">
        <v>18</v>
      </c>
      <c r="F381" s="75" t="s">
        <v>1746</v>
      </c>
      <c r="G381" s="73" t="s">
        <v>39</v>
      </c>
      <c r="H381" s="74" t="s">
        <v>2126</v>
      </c>
      <c r="I381" s="76">
        <v>0</v>
      </c>
      <c r="J381" s="76">
        <v>0</v>
      </c>
      <c r="K381" s="76">
        <v>0</v>
      </c>
      <c r="L381" s="76">
        <v>1</v>
      </c>
      <c r="M381" s="74" t="s">
        <v>1454</v>
      </c>
      <c r="N381" s="77">
        <v>311001096465</v>
      </c>
      <c r="O381" s="74" t="s">
        <v>176</v>
      </c>
      <c r="P381" s="77">
        <v>311001096465</v>
      </c>
      <c r="Q381" s="73" t="s">
        <v>2134</v>
      </c>
      <c r="R381" s="75" t="s">
        <v>1428</v>
      </c>
      <c r="S381" s="75"/>
      <c r="T381" s="75">
        <v>203</v>
      </c>
      <c r="U381" s="75">
        <v>54</v>
      </c>
      <c r="V381" s="75" t="s">
        <v>1765</v>
      </c>
      <c r="W381" s="75">
        <v>17.022650454339601</v>
      </c>
      <c r="X381" s="75" t="s">
        <v>1643</v>
      </c>
      <c r="Y381" s="75">
        <v>15.416258175498241</v>
      </c>
      <c r="Z381" s="75" t="s">
        <v>1643</v>
      </c>
    </row>
    <row r="382" spans="1:26" x14ac:dyDescent="0.2">
      <c r="A382" s="73">
        <v>55</v>
      </c>
      <c r="B382" s="74" t="s">
        <v>2125</v>
      </c>
      <c r="C382" s="74" t="s">
        <v>171</v>
      </c>
      <c r="D382" s="75">
        <v>2026</v>
      </c>
      <c r="E382" s="75">
        <v>18</v>
      </c>
      <c r="F382" s="75" t="s">
        <v>1746</v>
      </c>
      <c r="G382" s="73" t="s">
        <v>39</v>
      </c>
      <c r="H382" s="74" t="s">
        <v>2126</v>
      </c>
      <c r="I382" s="76">
        <v>0</v>
      </c>
      <c r="J382" s="76">
        <v>0</v>
      </c>
      <c r="K382" s="76">
        <v>0</v>
      </c>
      <c r="L382" s="76">
        <v>1</v>
      </c>
      <c r="M382" s="74" t="s">
        <v>1454</v>
      </c>
      <c r="N382" s="77">
        <v>311001110549</v>
      </c>
      <c r="O382" s="74" t="s">
        <v>177</v>
      </c>
      <c r="P382" s="77">
        <v>311001110549</v>
      </c>
      <c r="Q382" s="73" t="s">
        <v>2135</v>
      </c>
      <c r="R382" s="75" t="s">
        <v>1428</v>
      </c>
      <c r="S382" s="75"/>
      <c r="T382" s="75">
        <v>313</v>
      </c>
      <c r="U382" s="75">
        <v>54</v>
      </c>
      <c r="V382" s="75" t="s">
        <v>1765</v>
      </c>
      <c r="W382" s="75">
        <v>17.022650454339601</v>
      </c>
      <c r="X382" s="75" t="s">
        <v>1643</v>
      </c>
      <c r="Y382" s="75">
        <v>15.416258175498241</v>
      </c>
      <c r="Z382" s="75" t="s">
        <v>1643</v>
      </c>
    </row>
    <row r="383" spans="1:26" x14ac:dyDescent="0.2">
      <c r="A383" s="73">
        <v>55</v>
      </c>
      <c r="B383" s="74" t="s">
        <v>2125</v>
      </c>
      <c r="C383" s="74" t="s">
        <v>171</v>
      </c>
      <c r="D383" s="75">
        <v>2026</v>
      </c>
      <c r="E383" s="75">
        <v>18</v>
      </c>
      <c r="F383" s="75" t="s">
        <v>1746</v>
      </c>
      <c r="G383" s="73" t="s">
        <v>39</v>
      </c>
      <c r="H383" s="74" t="s">
        <v>2126</v>
      </c>
      <c r="I383" s="76">
        <v>0</v>
      </c>
      <c r="J383" s="76">
        <v>0</v>
      </c>
      <c r="K383" s="76">
        <v>0</v>
      </c>
      <c r="L383" s="76">
        <v>1</v>
      </c>
      <c r="M383" s="74" t="s">
        <v>1454</v>
      </c>
      <c r="N383" s="77">
        <v>311001800201</v>
      </c>
      <c r="O383" s="74" t="s">
        <v>178</v>
      </c>
      <c r="P383" s="77">
        <v>311001800201</v>
      </c>
      <c r="Q383" s="73" t="s">
        <v>2136</v>
      </c>
      <c r="R383" s="75" t="s">
        <v>1428</v>
      </c>
      <c r="S383" s="75"/>
      <c r="T383" s="75">
        <v>183</v>
      </c>
      <c r="U383" s="75">
        <v>54</v>
      </c>
      <c r="V383" s="75" t="s">
        <v>1765</v>
      </c>
      <c r="W383" s="75">
        <v>17.022650454339601</v>
      </c>
      <c r="X383" s="75" t="s">
        <v>1643</v>
      </c>
      <c r="Y383" s="75">
        <v>15.416258175498241</v>
      </c>
      <c r="Z383" s="75" t="s">
        <v>1643</v>
      </c>
    </row>
    <row r="384" spans="1:26" x14ac:dyDescent="0.2">
      <c r="A384" s="73">
        <v>55</v>
      </c>
      <c r="B384" s="74" t="s">
        <v>2125</v>
      </c>
      <c r="C384" s="74" t="s">
        <v>171</v>
      </c>
      <c r="D384" s="75">
        <v>2026</v>
      </c>
      <c r="E384" s="75">
        <v>18</v>
      </c>
      <c r="F384" s="75" t="s">
        <v>1746</v>
      </c>
      <c r="G384" s="73" t="s">
        <v>39</v>
      </c>
      <c r="H384" s="74" t="s">
        <v>2126</v>
      </c>
      <c r="I384" s="76">
        <v>0</v>
      </c>
      <c r="J384" s="76">
        <v>0</v>
      </c>
      <c r="K384" s="76">
        <v>0</v>
      </c>
      <c r="L384" s="76">
        <v>1</v>
      </c>
      <c r="M384" s="74" t="s">
        <v>1454</v>
      </c>
      <c r="N384" s="77">
        <v>311001800937</v>
      </c>
      <c r="O384" s="74" t="s">
        <v>179</v>
      </c>
      <c r="P384" s="77">
        <v>311001800937</v>
      </c>
      <c r="Q384" s="73" t="s">
        <v>2137</v>
      </c>
      <c r="R384" s="75" t="s">
        <v>1428</v>
      </c>
      <c r="S384" s="75"/>
      <c r="T384" s="75">
        <v>143</v>
      </c>
      <c r="U384" s="75">
        <v>54</v>
      </c>
      <c r="V384" s="75" t="s">
        <v>1765</v>
      </c>
      <c r="W384" s="75">
        <v>17.022650454339601</v>
      </c>
      <c r="X384" s="75" t="s">
        <v>1643</v>
      </c>
      <c r="Y384" s="75">
        <v>15.416258175498241</v>
      </c>
      <c r="Z384" s="75" t="s">
        <v>1643</v>
      </c>
    </row>
    <row r="385" spans="1:26" x14ac:dyDescent="0.2">
      <c r="A385" s="73">
        <v>55</v>
      </c>
      <c r="B385" s="74" t="s">
        <v>2125</v>
      </c>
      <c r="C385" s="74" t="s">
        <v>171</v>
      </c>
      <c r="D385" s="75">
        <v>2026</v>
      </c>
      <c r="E385" s="75">
        <v>18</v>
      </c>
      <c r="F385" s="75" t="s">
        <v>1746</v>
      </c>
      <c r="G385" s="74" t="s">
        <v>39</v>
      </c>
      <c r="H385" s="74" t="s">
        <v>2126</v>
      </c>
      <c r="I385" s="76">
        <v>0</v>
      </c>
      <c r="J385" s="76">
        <v>1</v>
      </c>
      <c r="K385" s="76">
        <v>0</v>
      </c>
      <c r="L385" s="76">
        <v>0</v>
      </c>
      <c r="M385" s="74" t="s">
        <v>1433</v>
      </c>
      <c r="N385" s="77">
        <v>1100100136139</v>
      </c>
      <c r="O385" s="73" t="s">
        <v>2138</v>
      </c>
      <c r="P385" s="77">
        <v>1100100136139</v>
      </c>
      <c r="Q385" s="73" t="s">
        <v>2138</v>
      </c>
      <c r="R385" s="75" t="s">
        <v>1428</v>
      </c>
      <c r="S385" s="75"/>
      <c r="T385" s="75"/>
      <c r="U385" s="75"/>
      <c r="V385" s="75"/>
      <c r="W385" s="75">
        <v>17.022650454339601</v>
      </c>
      <c r="X385" s="75" t="s">
        <v>1643</v>
      </c>
      <c r="Y385" s="75">
        <v>15.416258175498241</v>
      </c>
      <c r="Z385" s="75" t="s">
        <v>1643</v>
      </c>
    </row>
    <row r="386" spans="1:26" x14ac:dyDescent="0.2">
      <c r="A386" s="73">
        <v>55</v>
      </c>
      <c r="B386" s="74" t="s">
        <v>2125</v>
      </c>
      <c r="C386" s="74" t="s">
        <v>171</v>
      </c>
      <c r="D386" s="75">
        <v>2026</v>
      </c>
      <c r="E386" s="75">
        <v>18</v>
      </c>
      <c r="F386" s="75" t="s">
        <v>1746</v>
      </c>
      <c r="G386" s="74" t="s">
        <v>39</v>
      </c>
      <c r="H386" s="74" t="s">
        <v>2126</v>
      </c>
      <c r="I386" s="76">
        <v>0</v>
      </c>
      <c r="J386" s="76">
        <v>1</v>
      </c>
      <c r="K386" s="76">
        <v>0</v>
      </c>
      <c r="L386" s="76">
        <v>0</v>
      </c>
      <c r="M386" s="74" t="s">
        <v>1433</v>
      </c>
      <c r="N386" s="77">
        <v>1100100136189</v>
      </c>
      <c r="O386" s="73" t="s">
        <v>2139</v>
      </c>
      <c r="P386" s="77">
        <v>1100100136189</v>
      </c>
      <c r="Q386" s="73" t="s">
        <v>2139</v>
      </c>
      <c r="R386" s="75" t="s">
        <v>1428</v>
      </c>
      <c r="S386" s="75"/>
      <c r="T386" s="75"/>
      <c r="U386" s="75"/>
      <c r="V386" s="75"/>
      <c r="W386" s="75">
        <v>17.022650454339601</v>
      </c>
      <c r="X386" s="75" t="s">
        <v>1643</v>
      </c>
      <c r="Y386" s="75">
        <v>15.416258175498241</v>
      </c>
      <c r="Z386" s="75" t="s">
        <v>1643</v>
      </c>
    </row>
    <row r="387" spans="1:26" x14ac:dyDescent="0.2">
      <c r="A387" s="73">
        <v>55</v>
      </c>
      <c r="B387" s="74" t="s">
        <v>2125</v>
      </c>
      <c r="C387" s="74" t="s">
        <v>171</v>
      </c>
      <c r="D387" s="75">
        <v>2026</v>
      </c>
      <c r="E387" s="75">
        <v>18</v>
      </c>
      <c r="F387" s="75" t="s">
        <v>1746</v>
      </c>
      <c r="G387" s="74" t="s">
        <v>39</v>
      </c>
      <c r="H387" s="74" t="s">
        <v>2126</v>
      </c>
      <c r="I387" s="76">
        <v>0</v>
      </c>
      <c r="J387" s="76">
        <v>1</v>
      </c>
      <c r="K387" s="76">
        <v>0</v>
      </c>
      <c r="L387" s="76">
        <v>0</v>
      </c>
      <c r="M387" s="74" t="s">
        <v>1433</v>
      </c>
      <c r="N387" s="77">
        <v>1100100136206</v>
      </c>
      <c r="O387" s="73" t="s">
        <v>2140</v>
      </c>
      <c r="P387" s="77">
        <v>1100100136206</v>
      </c>
      <c r="Q387" s="73" t="s">
        <v>2140</v>
      </c>
      <c r="R387" s="75" t="s">
        <v>1428</v>
      </c>
      <c r="S387" s="75"/>
      <c r="T387" s="75"/>
      <c r="U387" s="75"/>
      <c r="V387" s="75"/>
      <c r="W387" s="75">
        <v>17.022650454339601</v>
      </c>
      <c r="X387" s="75" t="s">
        <v>1643</v>
      </c>
      <c r="Y387" s="75">
        <v>15.416258175498241</v>
      </c>
      <c r="Z387" s="75" t="s">
        <v>1643</v>
      </c>
    </row>
    <row r="388" spans="1:26" x14ac:dyDescent="0.2">
      <c r="A388" s="73">
        <v>55</v>
      </c>
      <c r="B388" s="74" t="s">
        <v>2125</v>
      </c>
      <c r="C388" s="74" t="s">
        <v>171</v>
      </c>
      <c r="D388" s="75">
        <v>2026</v>
      </c>
      <c r="E388" s="75">
        <v>18</v>
      </c>
      <c r="F388" s="75" t="s">
        <v>1746</v>
      </c>
      <c r="G388" s="74" t="s">
        <v>39</v>
      </c>
      <c r="H388" s="74" t="s">
        <v>2126</v>
      </c>
      <c r="I388" s="76">
        <v>0</v>
      </c>
      <c r="J388" s="76">
        <v>1</v>
      </c>
      <c r="K388" s="76">
        <v>0</v>
      </c>
      <c r="L388" s="76">
        <v>0</v>
      </c>
      <c r="M388" s="74" t="s">
        <v>1433</v>
      </c>
      <c r="N388" s="77">
        <v>1100100136210</v>
      </c>
      <c r="O388" s="73" t="s">
        <v>2141</v>
      </c>
      <c r="P388" s="77">
        <v>1100100136210</v>
      </c>
      <c r="Q388" s="73" t="s">
        <v>2141</v>
      </c>
      <c r="R388" s="75" t="s">
        <v>1428</v>
      </c>
      <c r="S388" s="75"/>
      <c r="T388" s="75"/>
      <c r="U388" s="75"/>
      <c r="V388" s="75"/>
      <c r="W388" s="75">
        <v>17.022650454339601</v>
      </c>
      <c r="X388" s="75" t="s">
        <v>1643</v>
      </c>
      <c r="Y388" s="75">
        <v>15.416258175498241</v>
      </c>
      <c r="Z388" s="75" t="s">
        <v>1643</v>
      </c>
    </row>
    <row r="389" spans="1:26" x14ac:dyDescent="0.2">
      <c r="A389" s="73">
        <v>55</v>
      </c>
      <c r="B389" s="74" t="s">
        <v>2125</v>
      </c>
      <c r="C389" s="74" t="s">
        <v>171</v>
      </c>
      <c r="D389" s="75">
        <v>2026</v>
      </c>
      <c r="E389" s="75">
        <v>18</v>
      </c>
      <c r="F389" s="75" t="s">
        <v>1746</v>
      </c>
      <c r="G389" s="74" t="s">
        <v>39</v>
      </c>
      <c r="H389" s="74" t="s">
        <v>2126</v>
      </c>
      <c r="I389" s="76">
        <v>0</v>
      </c>
      <c r="J389" s="76">
        <v>1</v>
      </c>
      <c r="K389" s="76">
        <v>0</v>
      </c>
      <c r="L389" s="76">
        <v>0</v>
      </c>
      <c r="M389" s="74" t="s">
        <v>1433</v>
      </c>
      <c r="N389" s="77">
        <v>1100100136254</v>
      </c>
      <c r="O389" s="73" t="s">
        <v>2142</v>
      </c>
      <c r="P389" s="77">
        <v>1100100136254</v>
      </c>
      <c r="Q389" s="73" t="s">
        <v>2142</v>
      </c>
      <c r="R389" s="75" t="s">
        <v>1428</v>
      </c>
      <c r="S389" s="75"/>
      <c r="T389" s="75"/>
      <c r="U389" s="75"/>
      <c r="V389" s="75"/>
      <c r="W389" s="75">
        <v>17.022650454339601</v>
      </c>
      <c r="X389" s="75" t="s">
        <v>1643</v>
      </c>
      <c r="Y389" s="75">
        <v>15.416258175498241</v>
      </c>
      <c r="Z389" s="75" t="s">
        <v>1643</v>
      </c>
    </row>
    <row r="390" spans="1:26" x14ac:dyDescent="0.2">
      <c r="A390" s="73">
        <v>55</v>
      </c>
      <c r="B390" s="74" t="s">
        <v>2125</v>
      </c>
      <c r="C390" s="74" t="s">
        <v>171</v>
      </c>
      <c r="D390" s="75">
        <v>2026</v>
      </c>
      <c r="E390" s="75">
        <v>18</v>
      </c>
      <c r="F390" s="75" t="s">
        <v>1746</v>
      </c>
      <c r="G390" s="74" t="s">
        <v>39</v>
      </c>
      <c r="H390" s="74" t="s">
        <v>2126</v>
      </c>
      <c r="I390" s="76">
        <v>0</v>
      </c>
      <c r="J390" s="76">
        <v>1</v>
      </c>
      <c r="K390" s="76">
        <v>0</v>
      </c>
      <c r="L390" s="76">
        <v>0</v>
      </c>
      <c r="M390" s="74" t="s">
        <v>1433</v>
      </c>
      <c r="N390" s="77">
        <v>1100100136277</v>
      </c>
      <c r="O390" s="73" t="s">
        <v>2143</v>
      </c>
      <c r="P390" s="77">
        <v>1100100136277</v>
      </c>
      <c r="Q390" s="73" t="s">
        <v>2143</v>
      </c>
      <c r="R390" s="75" t="s">
        <v>1428</v>
      </c>
      <c r="S390" s="75"/>
      <c r="T390" s="75"/>
      <c r="U390" s="75"/>
      <c r="V390" s="75"/>
      <c r="W390" s="75">
        <v>17.022650454339601</v>
      </c>
      <c r="X390" s="75" t="s">
        <v>1643</v>
      </c>
      <c r="Y390" s="75">
        <v>15.416258175498241</v>
      </c>
      <c r="Z390" s="75" t="s">
        <v>1643</v>
      </c>
    </row>
    <row r="391" spans="1:26" x14ac:dyDescent="0.2">
      <c r="A391" s="73">
        <v>55</v>
      </c>
      <c r="B391" s="74" t="s">
        <v>2125</v>
      </c>
      <c r="C391" s="74" t="s">
        <v>171</v>
      </c>
      <c r="D391" s="75">
        <v>2026</v>
      </c>
      <c r="E391" s="75">
        <v>18</v>
      </c>
      <c r="F391" s="75" t="s">
        <v>1746</v>
      </c>
      <c r="G391" s="74" t="s">
        <v>39</v>
      </c>
      <c r="H391" s="74" t="s">
        <v>2126</v>
      </c>
      <c r="I391" s="76">
        <v>0</v>
      </c>
      <c r="J391" s="76">
        <v>1</v>
      </c>
      <c r="K391" s="76">
        <v>0</v>
      </c>
      <c r="L391" s="76">
        <v>0</v>
      </c>
      <c r="M391" s="74" t="s">
        <v>1433</v>
      </c>
      <c r="N391" s="77">
        <v>110011120083</v>
      </c>
      <c r="O391" s="73" t="s">
        <v>2144</v>
      </c>
      <c r="P391" s="77">
        <v>110011120083</v>
      </c>
      <c r="Q391" s="73" t="s">
        <v>2144</v>
      </c>
      <c r="R391" s="75" t="s">
        <v>1428</v>
      </c>
      <c r="S391" s="75"/>
      <c r="T391" s="75"/>
      <c r="U391" s="75"/>
      <c r="V391" s="75"/>
      <c r="W391" s="75">
        <v>17.022650454339601</v>
      </c>
      <c r="X391" s="75" t="s">
        <v>1643</v>
      </c>
      <c r="Y391" s="75">
        <v>15.416258175498241</v>
      </c>
      <c r="Z391" s="75" t="s">
        <v>1643</v>
      </c>
    </row>
    <row r="392" spans="1:26" x14ac:dyDescent="0.2">
      <c r="A392" s="73">
        <v>55</v>
      </c>
      <c r="B392" s="74" t="s">
        <v>2125</v>
      </c>
      <c r="C392" s="74" t="s">
        <v>171</v>
      </c>
      <c r="D392" s="75">
        <v>2026</v>
      </c>
      <c r="E392" s="75">
        <v>18</v>
      </c>
      <c r="F392" s="75" t="s">
        <v>1746</v>
      </c>
      <c r="G392" s="74" t="s">
        <v>39</v>
      </c>
      <c r="H392" s="74" t="s">
        <v>2126</v>
      </c>
      <c r="I392" s="76">
        <v>0</v>
      </c>
      <c r="J392" s="76">
        <v>1</v>
      </c>
      <c r="K392" s="76">
        <v>0</v>
      </c>
      <c r="L392" s="76">
        <v>0</v>
      </c>
      <c r="M392" s="74" t="s">
        <v>1433</v>
      </c>
      <c r="N392" s="77">
        <v>110011121680</v>
      </c>
      <c r="O392" s="73" t="s">
        <v>1489</v>
      </c>
      <c r="P392" s="77">
        <v>110011121680</v>
      </c>
      <c r="Q392" s="73" t="s">
        <v>1489</v>
      </c>
      <c r="R392" s="75" t="s">
        <v>1428</v>
      </c>
      <c r="S392" s="75"/>
      <c r="T392" s="75"/>
      <c r="U392" s="75"/>
      <c r="V392" s="75"/>
      <c r="W392" s="75">
        <v>17.022650454339601</v>
      </c>
      <c r="X392" s="75" t="s">
        <v>1643</v>
      </c>
      <c r="Y392" s="75">
        <v>15.416258175498241</v>
      </c>
      <c r="Z392" s="75" t="s">
        <v>1643</v>
      </c>
    </row>
    <row r="393" spans="1:26" x14ac:dyDescent="0.2">
      <c r="A393" s="73">
        <v>55</v>
      </c>
      <c r="B393" s="74" t="s">
        <v>2125</v>
      </c>
      <c r="C393" s="74" t="s">
        <v>171</v>
      </c>
      <c r="D393" s="75">
        <v>2026</v>
      </c>
      <c r="E393" s="75">
        <v>18</v>
      </c>
      <c r="F393" s="75" t="s">
        <v>1746</v>
      </c>
      <c r="G393" s="74" t="s">
        <v>39</v>
      </c>
      <c r="H393" s="74" t="s">
        <v>2126</v>
      </c>
      <c r="I393" s="76">
        <v>0</v>
      </c>
      <c r="J393" s="76">
        <v>1</v>
      </c>
      <c r="K393" s="76">
        <v>0</v>
      </c>
      <c r="L393" s="76">
        <v>0</v>
      </c>
      <c r="M393" s="74" t="s">
        <v>1433</v>
      </c>
      <c r="N393" s="77">
        <v>110011122111</v>
      </c>
      <c r="O393" s="73" t="s">
        <v>2145</v>
      </c>
      <c r="P393" s="77">
        <v>110011122111</v>
      </c>
      <c r="Q393" s="73" t="s">
        <v>2145</v>
      </c>
      <c r="R393" s="75" t="s">
        <v>1428</v>
      </c>
      <c r="S393" s="75"/>
      <c r="T393" s="75"/>
      <c r="U393" s="75"/>
      <c r="V393" s="75"/>
      <c r="W393" s="75">
        <v>17.022650454339601</v>
      </c>
      <c r="X393" s="75" t="s">
        <v>1643</v>
      </c>
      <c r="Y393" s="75">
        <v>15.416258175498241</v>
      </c>
      <c r="Z393" s="75" t="s">
        <v>1643</v>
      </c>
    </row>
    <row r="394" spans="1:26" x14ac:dyDescent="0.2">
      <c r="A394" s="73">
        <v>55</v>
      </c>
      <c r="B394" s="74" t="s">
        <v>2125</v>
      </c>
      <c r="C394" s="74" t="s">
        <v>171</v>
      </c>
      <c r="D394" s="75">
        <v>2026</v>
      </c>
      <c r="E394" s="75">
        <v>18</v>
      </c>
      <c r="F394" s="75" t="s">
        <v>1746</v>
      </c>
      <c r="G394" s="74" t="s">
        <v>39</v>
      </c>
      <c r="H394" s="74" t="s">
        <v>2126</v>
      </c>
      <c r="I394" s="76">
        <v>0</v>
      </c>
      <c r="J394" s="76">
        <v>1</v>
      </c>
      <c r="K394" s="76">
        <v>0</v>
      </c>
      <c r="L394" s="76">
        <v>0</v>
      </c>
      <c r="M394" s="74" t="s">
        <v>1433</v>
      </c>
      <c r="N394" s="77">
        <v>110011122125</v>
      </c>
      <c r="O394" s="73" t="s">
        <v>2146</v>
      </c>
      <c r="P394" s="77">
        <v>110011122125</v>
      </c>
      <c r="Q394" s="73" t="s">
        <v>2146</v>
      </c>
      <c r="R394" s="75" t="s">
        <v>1428</v>
      </c>
      <c r="S394" s="75"/>
      <c r="T394" s="75"/>
      <c r="U394" s="75"/>
      <c r="V394" s="75"/>
      <c r="W394" s="75">
        <v>17.022650454339601</v>
      </c>
      <c r="X394" s="75" t="s">
        <v>1643</v>
      </c>
      <c r="Y394" s="75">
        <v>15.416258175498241</v>
      </c>
      <c r="Z394" s="75" t="s">
        <v>1643</v>
      </c>
    </row>
    <row r="395" spans="1:26" x14ac:dyDescent="0.2">
      <c r="A395" s="73">
        <v>55</v>
      </c>
      <c r="B395" s="74" t="s">
        <v>2125</v>
      </c>
      <c r="C395" s="74" t="s">
        <v>171</v>
      </c>
      <c r="D395" s="75">
        <v>2026</v>
      </c>
      <c r="E395" s="75">
        <v>18</v>
      </c>
      <c r="F395" s="75" t="s">
        <v>1746</v>
      </c>
      <c r="G395" s="74" t="s">
        <v>39</v>
      </c>
      <c r="H395" s="74" t="s">
        <v>2126</v>
      </c>
      <c r="I395" s="76">
        <v>0</v>
      </c>
      <c r="J395" s="76">
        <v>1</v>
      </c>
      <c r="K395" s="76">
        <v>0</v>
      </c>
      <c r="L395" s="76">
        <v>0</v>
      </c>
      <c r="M395" s="74" t="s">
        <v>1433</v>
      </c>
      <c r="N395" s="77">
        <v>110011122135</v>
      </c>
      <c r="O395" s="73" t="s">
        <v>1826</v>
      </c>
      <c r="P395" s="77">
        <v>110011122135</v>
      </c>
      <c r="Q395" s="73" t="s">
        <v>1826</v>
      </c>
      <c r="R395" s="75" t="s">
        <v>1428</v>
      </c>
      <c r="S395" s="75"/>
      <c r="T395" s="75"/>
      <c r="U395" s="75"/>
      <c r="V395" s="75"/>
      <c r="W395" s="75">
        <v>17.022650454339601</v>
      </c>
      <c r="X395" s="75" t="s">
        <v>1643</v>
      </c>
      <c r="Y395" s="75">
        <v>15.416258175498241</v>
      </c>
      <c r="Z395" s="75" t="s">
        <v>1643</v>
      </c>
    </row>
    <row r="396" spans="1:26" x14ac:dyDescent="0.2">
      <c r="A396" s="73">
        <v>55</v>
      </c>
      <c r="B396" s="74" t="s">
        <v>2125</v>
      </c>
      <c r="C396" s="74" t="s">
        <v>171</v>
      </c>
      <c r="D396" s="75">
        <v>2026</v>
      </c>
      <c r="E396" s="75">
        <v>18</v>
      </c>
      <c r="F396" s="75" t="s">
        <v>1746</v>
      </c>
      <c r="G396" s="74" t="s">
        <v>39</v>
      </c>
      <c r="H396" s="74" t="s">
        <v>2126</v>
      </c>
      <c r="I396" s="76">
        <v>0</v>
      </c>
      <c r="J396" s="76">
        <v>1</v>
      </c>
      <c r="K396" s="76">
        <v>0</v>
      </c>
      <c r="L396" s="76">
        <v>0</v>
      </c>
      <c r="M396" s="74" t="s">
        <v>1433</v>
      </c>
      <c r="N396" s="77">
        <v>110011151047</v>
      </c>
      <c r="O396" s="73" t="s">
        <v>2147</v>
      </c>
      <c r="P396" s="77">
        <v>110011151047</v>
      </c>
      <c r="Q396" s="73" t="s">
        <v>2147</v>
      </c>
      <c r="R396" s="75" t="s">
        <v>1428</v>
      </c>
      <c r="S396" s="75"/>
      <c r="T396" s="75"/>
      <c r="U396" s="75"/>
      <c r="V396" s="75"/>
      <c r="W396" s="75">
        <v>17.022650454339601</v>
      </c>
      <c r="X396" s="75" t="s">
        <v>1643</v>
      </c>
      <c r="Y396" s="81">
        <v>15.416258175498241</v>
      </c>
      <c r="Z396" s="81" t="s">
        <v>1643</v>
      </c>
    </row>
    <row r="397" spans="1:26" x14ac:dyDescent="0.2">
      <c r="A397" s="73">
        <v>55</v>
      </c>
      <c r="B397" s="74" t="s">
        <v>2125</v>
      </c>
      <c r="C397" s="74" t="s">
        <v>171</v>
      </c>
      <c r="D397" s="75">
        <v>2026</v>
      </c>
      <c r="E397" s="75">
        <v>18</v>
      </c>
      <c r="F397" s="75" t="s">
        <v>1746</v>
      </c>
      <c r="G397" s="74" t="s">
        <v>39</v>
      </c>
      <c r="H397" s="74" t="s">
        <v>2126</v>
      </c>
      <c r="I397" s="76">
        <v>0</v>
      </c>
      <c r="J397" s="76">
        <v>1</v>
      </c>
      <c r="K397" s="76">
        <v>0</v>
      </c>
      <c r="L397" s="76">
        <v>0</v>
      </c>
      <c r="M397" s="74" t="s">
        <v>1433</v>
      </c>
      <c r="N397" s="77">
        <v>110011151920</v>
      </c>
      <c r="O397" s="73" t="s">
        <v>2148</v>
      </c>
      <c r="P397" s="77">
        <v>110011151920</v>
      </c>
      <c r="Q397" s="73" t="s">
        <v>2148</v>
      </c>
      <c r="R397" s="75" t="s">
        <v>1428</v>
      </c>
      <c r="S397" s="75"/>
      <c r="T397" s="75"/>
      <c r="U397" s="75"/>
      <c r="V397" s="75"/>
      <c r="W397" s="75">
        <v>17.022650454339601</v>
      </c>
      <c r="X397" s="75" t="s">
        <v>1643</v>
      </c>
      <c r="Y397" s="75">
        <v>15.416258175498241</v>
      </c>
      <c r="Z397" s="75" t="s">
        <v>1643</v>
      </c>
    </row>
    <row r="398" spans="1:26" x14ac:dyDescent="0.2">
      <c r="A398" s="73">
        <v>55</v>
      </c>
      <c r="B398" s="74" t="s">
        <v>2125</v>
      </c>
      <c r="C398" s="74" t="s">
        <v>171</v>
      </c>
      <c r="D398" s="75">
        <v>2026</v>
      </c>
      <c r="E398" s="75">
        <v>18</v>
      </c>
      <c r="F398" s="75" t="s">
        <v>1746</v>
      </c>
      <c r="G398" s="74" t="s">
        <v>39</v>
      </c>
      <c r="H398" s="74" t="s">
        <v>2126</v>
      </c>
      <c r="I398" s="76">
        <v>1</v>
      </c>
      <c r="J398" s="76">
        <v>0</v>
      </c>
      <c r="K398" s="76">
        <v>0</v>
      </c>
      <c r="L398" s="76">
        <v>0</v>
      </c>
      <c r="M398" s="74" t="s">
        <v>1438</v>
      </c>
      <c r="N398" s="77">
        <v>819</v>
      </c>
      <c r="O398" s="74" t="s">
        <v>2149</v>
      </c>
      <c r="P398" s="77">
        <v>819</v>
      </c>
      <c r="Q398" s="73" t="s">
        <v>2149</v>
      </c>
      <c r="R398" s="75" t="s">
        <v>1428</v>
      </c>
      <c r="S398" s="75"/>
      <c r="T398" s="75">
        <v>124</v>
      </c>
      <c r="U398" s="75"/>
      <c r="V398" s="75"/>
      <c r="W398" s="75">
        <v>17.022650454339601</v>
      </c>
      <c r="X398" s="75" t="s">
        <v>1643</v>
      </c>
      <c r="Y398" s="75">
        <v>15.416258175498241</v>
      </c>
      <c r="Z398" s="75" t="s">
        <v>1643</v>
      </c>
    </row>
    <row r="399" spans="1:26" x14ac:dyDescent="0.2">
      <c r="A399" s="73">
        <v>55</v>
      </c>
      <c r="B399" s="74" t="s">
        <v>2125</v>
      </c>
      <c r="C399" s="74" t="s">
        <v>171</v>
      </c>
      <c r="D399" s="75">
        <v>2026</v>
      </c>
      <c r="E399" s="75">
        <v>18</v>
      </c>
      <c r="F399" s="75" t="s">
        <v>1746</v>
      </c>
      <c r="G399" s="74" t="s">
        <v>39</v>
      </c>
      <c r="H399" s="74" t="s">
        <v>2126</v>
      </c>
      <c r="I399" s="76">
        <v>1</v>
      </c>
      <c r="J399" s="76">
        <v>0</v>
      </c>
      <c r="K399" s="76">
        <v>0</v>
      </c>
      <c r="L399" s="76">
        <v>0</v>
      </c>
      <c r="M399" s="74" t="s">
        <v>1438</v>
      </c>
      <c r="N399" s="77">
        <v>946</v>
      </c>
      <c r="O399" s="74" t="s">
        <v>2150</v>
      </c>
      <c r="P399" s="77">
        <v>946</v>
      </c>
      <c r="Q399" s="73" t="s">
        <v>2150</v>
      </c>
      <c r="R399" s="75" t="s">
        <v>1428</v>
      </c>
      <c r="S399" s="75"/>
      <c r="T399" s="75"/>
      <c r="U399" s="75"/>
      <c r="V399" s="75"/>
      <c r="W399" s="75">
        <v>17.022650454339601</v>
      </c>
      <c r="X399" s="75" t="s">
        <v>1643</v>
      </c>
      <c r="Y399" s="75">
        <v>15.416258175498241</v>
      </c>
      <c r="Z399" s="75" t="s">
        <v>1643</v>
      </c>
    </row>
    <row r="400" spans="1:26" x14ac:dyDescent="0.2">
      <c r="A400" s="73">
        <v>56</v>
      </c>
      <c r="B400" s="74" t="s">
        <v>2151</v>
      </c>
      <c r="C400" s="74" t="s">
        <v>2152</v>
      </c>
      <c r="D400" s="75">
        <v>2026</v>
      </c>
      <c r="E400" s="75">
        <v>18</v>
      </c>
      <c r="F400" s="75" t="s">
        <v>1746</v>
      </c>
      <c r="G400" s="73" t="s">
        <v>39</v>
      </c>
      <c r="H400" s="74" t="s">
        <v>2153</v>
      </c>
      <c r="I400" s="76">
        <v>0</v>
      </c>
      <c r="J400" s="76">
        <v>0</v>
      </c>
      <c r="K400" s="76">
        <v>1</v>
      </c>
      <c r="L400" s="76">
        <v>0</v>
      </c>
      <c r="M400" s="74" t="s">
        <v>1425</v>
      </c>
      <c r="N400" s="77">
        <v>111001015172</v>
      </c>
      <c r="O400" s="74" t="s">
        <v>2154</v>
      </c>
      <c r="P400" s="77">
        <v>111001015172</v>
      </c>
      <c r="Q400" s="73" t="s">
        <v>2155</v>
      </c>
      <c r="R400" s="75" t="s">
        <v>1428</v>
      </c>
      <c r="S400" s="77">
        <v>11100101517201</v>
      </c>
      <c r="T400" s="75">
        <v>1298</v>
      </c>
      <c r="U400" s="75">
        <v>36</v>
      </c>
      <c r="V400" s="75" t="s">
        <v>442</v>
      </c>
      <c r="W400" s="75">
        <v>17.24776029745189</v>
      </c>
      <c r="X400" s="75" t="s">
        <v>1643</v>
      </c>
      <c r="Y400" s="75">
        <v>15.346675478839281</v>
      </c>
      <c r="Z400" s="75" t="s">
        <v>1643</v>
      </c>
    </row>
    <row r="401" spans="1:26" x14ac:dyDescent="0.2">
      <c r="A401" s="73">
        <v>56</v>
      </c>
      <c r="B401" s="74" t="s">
        <v>2151</v>
      </c>
      <c r="C401" s="74" t="s">
        <v>2152</v>
      </c>
      <c r="D401" s="75">
        <v>2026</v>
      </c>
      <c r="E401" s="75">
        <v>18</v>
      </c>
      <c r="F401" s="75" t="s">
        <v>1746</v>
      </c>
      <c r="G401" s="73" t="s">
        <v>39</v>
      </c>
      <c r="H401" s="74" t="s">
        <v>2153</v>
      </c>
      <c r="I401" s="76">
        <v>0</v>
      </c>
      <c r="J401" s="76">
        <v>0</v>
      </c>
      <c r="K401" s="76">
        <v>1</v>
      </c>
      <c r="L401" s="76">
        <v>0</v>
      </c>
      <c r="M401" s="74" t="s">
        <v>1425</v>
      </c>
      <c r="N401" s="77">
        <v>111001030015</v>
      </c>
      <c r="O401" s="74" t="s">
        <v>2156</v>
      </c>
      <c r="P401" s="77">
        <v>111001030015</v>
      </c>
      <c r="Q401" s="73" t="s">
        <v>2157</v>
      </c>
      <c r="R401" s="75" t="s">
        <v>1428</v>
      </c>
      <c r="S401" s="77">
        <v>11100103001501</v>
      </c>
      <c r="T401" s="75">
        <v>3954</v>
      </c>
      <c r="U401" s="75">
        <v>36</v>
      </c>
      <c r="V401" s="75" t="s">
        <v>442</v>
      </c>
      <c r="W401" s="75">
        <v>17.24776029745189</v>
      </c>
      <c r="X401" s="75" t="s">
        <v>1643</v>
      </c>
      <c r="Y401" s="75">
        <v>15.346675478839281</v>
      </c>
      <c r="Z401" s="75" t="s">
        <v>1643</v>
      </c>
    </row>
    <row r="402" spans="1:26" x14ac:dyDescent="0.2">
      <c r="A402" s="82">
        <v>56</v>
      </c>
      <c r="B402" s="83" t="s">
        <v>2151</v>
      </c>
      <c r="C402" s="83" t="s">
        <v>2152</v>
      </c>
      <c r="D402" s="81">
        <v>2026</v>
      </c>
      <c r="E402" s="81">
        <v>18</v>
      </c>
      <c r="F402" s="81" t="s">
        <v>1746</v>
      </c>
      <c r="G402" s="82" t="s">
        <v>39</v>
      </c>
      <c r="H402" s="83" t="s">
        <v>2153</v>
      </c>
      <c r="I402" s="84">
        <v>0</v>
      </c>
      <c r="J402" s="84">
        <v>0</v>
      </c>
      <c r="K402" s="84">
        <v>1</v>
      </c>
      <c r="L402" s="84">
        <v>0</v>
      </c>
      <c r="M402" s="83" t="s">
        <v>1425</v>
      </c>
      <c r="N402" s="85">
        <v>111001027332</v>
      </c>
      <c r="O402" s="83" t="s">
        <v>2158</v>
      </c>
      <c r="P402" s="85">
        <v>111001027332</v>
      </c>
      <c r="Q402" s="73" t="s">
        <v>2159</v>
      </c>
      <c r="R402" s="81" t="s">
        <v>1428</v>
      </c>
      <c r="S402" s="77">
        <v>11100102733201</v>
      </c>
      <c r="T402" s="81">
        <v>679</v>
      </c>
      <c r="U402" s="81">
        <v>36</v>
      </c>
      <c r="V402" s="81" t="s">
        <v>442</v>
      </c>
      <c r="W402" s="81">
        <v>17.24776029745189</v>
      </c>
      <c r="X402" s="81" t="s">
        <v>1643</v>
      </c>
      <c r="Y402" s="75">
        <v>15.346675478839281</v>
      </c>
      <c r="Z402" s="75" t="s">
        <v>1643</v>
      </c>
    </row>
    <row r="403" spans="1:26" x14ac:dyDescent="0.2">
      <c r="A403" s="73">
        <v>56</v>
      </c>
      <c r="B403" s="74" t="s">
        <v>2151</v>
      </c>
      <c r="C403" s="74" t="s">
        <v>2152</v>
      </c>
      <c r="D403" s="75">
        <v>2026</v>
      </c>
      <c r="E403" s="75">
        <v>18</v>
      </c>
      <c r="F403" s="75" t="s">
        <v>1746</v>
      </c>
      <c r="G403" s="73" t="s">
        <v>39</v>
      </c>
      <c r="H403" s="74" t="s">
        <v>2153</v>
      </c>
      <c r="I403" s="76">
        <v>0</v>
      </c>
      <c r="J403" s="76">
        <v>0</v>
      </c>
      <c r="K403" s="76">
        <v>0</v>
      </c>
      <c r="L403" s="76">
        <v>1</v>
      </c>
      <c r="M403" s="74" t="s">
        <v>1454</v>
      </c>
      <c r="N403" s="77">
        <v>311001001049</v>
      </c>
      <c r="O403" s="74" t="s">
        <v>181</v>
      </c>
      <c r="P403" s="77">
        <v>311001001049</v>
      </c>
      <c r="Q403" s="73" t="s">
        <v>2160</v>
      </c>
      <c r="R403" s="75" t="s">
        <v>1428</v>
      </c>
      <c r="S403" s="75"/>
      <c r="T403" s="75">
        <v>415</v>
      </c>
      <c r="U403" s="75">
        <v>36</v>
      </c>
      <c r="V403" s="75" t="s">
        <v>442</v>
      </c>
      <c r="W403" s="75">
        <v>17.24776029745189</v>
      </c>
      <c r="X403" s="75" t="s">
        <v>1643</v>
      </c>
      <c r="Y403" s="75">
        <v>15.346675478839281</v>
      </c>
      <c r="Z403" s="75" t="s">
        <v>1643</v>
      </c>
    </row>
    <row r="404" spans="1:26" x14ac:dyDescent="0.2">
      <c r="A404" s="73">
        <v>56</v>
      </c>
      <c r="B404" s="74" t="s">
        <v>2151</v>
      </c>
      <c r="C404" s="74" t="s">
        <v>2152</v>
      </c>
      <c r="D404" s="75">
        <v>2026</v>
      </c>
      <c r="E404" s="75">
        <v>18</v>
      </c>
      <c r="F404" s="75" t="s">
        <v>1746</v>
      </c>
      <c r="G404" s="73" t="s">
        <v>39</v>
      </c>
      <c r="H404" s="74" t="s">
        <v>2153</v>
      </c>
      <c r="I404" s="76">
        <v>0</v>
      </c>
      <c r="J404" s="76">
        <v>0</v>
      </c>
      <c r="K404" s="76">
        <v>0</v>
      </c>
      <c r="L404" s="76">
        <v>1</v>
      </c>
      <c r="M404" s="74" t="s">
        <v>1454</v>
      </c>
      <c r="N404" s="77">
        <v>311001001332</v>
      </c>
      <c r="O404" s="74" t="s">
        <v>182</v>
      </c>
      <c r="P404" s="77">
        <v>311001001332</v>
      </c>
      <c r="Q404" s="73" t="s">
        <v>2161</v>
      </c>
      <c r="R404" s="75" t="s">
        <v>1428</v>
      </c>
      <c r="S404" s="75"/>
      <c r="T404" s="75">
        <v>385</v>
      </c>
      <c r="U404" s="75">
        <v>32</v>
      </c>
      <c r="V404" s="75" t="s">
        <v>1941</v>
      </c>
      <c r="W404" s="75">
        <v>17.24776029745189</v>
      </c>
      <c r="X404" s="75" t="s">
        <v>1643</v>
      </c>
      <c r="Y404" s="75">
        <v>15.346675478839281</v>
      </c>
      <c r="Z404" s="75" t="s">
        <v>1643</v>
      </c>
    </row>
    <row r="405" spans="1:26" x14ac:dyDescent="0.2">
      <c r="A405" s="73">
        <v>56</v>
      </c>
      <c r="B405" s="74" t="s">
        <v>2151</v>
      </c>
      <c r="C405" s="74" t="s">
        <v>2152</v>
      </c>
      <c r="D405" s="75">
        <v>2026</v>
      </c>
      <c r="E405" s="75">
        <v>18</v>
      </c>
      <c r="F405" s="75" t="s">
        <v>1746</v>
      </c>
      <c r="G405" s="73" t="s">
        <v>39</v>
      </c>
      <c r="H405" s="74" t="s">
        <v>2153</v>
      </c>
      <c r="I405" s="76">
        <v>0</v>
      </c>
      <c r="J405" s="76">
        <v>0</v>
      </c>
      <c r="K405" s="76">
        <v>0</v>
      </c>
      <c r="L405" s="76">
        <v>1</v>
      </c>
      <c r="M405" s="74" t="s">
        <v>1454</v>
      </c>
      <c r="N405" s="77">
        <v>311001010099</v>
      </c>
      <c r="O405" s="74" t="s">
        <v>183</v>
      </c>
      <c r="P405" s="77">
        <v>311001010099</v>
      </c>
      <c r="Q405" s="73" t="s">
        <v>2162</v>
      </c>
      <c r="R405" s="75" t="s">
        <v>1428</v>
      </c>
      <c r="S405" s="75"/>
      <c r="T405" s="75">
        <v>403</v>
      </c>
      <c r="U405" s="75">
        <v>36</v>
      </c>
      <c r="V405" s="75" t="s">
        <v>442</v>
      </c>
      <c r="W405" s="75">
        <v>17.24776029745189</v>
      </c>
      <c r="X405" s="75" t="s">
        <v>1643</v>
      </c>
      <c r="Y405" s="75">
        <v>15.346675478839281</v>
      </c>
      <c r="Z405" s="75" t="s">
        <v>1643</v>
      </c>
    </row>
    <row r="406" spans="1:26" x14ac:dyDescent="0.2">
      <c r="A406" s="73">
        <v>56</v>
      </c>
      <c r="B406" s="74" t="s">
        <v>2151</v>
      </c>
      <c r="C406" s="74" t="s">
        <v>2152</v>
      </c>
      <c r="D406" s="75">
        <v>2026</v>
      </c>
      <c r="E406" s="75">
        <v>18</v>
      </c>
      <c r="F406" s="75" t="s">
        <v>1746</v>
      </c>
      <c r="G406" s="73" t="s">
        <v>39</v>
      </c>
      <c r="H406" s="74" t="s">
        <v>2153</v>
      </c>
      <c r="I406" s="76">
        <v>0</v>
      </c>
      <c r="J406" s="76">
        <v>0</v>
      </c>
      <c r="K406" s="76">
        <v>0</v>
      </c>
      <c r="L406" s="76">
        <v>1</v>
      </c>
      <c r="M406" s="74" t="s">
        <v>1454</v>
      </c>
      <c r="N406" s="77">
        <v>311001025207</v>
      </c>
      <c r="O406" s="74" t="s">
        <v>184</v>
      </c>
      <c r="P406" s="77">
        <v>311001025207</v>
      </c>
      <c r="Q406" s="73" t="s">
        <v>2163</v>
      </c>
      <c r="R406" s="75" t="s">
        <v>1428</v>
      </c>
      <c r="S406" s="75"/>
      <c r="T406" s="75">
        <v>334</v>
      </c>
      <c r="U406" s="75">
        <v>36</v>
      </c>
      <c r="V406" s="75" t="s">
        <v>442</v>
      </c>
      <c r="W406" s="75">
        <v>17.24776029745189</v>
      </c>
      <c r="X406" s="75" t="s">
        <v>1643</v>
      </c>
      <c r="Y406" s="75">
        <v>15.346675478839281</v>
      </c>
      <c r="Z406" s="75" t="s">
        <v>1643</v>
      </c>
    </row>
    <row r="407" spans="1:26" x14ac:dyDescent="0.2">
      <c r="A407" s="73">
        <v>56</v>
      </c>
      <c r="B407" s="74" t="s">
        <v>2151</v>
      </c>
      <c r="C407" s="74" t="s">
        <v>2152</v>
      </c>
      <c r="D407" s="75">
        <v>2026</v>
      </c>
      <c r="E407" s="75">
        <v>18</v>
      </c>
      <c r="F407" s="75" t="s">
        <v>1746</v>
      </c>
      <c r="G407" s="73" t="s">
        <v>39</v>
      </c>
      <c r="H407" s="74" t="s">
        <v>2153</v>
      </c>
      <c r="I407" s="76">
        <v>0</v>
      </c>
      <c r="J407" s="76">
        <v>0</v>
      </c>
      <c r="K407" s="76">
        <v>0</v>
      </c>
      <c r="L407" s="76">
        <v>1</v>
      </c>
      <c r="M407" s="74" t="s">
        <v>1454</v>
      </c>
      <c r="N407" s="77">
        <v>311001043787</v>
      </c>
      <c r="O407" s="74" t="s">
        <v>185</v>
      </c>
      <c r="P407" s="77">
        <v>311001043787</v>
      </c>
      <c r="Q407" s="73" t="s">
        <v>2164</v>
      </c>
      <c r="R407" s="75" t="s">
        <v>1428</v>
      </c>
      <c r="S407" s="75"/>
      <c r="T407" s="75">
        <v>113</v>
      </c>
      <c r="U407" s="75">
        <v>36</v>
      </c>
      <c r="V407" s="75" t="s">
        <v>442</v>
      </c>
      <c r="W407" s="75">
        <v>17.24776029745189</v>
      </c>
      <c r="X407" s="75" t="s">
        <v>1643</v>
      </c>
      <c r="Y407" s="75">
        <v>15.346675478839281</v>
      </c>
      <c r="Z407" s="75" t="s">
        <v>1643</v>
      </c>
    </row>
    <row r="408" spans="1:26" x14ac:dyDescent="0.2">
      <c r="A408" s="73">
        <v>56</v>
      </c>
      <c r="B408" s="74" t="s">
        <v>2151</v>
      </c>
      <c r="C408" s="74" t="s">
        <v>2152</v>
      </c>
      <c r="D408" s="75">
        <v>2026</v>
      </c>
      <c r="E408" s="75">
        <v>18</v>
      </c>
      <c r="F408" s="75" t="s">
        <v>1746</v>
      </c>
      <c r="G408" s="74" t="s">
        <v>39</v>
      </c>
      <c r="H408" s="74" t="s">
        <v>2153</v>
      </c>
      <c r="I408" s="76">
        <v>0</v>
      </c>
      <c r="J408" s="76">
        <v>1</v>
      </c>
      <c r="K408" s="76">
        <v>0</v>
      </c>
      <c r="L408" s="76">
        <v>0</v>
      </c>
      <c r="M408" s="74" t="s">
        <v>1433</v>
      </c>
      <c r="N408" s="77">
        <v>1100100135010</v>
      </c>
      <c r="O408" s="73" t="s">
        <v>2165</v>
      </c>
      <c r="P408" s="77">
        <v>1100100135010</v>
      </c>
      <c r="Q408" s="73" t="s">
        <v>2165</v>
      </c>
      <c r="R408" s="75" t="s">
        <v>1428</v>
      </c>
      <c r="S408" s="75"/>
      <c r="T408" s="75"/>
      <c r="U408" s="75"/>
      <c r="V408" s="75"/>
      <c r="W408" s="75">
        <v>17.24776029745189</v>
      </c>
      <c r="X408" s="75" t="s">
        <v>1643</v>
      </c>
      <c r="Y408" s="75">
        <v>15.346675478839281</v>
      </c>
      <c r="Z408" s="75" t="s">
        <v>1643</v>
      </c>
    </row>
    <row r="409" spans="1:26" x14ac:dyDescent="0.2">
      <c r="A409" s="73">
        <v>56</v>
      </c>
      <c r="B409" s="74" t="s">
        <v>2151</v>
      </c>
      <c r="C409" s="74" t="s">
        <v>2152</v>
      </c>
      <c r="D409" s="75">
        <v>2026</v>
      </c>
      <c r="E409" s="75">
        <v>18</v>
      </c>
      <c r="F409" s="75" t="s">
        <v>1746</v>
      </c>
      <c r="G409" s="74" t="s">
        <v>39</v>
      </c>
      <c r="H409" s="74" t="s">
        <v>2153</v>
      </c>
      <c r="I409" s="76">
        <v>0</v>
      </c>
      <c r="J409" s="76">
        <v>1</v>
      </c>
      <c r="K409" s="76">
        <v>0</v>
      </c>
      <c r="L409" s="76">
        <v>0</v>
      </c>
      <c r="M409" s="74" t="s">
        <v>1433</v>
      </c>
      <c r="N409" s="77">
        <v>1100100138112</v>
      </c>
      <c r="O409" s="73" t="s">
        <v>2166</v>
      </c>
      <c r="P409" s="77">
        <v>1100100138112</v>
      </c>
      <c r="Q409" s="73" t="s">
        <v>2166</v>
      </c>
      <c r="R409" s="75" t="s">
        <v>1428</v>
      </c>
      <c r="S409" s="75"/>
      <c r="T409" s="75"/>
      <c r="U409" s="75"/>
      <c r="V409" s="75"/>
      <c r="W409" s="75">
        <v>17.24776029745189</v>
      </c>
      <c r="X409" s="75" t="s">
        <v>1643</v>
      </c>
      <c r="Y409" s="75">
        <v>15.346675478839281</v>
      </c>
      <c r="Z409" s="75" t="s">
        <v>1643</v>
      </c>
    </row>
    <row r="410" spans="1:26" x14ac:dyDescent="0.2">
      <c r="A410" s="73">
        <v>56</v>
      </c>
      <c r="B410" s="74" t="s">
        <v>2151</v>
      </c>
      <c r="C410" s="74" t="s">
        <v>2152</v>
      </c>
      <c r="D410" s="75">
        <v>2026</v>
      </c>
      <c r="E410" s="75">
        <v>18</v>
      </c>
      <c r="F410" s="75" t="s">
        <v>1746</v>
      </c>
      <c r="G410" s="74" t="s">
        <v>39</v>
      </c>
      <c r="H410" s="74" t="s">
        <v>2153</v>
      </c>
      <c r="I410" s="76">
        <v>0</v>
      </c>
      <c r="J410" s="76">
        <v>1</v>
      </c>
      <c r="K410" s="76">
        <v>0</v>
      </c>
      <c r="L410" s="76">
        <v>0</v>
      </c>
      <c r="M410" s="74" t="s">
        <v>1433</v>
      </c>
      <c r="N410" s="77">
        <v>110011113542</v>
      </c>
      <c r="O410" s="73" t="s">
        <v>2167</v>
      </c>
      <c r="P410" s="77">
        <v>110011113542</v>
      </c>
      <c r="Q410" s="73" t="s">
        <v>2167</v>
      </c>
      <c r="R410" s="75" t="s">
        <v>1428</v>
      </c>
      <c r="S410" s="75"/>
      <c r="T410" s="75"/>
      <c r="U410" s="75"/>
      <c r="V410" s="75"/>
      <c r="W410" s="75">
        <v>17.24776029745189</v>
      </c>
      <c r="X410" s="75" t="s">
        <v>1643</v>
      </c>
      <c r="Y410" s="75">
        <v>15.346675478839281</v>
      </c>
      <c r="Z410" s="75" t="s">
        <v>1643</v>
      </c>
    </row>
    <row r="411" spans="1:26" x14ac:dyDescent="0.2">
      <c r="A411" s="73">
        <v>56</v>
      </c>
      <c r="B411" s="74" t="s">
        <v>2151</v>
      </c>
      <c r="C411" s="74" t="s">
        <v>2152</v>
      </c>
      <c r="D411" s="75">
        <v>2026</v>
      </c>
      <c r="E411" s="75">
        <v>18</v>
      </c>
      <c r="F411" s="75" t="s">
        <v>1746</v>
      </c>
      <c r="G411" s="74" t="s">
        <v>39</v>
      </c>
      <c r="H411" s="74" t="s">
        <v>2153</v>
      </c>
      <c r="I411" s="76">
        <v>0</v>
      </c>
      <c r="J411" s="76">
        <v>1</v>
      </c>
      <c r="K411" s="76">
        <v>0</v>
      </c>
      <c r="L411" s="76">
        <v>0</v>
      </c>
      <c r="M411" s="74" t="s">
        <v>1433</v>
      </c>
      <c r="N411" s="77">
        <v>110011113573</v>
      </c>
      <c r="O411" s="73" t="s">
        <v>2168</v>
      </c>
      <c r="P411" s="77">
        <v>110011113573</v>
      </c>
      <c r="Q411" s="73" t="s">
        <v>2168</v>
      </c>
      <c r="R411" s="75" t="s">
        <v>1428</v>
      </c>
      <c r="S411" s="75"/>
      <c r="T411" s="75"/>
      <c r="U411" s="75"/>
      <c r="V411" s="75"/>
      <c r="W411" s="75">
        <v>17.24776029745189</v>
      </c>
      <c r="X411" s="75" t="s">
        <v>1643</v>
      </c>
      <c r="Y411" s="75">
        <v>15.346675478839281</v>
      </c>
      <c r="Z411" s="75" t="s">
        <v>1643</v>
      </c>
    </row>
    <row r="412" spans="1:26" x14ac:dyDescent="0.2">
      <c r="A412" s="73">
        <v>56</v>
      </c>
      <c r="B412" s="74" t="s">
        <v>2151</v>
      </c>
      <c r="C412" s="74" t="s">
        <v>2152</v>
      </c>
      <c r="D412" s="75">
        <v>2026</v>
      </c>
      <c r="E412" s="75">
        <v>18</v>
      </c>
      <c r="F412" s="75" t="s">
        <v>1746</v>
      </c>
      <c r="G412" s="74" t="s">
        <v>39</v>
      </c>
      <c r="H412" s="74" t="s">
        <v>2153</v>
      </c>
      <c r="I412" s="76">
        <v>0</v>
      </c>
      <c r="J412" s="76">
        <v>1</v>
      </c>
      <c r="K412" s="76">
        <v>0</v>
      </c>
      <c r="L412" s="76">
        <v>0</v>
      </c>
      <c r="M412" s="74" t="s">
        <v>1433</v>
      </c>
      <c r="N412" s="77">
        <v>110011113588</v>
      </c>
      <c r="O412" s="73" t="s">
        <v>2169</v>
      </c>
      <c r="P412" s="77">
        <v>110011113588</v>
      </c>
      <c r="Q412" s="73" t="s">
        <v>2169</v>
      </c>
      <c r="R412" s="75" t="s">
        <v>1428</v>
      </c>
      <c r="S412" s="75"/>
      <c r="T412" s="75"/>
      <c r="U412" s="75"/>
      <c r="V412" s="75"/>
      <c r="W412" s="75">
        <v>17.24776029745189</v>
      </c>
      <c r="X412" s="75" t="s">
        <v>1643</v>
      </c>
      <c r="Y412" s="75">
        <v>15.346675478839281</v>
      </c>
      <c r="Z412" s="75" t="s">
        <v>1643</v>
      </c>
    </row>
    <row r="413" spans="1:26" x14ac:dyDescent="0.2">
      <c r="A413" s="73">
        <v>56</v>
      </c>
      <c r="B413" s="74" t="s">
        <v>2151</v>
      </c>
      <c r="C413" s="74" t="s">
        <v>2152</v>
      </c>
      <c r="D413" s="75">
        <v>2026</v>
      </c>
      <c r="E413" s="75">
        <v>18</v>
      </c>
      <c r="F413" s="75" t="s">
        <v>1746</v>
      </c>
      <c r="G413" s="74" t="s">
        <v>39</v>
      </c>
      <c r="H413" s="74" t="s">
        <v>2153</v>
      </c>
      <c r="I413" s="76">
        <v>0</v>
      </c>
      <c r="J413" s="76">
        <v>1</v>
      </c>
      <c r="K413" s="76">
        <v>0</v>
      </c>
      <c r="L413" s="76">
        <v>0</v>
      </c>
      <c r="M413" s="74" t="s">
        <v>1433</v>
      </c>
      <c r="N413" s="77">
        <v>110011113641</v>
      </c>
      <c r="O413" s="73" t="s">
        <v>2170</v>
      </c>
      <c r="P413" s="77">
        <v>110011113641</v>
      </c>
      <c r="Q413" s="73" t="s">
        <v>2170</v>
      </c>
      <c r="R413" s="75" t="s">
        <v>1428</v>
      </c>
      <c r="S413" s="75"/>
      <c r="T413" s="75"/>
      <c r="U413" s="75"/>
      <c r="V413" s="75"/>
      <c r="W413" s="75">
        <v>17.24776029745189</v>
      </c>
      <c r="X413" s="75" t="s">
        <v>1643</v>
      </c>
      <c r="Y413" s="75">
        <v>15.346675478839281</v>
      </c>
      <c r="Z413" s="75" t="s">
        <v>1643</v>
      </c>
    </row>
    <row r="414" spans="1:26" x14ac:dyDescent="0.2">
      <c r="A414" s="73">
        <v>56</v>
      </c>
      <c r="B414" s="74" t="s">
        <v>2151</v>
      </c>
      <c r="C414" s="74" t="s">
        <v>2152</v>
      </c>
      <c r="D414" s="75">
        <v>2026</v>
      </c>
      <c r="E414" s="75">
        <v>18</v>
      </c>
      <c r="F414" s="75" t="s">
        <v>1746</v>
      </c>
      <c r="G414" s="74" t="s">
        <v>39</v>
      </c>
      <c r="H414" s="74" t="s">
        <v>2153</v>
      </c>
      <c r="I414" s="76">
        <v>0</v>
      </c>
      <c r="J414" s="76">
        <v>1</v>
      </c>
      <c r="K414" s="76">
        <v>0</v>
      </c>
      <c r="L414" s="76">
        <v>0</v>
      </c>
      <c r="M414" s="74" t="s">
        <v>1433</v>
      </c>
      <c r="N414" s="77">
        <v>110011120828</v>
      </c>
      <c r="O414" s="73" t="s">
        <v>2171</v>
      </c>
      <c r="P414" s="77">
        <v>110011120828</v>
      </c>
      <c r="Q414" s="73" t="s">
        <v>2171</v>
      </c>
      <c r="R414" s="75" t="s">
        <v>1428</v>
      </c>
      <c r="S414" s="75"/>
      <c r="T414" s="75"/>
      <c r="U414" s="75"/>
      <c r="V414" s="75"/>
      <c r="W414" s="75">
        <v>17.24776029745189</v>
      </c>
      <c r="X414" s="75" t="s">
        <v>1643</v>
      </c>
      <c r="Y414" s="75">
        <v>15.346675478839281</v>
      </c>
      <c r="Z414" s="75" t="s">
        <v>1643</v>
      </c>
    </row>
    <row r="415" spans="1:26" x14ac:dyDescent="0.2">
      <c r="A415" s="73">
        <v>56</v>
      </c>
      <c r="B415" s="74" t="s">
        <v>2151</v>
      </c>
      <c r="C415" s="74" t="s">
        <v>2152</v>
      </c>
      <c r="D415" s="75">
        <v>2026</v>
      </c>
      <c r="E415" s="75">
        <v>18</v>
      </c>
      <c r="F415" s="75" t="s">
        <v>1746</v>
      </c>
      <c r="G415" s="74" t="s">
        <v>39</v>
      </c>
      <c r="H415" s="74" t="s">
        <v>2153</v>
      </c>
      <c r="I415" s="76">
        <v>0</v>
      </c>
      <c r="J415" s="76">
        <v>1</v>
      </c>
      <c r="K415" s="76">
        <v>0</v>
      </c>
      <c r="L415" s="76">
        <v>0</v>
      </c>
      <c r="M415" s="74" t="s">
        <v>1433</v>
      </c>
      <c r="N415" s="77">
        <v>110011148972</v>
      </c>
      <c r="O415" s="73" t="s">
        <v>2172</v>
      </c>
      <c r="P415" s="77">
        <v>110011148972</v>
      </c>
      <c r="Q415" s="73" t="s">
        <v>2172</v>
      </c>
      <c r="R415" s="75" t="s">
        <v>1428</v>
      </c>
      <c r="S415" s="75"/>
      <c r="T415" s="75"/>
      <c r="U415" s="75"/>
      <c r="V415" s="75"/>
      <c r="W415" s="75">
        <v>17.24776029745189</v>
      </c>
      <c r="X415" s="75" t="s">
        <v>1643</v>
      </c>
      <c r="Y415" s="75">
        <v>15.346675478839281</v>
      </c>
      <c r="Z415" s="75" t="s">
        <v>1643</v>
      </c>
    </row>
    <row r="416" spans="1:26" x14ac:dyDescent="0.2">
      <c r="A416" s="73">
        <v>56</v>
      </c>
      <c r="B416" s="74" t="s">
        <v>2151</v>
      </c>
      <c r="C416" s="74" t="s">
        <v>2152</v>
      </c>
      <c r="D416" s="75">
        <v>2026</v>
      </c>
      <c r="E416" s="75">
        <v>18</v>
      </c>
      <c r="F416" s="75" t="s">
        <v>1746</v>
      </c>
      <c r="G416" s="74" t="s">
        <v>39</v>
      </c>
      <c r="H416" s="74" t="s">
        <v>2153</v>
      </c>
      <c r="I416" s="76">
        <v>1</v>
      </c>
      <c r="J416" s="76">
        <v>0</v>
      </c>
      <c r="K416" s="76">
        <v>0</v>
      </c>
      <c r="L416" s="76">
        <v>0</v>
      </c>
      <c r="M416" s="74" t="s">
        <v>1438</v>
      </c>
      <c r="N416" s="77">
        <v>927</v>
      </c>
      <c r="O416" s="74" t="s">
        <v>2173</v>
      </c>
      <c r="P416" s="77">
        <v>927</v>
      </c>
      <c r="Q416" s="73" t="s">
        <v>2173</v>
      </c>
      <c r="R416" s="75" t="s">
        <v>1428</v>
      </c>
      <c r="S416" s="75"/>
      <c r="T416" s="75">
        <v>172</v>
      </c>
      <c r="U416" s="75"/>
      <c r="V416" s="75"/>
      <c r="W416" s="75">
        <v>17.24776029745189</v>
      </c>
      <c r="X416" s="75" t="s">
        <v>1643</v>
      </c>
      <c r="Y416" s="75">
        <v>15.346675478839281</v>
      </c>
      <c r="Z416" s="75" t="s">
        <v>1643</v>
      </c>
    </row>
    <row r="417" spans="1:26" x14ac:dyDescent="0.2">
      <c r="A417" s="73">
        <v>57</v>
      </c>
      <c r="B417" s="74" t="s">
        <v>2174</v>
      </c>
      <c r="C417" s="74" t="s">
        <v>2175</v>
      </c>
      <c r="D417" s="75">
        <v>2026</v>
      </c>
      <c r="E417" s="75">
        <v>18</v>
      </c>
      <c r="F417" s="75" t="s">
        <v>1746</v>
      </c>
      <c r="G417" s="73" t="s">
        <v>39</v>
      </c>
      <c r="H417" s="74" t="s">
        <v>2176</v>
      </c>
      <c r="I417" s="76">
        <v>0</v>
      </c>
      <c r="J417" s="76">
        <v>0</v>
      </c>
      <c r="K417" s="76">
        <v>1</v>
      </c>
      <c r="L417" s="76">
        <v>0</v>
      </c>
      <c r="M417" s="74" t="s">
        <v>1425</v>
      </c>
      <c r="N417" s="77">
        <v>111001011029</v>
      </c>
      <c r="O417" s="74" t="s">
        <v>2177</v>
      </c>
      <c r="P417" s="77">
        <v>111001011029</v>
      </c>
      <c r="Q417" s="73" t="s">
        <v>2178</v>
      </c>
      <c r="R417" s="75" t="s">
        <v>1428</v>
      </c>
      <c r="S417" s="77">
        <v>11100101102901</v>
      </c>
      <c r="T417" s="75">
        <v>888</v>
      </c>
      <c r="U417" s="75">
        <v>53</v>
      </c>
      <c r="V417" s="75" t="s">
        <v>109</v>
      </c>
      <c r="W417" s="75">
        <v>17.98901103468695</v>
      </c>
      <c r="X417" s="75" t="s">
        <v>1445</v>
      </c>
      <c r="Y417" s="75">
        <v>19.449508110786471</v>
      </c>
      <c r="Z417" s="75" t="s">
        <v>1445</v>
      </c>
    </row>
    <row r="418" spans="1:26" x14ac:dyDescent="0.2">
      <c r="A418" s="73">
        <v>57</v>
      </c>
      <c r="B418" s="74" t="s">
        <v>2174</v>
      </c>
      <c r="C418" s="74" t="s">
        <v>2175</v>
      </c>
      <c r="D418" s="75">
        <v>2026</v>
      </c>
      <c r="E418" s="75">
        <v>18</v>
      </c>
      <c r="F418" s="75" t="s">
        <v>1746</v>
      </c>
      <c r="G418" s="73" t="s">
        <v>39</v>
      </c>
      <c r="H418" s="74" t="s">
        <v>2176</v>
      </c>
      <c r="I418" s="76">
        <v>0</v>
      </c>
      <c r="J418" s="76">
        <v>0</v>
      </c>
      <c r="K418" s="76">
        <v>0</v>
      </c>
      <c r="L418" s="76">
        <v>1</v>
      </c>
      <c r="M418" s="74" t="s">
        <v>1454</v>
      </c>
      <c r="N418" s="77">
        <v>311001000441</v>
      </c>
      <c r="O418" s="74" t="s">
        <v>188</v>
      </c>
      <c r="P418" s="77">
        <v>311001000441</v>
      </c>
      <c r="Q418" s="73" t="s">
        <v>2181</v>
      </c>
      <c r="R418" s="75" t="s">
        <v>1428</v>
      </c>
      <c r="S418" s="75"/>
      <c r="T418" s="75">
        <v>500</v>
      </c>
      <c r="U418" s="75">
        <v>53</v>
      </c>
      <c r="V418" s="75" t="s">
        <v>109</v>
      </c>
      <c r="W418" s="75">
        <v>17.98901103468695</v>
      </c>
      <c r="X418" s="75" t="s">
        <v>1445</v>
      </c>
      <c r="Y418" s="75">
        <v>19.449508110786471</v>
      </c>
      <c r="Z418" s="75" t="s">
        <v>1445</v>
      </c>
    </row>
    <row r="419" spans="1:26" x14ac:dyDescent="0.2">
      <c r="A419" s="73">
        <v>57</v>
      </c>
      <c r="B419" s="74" t="s">
        <v>2174</v>
      </c>
      <c r="C419" s="74" t="s">
        <v>2175</v>
      </c>
      <c r="D419" s="75">
        <v>2026</v>
      </c>
      <c r="E419" s="75">
        <v>18</v>
      </c>
      <c r="F419" s="75" t="s">
        <v>1746</v>
      </c>
      <c r="G419" s="73" t="s">
        <v>39</v>
      </c>
      <c r="H419" s="74" t="s">
        <v>2176</v>
      </c>
      <c r="I419" s="76">
        <v>0</v>
      </c>
      <c r="J419" s="76">
        <v>0</v>
      </c>
      <c r="K419" s="76">
        <v>0</v>
      </c>
      <c r="L419" s="76">
        <v>1</v>
      </c>
      <c r="M419" s="74" t="s">
        <v>1454</v>
      </c>
      <c r="N419" s="77">
        <v>311001001553</v>
      </c>
      <c r="O419" s="74" t="s">
        <v>189</v>
      </c>
      <c r="P419" s="77">
        <v>311001001553</v>
      </c>
      <c r="Q419" s="73" t="s">
        <v>2182</v>
      </c>
      <c r="R419" s="75" t="s">
        <v>1428</v>
      </c>
      <c r="S419" s="75"/>
      <c r="T419" s="75">
        <v>181</v>
      </c>
      <c r="U419" s="75">
        <v>53</v>
      </c>
      <c r="V419" s="75" t="s">
        <v>109</v>
      </c>
      <c r="W419" s="75">
        <v>17.98901103468695</v>
      </c>
      <c r="X419" s="75" t="s">
        <v>1445</v>
      </c>
      <c r="Y419" s="75">
        <v>19.449508110786471</v>
      </c>
      <c r="Z419" s="75" t="s">
        <v>1445</v>
      </c>
    </row>
    <row r="420" spans="1:26" x14ac:dyDescent="0.2">
      <c r="A420" s="73">
        <v>57</v>
      </c>
      <c r="B420" s="74" t="s">
        <v>2174</v>
      </c>
      <c r="C420" s="74" t="s">
        <v>2175</v>
      </c>
      <c r="D420" s="75">
        <v>2026</v>
      </c>
      <c r="E420" s="75">
        <v>18</v>
      </c>
      <c r="F420" s="75" t="s">
        <v>1746</v>
      </c>
      <c r="G420" s="73" t="s">
        <v>39</v>
      </c>
      <c r="H420" s="74" t="s">
        <v>2176</v>
      </c>
      <c r="I420" s="76">
        <v>0</v>
      </c>
      <c r="J420" s="76">
        <v>0</v>
      </c>
      <c r="K420" s="76">
        <v>0</v>
      </c>
      <c r="L420" s="76">
        <v>1</v>
      </c>
      <c r="M420" s="74" t="s">
        <v>1454</v>
      </c>
      <c r="N420" s="77">
        <v>311001101884</v>
      </c>
      <c r="O420" s="74" t="s">
        <v>190</v>
      </c>
      <c r="P420" s="77">
        <v>311001101884</v>
      </c>
      <c r="Q420" s="73" t="s">
        <v>2183</v>
      </c>
      <c r="R420" s="75" t="s">
        <v>1428</v>
      </c>
      <c r="S420" s="75"/>
      <c r="T420" s="75">
        <v>123</v>
      </c>
      <c r="U420" s="75">
        <v>53</v>
      </c>
      <c r="V420" s="75" t="s">
        <v>109</v>
      </c>
      <c r="W420" s="75">
        <v>17.98901103468695</v>
      </c>
      <c r="X420" s="75" t="s">
        <v>1445</v>
      </c>
      <c r="Y420" s="75">
        <v>19.449508110786471</v>
      </c>
      <c r="Z420" s="75" t="s">
        <v>1445</v>
      </c>
    </row>
    <row r="421" spans="1:26" x14ac:dyDescent="0.2">
      <c r="A421" s="73">
        <v>57</v>
      </c>
      <c r="B421" s="74" t="s">
        <v>2174</v>
      </c>
      <c r="C421" s="74" t="s">
        <v>2175</v>
      </c>
      <c r="D421" s="75">
        <v>2026</v>
      </c>
      <c r="E421" s="75">
        <v>18</v>
      </c>
      <c r="F421" s="75" t="s">
        <v>1746</v>
      </c>
      <c r="G421" s="73" t="s">
        <v>39</v>
      </c>
      <c r="H421" s="74" t="s">
        <v>2176</v>
      </c>
      <c r="I421" s="76">
        <v>0</v>
      </c>
      <c r="J421" s="76">
        <v>0</v>
      </c>
      <c r="K421" s="76">
        <v>0</v>
      </c>
      <c r="L421" s="76">
        <v>1</v>
      </c>
      <c r="M421" s="74" t="s">
        <v>1454</v>
      </c>
      <c r="N421" s="77">
        <v>311001108315</v>
      </c>
      <c r="O421" s="74" t="s">
        <v>191</v>
      </c>
      <c r="P421" s="77">
        <v>311001108315</v>
      </c>
      <c r="Q421" s="73" t="s">
        <v>2184</v>
      </c>
      <c r="R421" s="75" t="s">
        <v>1428</v>
      </c>
      <c r="S421" s="75"/>
      <c r="T421" s="75">
        <v>59</v>
      </c>
      <c r="U421" s="75">
        <v>53</v>
      </c>
      <c r="V421" s="75" t="s">
        <v>109</v>
      </c>
      <c r="W421" s="75">
        <v>17.98901103468695</v>
      </c>
      <c r="X421" s="75" t="s">
        <v>1445</v>
      </c>
      <c r="Y421" s="75">
        <v>19.449508110786471</v>
      </c>
      <c r="Z421" s="75" t="s">
        <v>1445</v>
      </c>
    </row>
    <row r="422" spans="1:26" x14ac:dyDescent="0.2">
      <c r="A422" s="73">
        <v>57</v>
      </c>
      <c r="B422" s="74" t="s">
        <v>2174</v>
      </c>
      <c r="C422" s="74" t="s">
        <v>2175</v>
      </c>
      <c r="D422" s="75">
        <v>2026</v>
      </c>
      <c r="E422" s="75">
        <v>18</v>
      </c>
      <c r="F422" s="75" t="s">
        <v>1746</v>
      </c>
      <c r="G422" s="73" t="s">
        <v>39</v>
      </c>
      <c r="H422" s="74" t="s">
        <v>2176</v>
      </c>
      <c r="I422" s="76">
        <v>0</v>
      </c>
      <c r="J422" s="76">
        <v>0</v>
      </c>
      <c r="K422" s="76">
        <v>0</v>
      </c>
      <c r="L422" s="76">
        <v>1</v>
      </c>
      <c r="M422" s="74" t="s">
        <v>1454</v>
      </c>
      <c r="N422" s="77">
        <v>311001108374</v>
      </c>
      <c r="O422" s="74" t="s">
        <v>192</v>
      </c>
      <c r="P422" s="77">
        <v>311001108374</v>
      </c>
      <c r="Q422" s="73" t="s">
        <v>2185</v>
      </c>
      <c r="R422" s="75" t="s">
        <v>1428</v>
      </c>
      <c r="S422" s="75"/>
      <c r="T422" s="75">
        <v>332</v>
      </c>
      <c r="U422" s="75">
        <v>53</v>
      </c>
      <c r="V422" s="75" t="s">
        <v>109</v>
      </c>
      <c r="W422" s="75">
        <v>17.98901103468695</v>
      </c>
      <c r="X422" s="75" t="s">
        <v>1445</v>
      </c>
      <c r="Y422" s="75">
        <v>19.449508110786471</v>
      </c>
      <c r="Z422" s="75" t="s">
        <v>1445</v>
      </c>
    </row>
    <row r="423" spans="1:26" x14ac:dyDescent="0.2">
      <c r="A423" s="73">
        <v>57</v>
      </c>
      <c r="B423" s="74" t="s">
        <v>2174</v>
      </c>
      <c r="C423" s="74" t="s">
        <v>2175</v>
      </c>
      <c r="D423" s="75">
        <v>2026</v>
      </c>
      <c r="E423" s="75">
        <v>18</v>
      </c>
      <c r="F423" s="75" t="s">
        <v>1746</v>
      </c>
      <c r="G423" s="74" t="s">
        <v>39</v>
      </c>
      <c r="H423" s="74" t="s">
        <v>2176</v>
      </c>
      <c r="I423" s="76">
        <v>0</v>
      </c>
      <c r="J423" s="76">
        <v>1</v>
      </c>
      <c r="K423" s="76">
        <v>0</v>
      </c>
      <c r="L423" s="76">
        <v>0</v>
      </c>
      <c r="M423" s="74" t="s">
        <v>1433</v>
      </c>
      <c r="N423" s="77">
        <v>1100100013477</v>
      </c>
      <c r="O423" s="73" t="s">
        <v>2186</v>
      </c>
      <c r="P423" s="77">
        <v>1100100013477</v>
      </c>
      <c r="Q423" s="73" t="s">
        <v>2186</v>
      </c>
      <c r="R423" s="75" t="s">
        <v>1428</v>
      </c>
      <c r="S423" s="75"/>
      <c r="T423" s="75"/>
      <c r="U423" s="75"/>
      <c r="V423" s="75"/>
      <c r="W423" s="75">
        <v>17.98901103468695</v>
      </c>
      <c r="X423" s="75" t="s">
        <v>1445</v>
      </c>
      <c r="Y423" s="75">
        <v>19.449508110786471</v>
      </c>
      <c r="Z423" s="75" t="s">
        <v>1445</v>
      </c>
    </row>
    <row r="424" spans="1:26" x14ac:dyDescent="0.2">
      <c r="A424" s="73">
        <v>57</v>
      </c>
      <c r="B424" s="74" t="s">
        <v>2174</v>
      </c>
      <c r="C424" s="74" t="s">
        <v>2175</v>
      </c>
      <c r="D424" s="75">
        <v>2026</v>
      </c>
      <c r="E424" s="75">
        <v>18</v>
      </c>
      <c r="F424" s="75" t="s">
        <v>1746</v>
      </c>
      <c r="G424" s="74" t="s">
        <v>39</v>
      </c>
      <c r="H424" s="74" t="s">
        <v>2176</v>
      </c>
      <c r="I424" s="76">
        <v>0</v>
      </c>
      <c r="J424" s="76">
        <v>1</v>
      </c>
      <c r="K424" s="76">
        <v>0</v>
      </c>
      <c r="L424" s="76">
        <v>0</v>
      </c>
      <c r="M424" s="74" t="s">
        <v>1433</v>
      </c>
      <c r="N424" s="77">
        <v>1100100013698</v>
      </c>
      <c r="O424" s="73" t="s">
        <v>2187</v>
      </c>
      <c r="P424" s="77">
        <v>1100100013698</v>
      </c>
      <c r="Q424" s="73" t="s">
        <v>2187</v>
      </c>
      <c r="R424" s="75" t="s">
        <v>1428</v>
      </c>
      <c r="S424" s="75"/>
      <c r="T424" s="75"/>
      <c r="U424" s="75"/>
      <c r="V424" s="75"/>
      <c r="W424" s="75">
        <v>17.98901103468695</v>
      </c>
      <c r="X424" s="75" t="s">
        <v>1445</v>
      </c>
      <c r="Y424" s="75">
        <v>19.449508110786471</v>
      </c>
      <c r="Z424" s="75" t="s">
        <v>1445</v>
      </c>
    </row>
    <row r="425" spans="1:26" x14ac:dyDescent="0.2">
      <c r="A425" s="73">
        <v>57</v>
      </c>
      <c r="B425" s="74" t="s">
        <v>2174</v>
      </c>
      <c r="C425" s="74" t="s">
        <v>2175</v>
      </c>
      <c r="D425" s="75">
        <v>2026</v>
      </c>
      <c r="E425" s="75">
        <v>18</v>
      </c>
      <c r="F425" s="75" t="s">
        <v>1746</v>
      </c>
      <c r="G425" s="74" t="s">
        <v>39</v>
      </c>
      <c r="H425" s="74" t="s">
        <v>2176</v>
      </c>
      <c r="I425" s="76">
        <v>0</v>
      </c>
      <c r="J425" s="76">
        <v>1</v>
      </c>
      <c r="K425" s="76">
        <v>0</v>
      </c>
      <c r="L425" s="76">
        <v>0</v>
      </c>
      <c r="M425" s="74" t="s">
        <v>1433</v>
      </c>
      <c r="N425" s="77">
        <v>1100100014438</v>
      </c>
      <c r="O425" s="73" t="s">
        <v>2188</v>
      </c>
      <c r="P425" s="77">
        <v>1100100014438</v>
      </c>
      <c r="Q425" s="73" t="s">
        <v>2188</v>
      </c>
      <c r="R425" s="75" t="s">
        <v>1428</v>
      </c>
      <c r="S425" s="75"/>
      <c r="T425" s="75"/>
      <c r="U425" s="75"/>
      <c r="V425" s="75"/>
      <c r="W425" s="75">
        <v>17.98901103468695</v>
      </c>
      <c r="X425" s="75" t="s">
        <v>1445</v>
      </c>
      <c r="Y425" s="75">
        <v>19.449508110786471</v>
      </c>
      <c r="Z425" s="75" t="s">
        <v>1445</v>
      </c>
    </row>
    <row r="426" spans="1:26" x14ac:dyDescent="0.2">
      <c r="A426" s="73">
        <v>57</v>
      </c>
      <c r="B426" s="74" t="s">
        <v>2174</v>
      </c>
      <c r="C426" s="74" t="s">
        <v>2175</v>
      </c>
      <c r="D426" s="75">
        <v>2026</v>
      </c>
      <c r="E426" s="75">
        <v>18</v>
      </c>
      <c r="F426" s="75" t="s">
        <v>1746</v>
      </c>
      <c r="G426" s="74" t="s">
        <v>39</v>
      </c>
      <c r="H426" s="74" t="s">
        <v>2176</v>
      </c>
      <c r="I426" s="76">
        <v>0</v>
      </c>
      <c r="J426" s="76">
        <v>1</v>
      </c>
      <c r="K426" s="76">
        <v>0</v>
      </c>
      <c r="L426" s="76">
        <v>0</v>
      </c>
      <c r="M426" s="74" t="s">
        <v>1433</v>
      </c>
      <c r="N426" s="77">
        <v>1100100014469</v>
      </c>
      <c r="O426" s="73" t="s">
        <v>2189</v>
      </c>
      <c r="P426" s="77">
        <v>1100100014469</v>
      </c>
      <c r="Q426" s="73" t="s">
        <v>2189</v>
      </c>
      <c r="R426" s="75" t="s">
        <v>1428</v>
      </c>
      <c r="S426" s="75"/>
      <c r="T426" s="75"/>
      <c r="U426" s="75"/>
      <c r="V426" s="75"/>
      <c r="W426" s="75">
        <v>17.98901103468695</v>
      </c>
      <c r="X426" s="75" t="s">
        <v>1445</v>
      </c>
      <c r="Y426" s="75">
        <v>19.449508110786471</v>
      </c>
      <c r="Z426" s="75" t="s">
        <v>1445</v>
      </c>
    </row>
    <row r="427" spans="1:26" x14ac:dyDescent="0.2">
      <c r="A427" s="73">
        <v>57</v>
      </c>
      <c r="B427" s="74" t="s">
        <v>2174</v>
      </c>
      <c r="C427" s="74" t="s">
        <v>2175</v>
      </c>
      <c r="D427" s="75">
        <v>2026</v>
      </c>
      <c r="E427" s="75">
        <v>18</v>
      </c>
      <c r="F427" s="75" t="s">
        <v>1746</v>
      </c>
      <c r="G427" s="74" t="s">
        <v>39</v>
      </c>
      <c r="H427" s="74" t="s">
        <v>2176</v>
      </c>
      <c r="I427" s="76">
        <v>0</v>
      </c>
      <c r="J427" s="76">
        <v>1</v>
      </c>
      <c r="K427" s="76">
        <v>0</v>
      </c>
      <c r="L427" s="76">
        <v>0</v>
      </c>
      <c r="M427" s="74" t="s">
        <v>1433</v>
      </c>
      <c r="N427" s="77">
        <v>1100100014475</v>
      </c>
      <c r="O427" s="73" t="s">
        <v>2165</v>
      </c>
      <c r="P427" s="77">
        <v>1100100014475</v>
      </c>
      <c r="Q427" s="73" t="s">
        <v>2165</v>
      </c>
      <c r="R427" s="75" t="s">
        <v>1428</v>
      </c>
      <c r="S427" s="75"/>
      <c r="T427" s="75"/>
      <c r="U427" s="75"/>
      <c r="V427" s="75"/>
      <c r="W427" s="75">
        <v>17.98901103468695</v>
      </c>
      <c r="X427" s="75" t="s">
        <v>1445</v>
      </c>
      <c r="Y427" s="75">
        <v>19.449508110786471</v>
      </c>
      <c r="Z427" s="75" t="s">
        <v>1445</v>
      </c>
    </row>
    <row r="428" spans="1:26" x14ac:dyDescent="0.2">
      <c r="A428" s="73">
        <v>57</v>
      </c>
      <c r="B428" s="74" t="s">
        <v>2174</v>
      </c>
      <c r="C428" s="74" t="s">
        <v>2175</v>
      </c>
      <c r="D428" s="75">
        <v>2026</v>
      </c>
      <c r="E428" s="75">
        <v>18</v>
      </c>
      <c r="F428" s="75" t="s">
        <v>1746</v>
      </c>
      <c r="G428" s="74" t="s">
        <v>39</v>
      </c>
      <c r="H428" s="74" t="s">
        <v>2176</v>
      </c>
      <c r="I428" s="76">
        <v>0</v>
      </c>
      <c r="J428" s="76">
        <v>1</v>
      </c>
      <c r="K428" s="76">
        <v>0</v>
      </c>
      <c r="L428" s="76">
        <v>0</v>
      </c>
      <c r="M428" s="74" t="s">
        <v>1433</v>
      </c>
      <c r="N428" s="77">
        <v>1100100136742</v>
      </c>
      <c r="O428" s="73" t="s">
        <v>2190</v>
      </c>
      <c r="P428" s="77">
        <v>1100100136742</v>
      </c>
      <c r="Q428" s="73" t="s">
        <v>2190</v>
      </c>
      <c r="R428" s="75" t="s">
        <v>1428</v>
      </c>
      <c r="S428" s="75"/>
      <c r="T428" s="75"/>
      <c r="U428" s="75"/>
      <c r="V428" s="75"/>
      <c r="W428" s="75">
        <v>17.98901103468695</v>
      </c>
      <c r="X428" s="75" t="s">
        <v>1445</v>
      </c>
      <c r="Y428" s="75">
        <v>19.449508110786471</v>
      </c>
      <c r="Z428" s="75" t="s">
        <v>1445</v>
      </c>
    </row>
    <row r="429" spans="1:26" x14ac:dyDescent="0.2">
      <c r="A429" s="73">
        <v>57</v>
      </c>
      <c r="B429" s="74" t="s">
        <v>2174</v>
      </c>
      <c r="C429" s="74" t="s">
        <v>2175</v>
      </c>
      <c r="D429" s="75">
        <v>2026</v>
      </c>
      <c r="E429" s="75">
        <v>18</v>
      </c>
      <c r="F429" s="75" t="s">
        <v>1746</v>
      </c>
      <c r="G429" s="74" t="s">
        <v>39</v>
      </c>
      <c r="H429" s="74" t="s">
        <v>2176</v>
      </c>
      <c r="I429" s="76">
        <v>0</v>
      </c>
      <c r="J429" s="76">
        <v>1</v>
      </c>
      <c r="K429" s="76">
        <v>0</v>
      </c>
      <c r="L429" s="76">
        <v>0</v>
      </c>
      <c r="M429" s="74" t="s">
        <v>1433</v>
      </c>
      <c r="N429" s="77">
        <v>1100100137007</v>
      </c>
      <c r="O429" s="73" t="s">
        <v>1489</v>
      </c>
      <c r="P429" s="77">
        <v>1100100137007</v>
      </c>
      <c r="Q429" s="73" t="s">
        <v>1489</v>
      </c>
      <c r="R429" s="75" t="s">
        <v>1428</v>
      </c>
      <c r="S429" s="75"/>
      <c r="T429" s="75"/>
      <c r="U429" s="75"/>
      <c r="V429" s="75"/>
      <c r="W429" s="75">
        <v>17.98901103468695</v>
      </c>
      <c r="X429" s="75" t="s">
        <v>1445</v>
      </c>
      <c r="Y429" s="75">
        <v>19.449508110786471</v>
      </c>
      <c r="Z429" s="75" t="s">
        <v>1445</v>
      </c>
    </row>
    <row r="430" spans="1:26" x14ac:dyDescent="0.2">
      <c r="A430" s="73">
        <v>57</v>
      </c>
      <c r="B430" s="74" t="s">
        <v>2174</v>
      </c>
      <c r="C430" s="74" t="s">
        <v>2175</v>
      </c>
      <c r="D430" s="75">
        <v>2026</v>
      </c>
      <c r="E430" s="75">
        <v>18</v>
      </c>
      <c r="F430" s="75" t="s">
        <v>1746</v>
      </c>
      <c r="G430" s="74" t="s">
        <v>39</v>
      </c>
      <c r="H430" s="74" t="s">
        <v>2176</v>
      </c>
      <c r="I430" s="76">
        <v>0</v>
      </c>
      <c r="J430" s="76">
        <v>1</v>
      </c>
      <c r="K430" s="76">
        <v>0</v>
      </c>
      <c r="L430" s="76">
        <v>0</v>
      </c>
      <c r="M430" s="74" t="s">
        <v>1433</v>
      </c>
      <c r="N430" s="77">
        <v>1100100137022</v>
      </c>
      <c r="O430" s="73" t="s">
        <v>2191</v>
      </c>
      <c r="P430" s="77">
        <v>1100100137022</v>
      </c>
      <c r="Q430" s="73" t="s">
        <v>2191</v>
      </c>
      <c r="R430" s="75" t="s">
        <v>1428</v>
      </c>
      <c r="S430" s="75"/>
      <c r="T430" s="75"/>
      <c r="U430" s="75"/>
      <c r="V430" s="75"/>
      <c r="W430" s="75">
        <v>17.98901103468695</v>
      </c>
      <c r="X430" s="75" t="s">
        <v>1445</v>
      </c>
      <c r="Y430" s="75">
        <v>19.449508110786471</v>
      </c>
      <c r="Z430" s="75" t="s">
        <v>1445</v>
      </c>
    </row>
    <row r="431" spans="1:26" x14ac:dyDescent="0.2">
      <c r="A431" s="73">
        <v>57</v>
      </c>
      <c r="B431" s="74" t="s">
        <v>2174</v>
      </c>
      <c r="C431" s="74" t="s">
        <v>2175</v>
      </c>
      <c r="D431" s="75">
        <v>2026</v>
      </c>
      <c r="E431" s="75">
        <v>18</v>
      </c>
      <c r="F431" s="75" t="s">
        <v>1746</v>
      </c>
      <c r="G431" s="74" t="s">
        <v>39</v>
      </c>
      <c r="H431" s="74" t="s">
        <v>2176</v>
      </c>
      <c r="I431" s="76">
        <v>0</v>
      </c>
      <c r="J431" s="76">
        <v>1</v>
      </c>
      <c r="K431" s="76">
        <v>0</v>
      </c>
      <c r="L431" s="76">
        <v>0</v>
      </c>
      <c r="M431" s="74" t="s">
        <v>1433</v>
      </c>
      <c r="N431" s="77">
        <v>1100100137341</v>
      </c>
      <c r="O431" s="73" t="s">
        <v>2192</v>
      </c>
      <c r="P431" s="77">
        <v>1100100137341</v>
      </c>
      <c r="Q431" s="73" t="s">
        <v>2192</v>
      </c>
      <c r="R431" s="75" t="s">
        <v>1428</v>
      </c>
      <c r="S431" s="75"/>
      <c r="T431" s="75"/>
      <c r="U431" s="75"/>
      <c r="V431" s="75"/>
      <c r="W431" s="75">
        <v>17.98901103468695</v>
      </c>
      <c r="X431" s="75" t="s">
        <v>1445</v>
      </c>
      <c r="Y431" s="75">
        <v>19.449508110786471</v>
      </c>
      <c r="Z431" s="75" t="s">
        <v>1445</v>
      </c>
    </row>
    <row r="432" spans="1:26" x14ac:dyDescent="0.2">
      <c r="A432" s="73">
        <v>58</v>
      </c>
      <c r="B432" s="74" t="s">
        <v>2193</v>
      </c>
      <c r="C432" s="74" t="s">
        <v>277</v>
      </c>
      <c r="D432" s="75">
        <v>2026</v>
      </c>
      <c r="E432" s="75">
        <v>4</v>
      </c>
      <c r="F432" s="75" t="s">
        <v>1492</v>
      </c>
      <c r="G432" s="73" t="s">
        <v>25</v>
      </c>
      <c r="H432" s="74" t="s">
        <v>2194</v>
      </c>
      <c r="I432" s="76">
        <v>0</v>
      </c>
      <c r="J432" s="76">
        <v>0</v>
      </c>
      <c r="K432" s="76">
        <v>1</v>
      </c>
      <c r="L432" s="76">
        <v>0</v>
      </c>
      <c r="M432" s="74" t="s">
        <v>1425</v>
      </c>
      <c r="N432" s="77">
        <v>111001018309</v>
      </c>
      <c r="O432" s="74" t="s">
        <v>2195</v>
      </c>
      <c r="P432" s="77">
        <v>111001018309</v>
      </c>
      <c r="Q432" s="73" t="s">
        <v>2196</v>
      </c>
      <c r="R432" s="75" t="s">
        <v>1428</v>
      </c>
      <c r="S432" s="77">
        <v>11100101830901</v>
      </c>
      <c r="T432" s="75">
        <v>809</v>
      </c>
      <c r="U432" s="75">
        <v>34</v>
      </c>
      <c r="V432" s="75" t="s">
        <v>1495</v>
      </c>
      <c r="W432" s="75">
        <v>25.839372279052789</v>
      </c>
      <c r="X432" s="75" t="s">
        <v>1429</v>
      </c>
      <c r="Y432" s="75">
        <v>28.473824102662039</v>
      </c>
      <c r="Z432" s="75" t="s">
        <v>1429</v>
      </c>
    </row>
    <row r="433" spans="1:26" x14ac:dyDescent="0.2">
      <c r="A433" s="73">
        <v>58</v>
      </c>
      <c r="B433" s="74" t="s">
        <v>2193</v>
      </c>
      <c r="C433" s="74" t="s">
        <v>277</v>
      </c>
      <c r="D433" s="75">
        <v>2026</v>
      </c>
      <c r="E433" s="75">
        <v>4</v>
      </c>
      <c r="F433" s="75" t="s">
        <v>1492</v>
      </c>
      <c r="G433" s="73" t="s">
        <v>25</v>
      </c>
      <c r="H433" s="74" t="s">
        <v>2194</v>
      </c>
      <c r="I433" s="76">
        <v>0</v>
      </c>
      <c r="J433" s="76">
        <v>0</v>
      </c>
      <c r="K433" s="76">
        <v>1</v>
      </c>
      <c r="L433" s="76">
        <v>0</v>
      </c>
      <c r="M433" s="74" t="s">
        <v>1425</v>
      </c>
      <c r="N433" s="77">
        <v>111001030864</v>
      </c>
      <c r="O433" s="74" t="s">
        <v>2197</v>
      </c>
      <c r="P433" s="77">
        <v>111001030864</v>
      </c>
      <c r="Q433" s="73" t="s">
        <v>2198</v>
      </c>
      <c r="R433" s="75" t="s">
        <v>1428</v>
      </c>
      <c r="S433" s="77">
        <v>11100103086401</v>
      </c>
      <c r="T433" s="75">
        <v>463</v>
      </c>
      <c r="U433" s="75">
        <v>50</v>
      </c>
      <c r="V433" s="75" t="s">
        <v>772</v>
      </c>
      <c r="W433" s="75">
        <v>25.839372279052789</v>
      </c>
      <c r="X433" s="75" t="s">
        <v>1429</v>
      </c>
      <c r="Y433" s="75">
        <v>28.473824102662039</v>
      </c>
      <c r="Z433" s="75" t="s">
        <v>1429</v>
      </c>
    </row>
    <row r="434" spans="1:26" x14ac:dyDescent="0.2">
      <c r="A434" s="73">
        <v>58</v>
      </c>
      <c r="B434" s="74" t="s">
        <v>2193</v>
      </c>
      <c r="C434" s="74" t="s">
        <v>277</v>
      </c>
      <c r="D434" s="75">
        <v>2026</v>
      </c>
      <c r="E434" s="75">
        <v>4</v>
      </c>
      <c r="F434" s="75" t="s">
        <v>1492</v>
      </c>
      <c r="G434" s="74" t="s">
        <v>25</v>
      </c>
      <c r="H434" s="74" t="s">
        <v>2194</v>
      </c>
      <c r="I434" s="76">
        <v>1</v>
      </c>
      <c r="J434" s="76">
        <v>0</v>
      </c>
      <c r="K434" s="76">
        <v>0</v>
      </c>
      <c r="L434" s="76">
        <v>0</v>
      </c>
      <c r="M434" s="74" t="s">
        <v>1438</v>
      </c>
      <c r="N434" s="77">
        <v>994</v>
      </c>
      <c r="O434" s="74" t="s">
        <v>2199</v>
      </c>
      <c r="P434" s="77">
        <v>994</v>
      </c>
      <c r="Q434" s="73" t="s">
        <v>2199</v>
      </c>
      <c r="R434" s="75" t="s">
        <v>1428</v>
      </c>
      <c r="S434" s="75"/>
      <c r="T434" s="75">
        <v>89</v>
      </c>
      <c r="U434" s="75"/>
      <c r="V434" s="75"/>
      <c r="W434" s="75">
        <v>25.839372279052789</v>
      </c>
      <c r="X434" s="75" t="s">
        <v>1429</v>
      </c>
      <c r="Y434" s="75">
        <v>28.473824102662039</v>
      </c>
      <c r="Z434" s="75" t="s">
        <v>1429</v>
      </c>
    </row>
    <row r="435" spans="1:26" x14ac:dyDescent="0.2">
      <c r="A435" s="73">
        <v>59</v>
      </c>
      <c r="B435" s="74" t="s">
        <v>2200</v>
      </c>
      <c r="C435" s="74" t="s">
        <v>2201</v>
      </c>
      <c r="D435" s="75">
        <v>2026</v>
      </c>
      <c r="E435" s="75">
        <v>11</v>
      </c>
      <c r="F435" s="75" t="s">
        <v>1662</v>
      </c>
      <c r="G435" s="73" t="s">
        <v>71</v>
      </c>
      <c r="H435" s="74" t="s">
        <v>2202</v>
      </c>
      <c r="I435" s="76">
        <v>0</v>
      </c>
      <c r="J435" s="76">
        <v>0</v>
      </c>
      <c r="K435" s="76">
        <v>1</v>
      </c>
      <c r="L435" s="76">
        <v>0</v>
      </c>
      <c r="M435" s="74" t="s">
        <v>1425</v>
      </c>
      <c r="N435" s="77">
        <v>111001075272</v>
      </c>
      <c r="O435" s="74" t="s">
        <v>2203</v>
      </c>
      <c r="P435" s="77">
        <v>111001075272</v>
      </c>
      <c r="Q435" s="73" t="s">
        <v>2204</v>
      </c>
      <c r="R435" s="75" t="s">
        <v>1428</v>
      </c>
      <c r="S435" s="77">
        <v>11100107527201</v>
      </c>
      <c r="T435" s="75">
        <v>1920</v>
      </c>
      <c r="U435" s="75">
        <v>28</v>
      </c>
      <c r="V435" s="75" t="s">
        <v>1666</v>
      </c>
      <c r="W435" s="75">
        <v>32.777336403779522</v>
      </c>
      <c r="X435" s="75" t="s">
        <v>1429</v>
      </c>
      <c r="Y435" s="75">
        <v>27.782405297466909</v>
      </c>
      <c r="Z435" s="75" t="s">
        <v>1429</v>
      </c>
    </row>
    <row r="436" spans="1:26" x14ac:dyDescent="0.2">
      <c r="A436" s="73">
        <v>59</v>
      </c>
      <c r="B436" s="74" t="s">
        <v>2200</v>
      </c>
      <c r="C436" s="74" t="s">
        <v>2201</v>
      </c>
      <c r="D436" s="75">
        <v>2026</v>
      </c>
      <c r="E436" s="75">
        <v>11</v>
      </c>
      <c r="F436" s="75" t="s">
        <v>1662</v>
      </c>
      <c r="G436" s="73" t="s">
        <v>71</v>
      </c>
      <c r="H436" s="74" t="s">
        <v>2202</v>
      </c>
      <c r="I436" s="76">
        <v>0</v>
      </c>
      <c r="J436" s="76">
        <v>0</v>
      </c>
      <c r="K436" s="76">
        <v>1</v>
      </c>
      <c r="L436" s="76">
        <v>0</v>
      </c>
      <c r="M436" s="74" t="s">
        <v>1425</v>
      </c>
      <c r="N436" s="77">
        <v>111001093084</v>
      </c>
      <c r="O436" s="74" t="s">
        <v>2205</v>
      </c>
      <c r="P436" s="77">
        <v>111001093084</v>
      </c>
      <c r="Q436" s="73" t="s">
        <v>2206</v>
      </c>
      <c r="R436" s="75" t="s">
        <v>1428</v>
      </c>
      <c r="S436" s="77">
        <v>11100109308401</v>
      </c>
      <c r="T436" s="75">
        <v>1438</v>
      </c>
      <c r="U436" s="75">
        <v>28</v>
      </c>
      <c r="V436" s="75" t="s">
        <v>1666</v>
      </c>
      <c r="W436" s="75">
        <v>32.777336403779522</v>
      </c>
      <c r="X436" s="75" t="s">
        <v>1429</v>
      </c>
      <c r="Y436" s="75">
        <v>27.782405297466909</v>
      </c>
      <c r="Z436" s="75" t="s">
        <v>1429</v>
      </c>
    </row>
    <row r="437" spans="1:26" x14ac:dyDescent="0.2">
      <c r="A437" s="73">
        <v>59</v>
      </c>
      <c r="B437" s="74" t="s">
        <v>2200</v>
      </c>
      <c r="C437" s="74" t="s">
        <v>2201</v>
      </c>
      <c r="D437" s="75">
        <v>2026</v>
      </c>
      <c r="E437" s="75">
        <v>11</v>
      </c>
      <c r="F437" s="75" t="s">
        <v>1662</v>
      </c>
      <c r="G437" s="73" t="s">
        <v>71</v>
      </c>
      <c r="H437" s="74" t="s">
        <v>2202</v>
      </c>
      <c r="I437" s="76">
        <v>0</v>
      </c>
      <c r="J437" s="76">
        <v>0</v>
      </c>
      <c r="K437" s="76">
        <v>1</v>
      </c>
      <c r="L437" s="76">
        <v>0</v>
      </c>
      <c r="M437" s="74" t="s">
        <v>1425</v>
      </c>
      <c r="N437" s="77">
        <v>111001104388</v>
      </c>
      <c r="O437" s="74" t="s">
        <v>2207</v>
      </c>
      <c r="P437" s="77">
        <v>111001104388</v>
      </c>
      <c r="Q437" s="73" t="s">
        <v>2208</v>
      </c>
      <c r="R437" s="75" t="s">
        <v>1428</v>
      </c>
      <c r="S437" s="77">
        <v>11100110438801</v>
      </c>
      <c r="T437" s="75">
        <v>2335</v>
      </c>
      <c r="U437" s="75">
        <v>28</v>
      </c>
      <c r="V437" s="75" t="s">
        <v>1666</v>
      </c>
      <c r="W437" s="75">
        <v>32.777336403779522</v>
      </c>
      <c r="X437" s="75" t="s">
        <v>1429</v>
      </c>
      <c r="Y437" s="75">
        <v>27.782405297466909</v>
      </c>
      <c r="Z437" s="75" t="s">
        <v>1429</v>
      </c>
    </row>
    <row r="438" spans="1:26" x14ac:dyDescent="0.2">
      <c r="A438" s="73">
        <v>59</v>
      </c>
      <c r="B438" s="74" t="s">
        <v>2200</v>
      </c>
      <c r="C438" s="74" t="s">
        <v>2201</v>
      </c>
      <c r="D438" s="75">
        <v>2026</v>
      </c>
      <c r="E438" s="75">
        <v>11</v>
      </c>
      <c r="F438" s="75" t="s">
        <v>1662</v>
      </c>
      <c r="G438" s="74" t="s">
        <v>71</v>
      </c>
      <c r="H438" s="74" t="s">
        <v>2202</v>
      </c>
      <c r="I438" s="76">
        <v>0</v>
      </c>
      <c r="J438" s="76">
        <v>1</v>
      </c>
      <c r="K438" s="76">
        <v>0</v>
      </c>
      <c r="L438" s="76">
        <v>0</v>
      </c>
      <c r="M438" s="74" t="s">
        <v>1433</v>
      </c>
      <c r="N438" s="77">
        <v>1100100135221</v>
      </c>
      <c r="O438" s="73" t="s">
        <v>2209</v>
      </c>
      <c r="P438" s="77">
        <v>1100100135221</v>
      </c>
      <c r="Q438" s="73" t="s">
        <v>2209</v>
      </c>
      <c r="R438" s="75" t="s">
        <v>1428</v>
      </c>
      <c r="S438" s="75"/>
      <c r="T438" s="75"/>
      <c r="U438" s="75"/>
      <c r="V438" s="75"/>
      <c r="W438" s="75">
        <v>32.777336403779522</v>
      </c>
      <c r="X438" s="75" t="s">
        <v>1429</v>
      </c>
      <c r="Y438" s="75">
        <v>27.782405297466909</v>
      </c>
      <c r="Z438" s="75" t="s">
        <v>1429</v>
      </c>
    </row>
    <row r="439" spans="1:26" x14ac:dyDescent="0.2">
      <c r="A439" s="73">
        <v>59</v>
      </c>
      <c r="B439" s="74" t="s">
        <v>2200</v>
      </c>
      <c r="C439" s="74" t="s">
        <v>2201</v>
      </c>
      <c r="D439" s="75">
        <v>2026</v>
      </c>
      <c r="E439" s="75">
        <v>11</v>
      </c>
      <c r="F439" s="75" t="s">
        <v>1662</v>
      </c>
      <c r="G439" s="74" t="s">
        <v>71</v>
      </c>
      <c r="H439" s="74" t="s">
        <v>2202</v>
      </c>
      <c r="I439" s="76">
        <v>1</v>
      </c>
      <c r="J439" s="76">
        <v>0</v>
      </c>
      <c r="K439" s="76">
        <v>0</v>
      </c>
      <c r="L439" s="76">
        <v>0</v>
      </c>
      <c r="M439" s="74" t="s">
        <v>1438</v>
      </c>
      <c r="N439" s="77">
        <v>915</v>
      </c>
      <c r="O439" s="74" t="s">
        <v>2201</v>
      </c>
      <c r="P439" s="77">
        <v>915</v>
      </c>
      <c r="Q439" s="73" t="s">
        <v>2201</v>
      </c>
      <c r="R439" s="75" t="s">
        <v>1428</v>
      </c>
      <c r="S439" s="75"/>
      <c r="T439" s="75">
        <v>819</v>
      </c>
      <c r="U439" s="75"/>
      <c r="V439" s="75"/>
      <c r="W439" s="75">
        <v>32.777336403779522</v>
      </c>
      <c r="X439" s="75" t="s">
        <v>1429</v>
      </c>
      <c r="Y439" s="75">
        <v>27.782405297466909</v>
      </c>
      <c r="Z439" s="75" t="s">
        <v>1429</v>
      </c>
    </row>
    <row r="440" spans="1:26" x14ac:dyDescent="0.2">
      <c r="A440" s="73">
        <v>60</v>
      </c>
      <c r="B440" s="74" t="s">
        <v>2210</v>
      </c>
      <c r="C440" s="74" t="s">
        <v>2211</v>
      </c>
      <c r="D440" s="75">
        <v>2026</v>
      </c>
      <c r="E440" s="75">
        <v>11</v>
      </c>
      <c r="F440" s="75" t="s">
        <v>1662</v>
      </c>
      <c r="G440" s="73" t="s">
        <v>71</v>
      </c>
      <c r="H440" s="74" t="s">
        <v>2212</v>
      </c>
      <c r="I440" s="76">
        <v>0</v>
      </c>
      <c r="J440" s="76">
        <v>0</v>
      </c>
      <c r="K440" s="76">
        <v>1</v>
      </c>
      <c r="L440" s="76">
        <v>0</v>
      </c>
      <c r="M440" s="74" t="s">
        <v>1425</v>
      </c>
      <c r="N440" s="77">
        <v>111001045225</v>
      </c>
      <c r="O440" s="74" t="s">
        <v>2213</v>
      </c>
      <c r="P440" s="77">
        <v>111001045225</v>
      </c>
      <c r="Q440" s="73" t="s">
        <v>2214</v>
      </c>
      <c r="R440" s="75" t="s">
        <v>1428</v>
      </c>
      <c r="S440" s="77">
        <v>11100104522501</v>
      </c>
      <c r="T440" s="75">
        <v>1425</v>
      </c>
      <c r="U440" s="75">
        <v>71</v>
      </c>
      <c r="V440" s="75" t="s">
        <v>1686</v>
      </c>
      <c r="W440" s="75">
        <v>19.557022453723039</v>
      </c>
      <c r="X440" s="75" t="s">
        <v>1445</v>
      </c>
      <c r="Y440" s="75">
        <v>16.871917256107139</v>
      </c>
      <c r="Z440" s="75" t="s">
        <v>1445</v>
      </c>
    </row>
    <row r="441" spans="1:26" x14ac:dyDescent="0.2">
      <c r="A441" s="73">
        <v>60</v>
      </c>
      <c r="B441" s="74" t="s">
        <v>2210</v>
      </c>
      <c r="C441" s="74" t="s">
        <v>2211</v>
      </c>
      <c r="D441" s="75">
        <v>2026</v>
      </c>
      <c r="E441" s="75">
        <v>11</v>
      </c>
      <c r="F441" s="75" t="s">
        <v>1662</v>
      </c>
      <c r="G441" s="73" t="s">
        <v>71</v>
      </c>
      <c r="H441" s="74" t="s">
        <v>2212</v>
      </c>
      <c r="I441" s="76">
        <v>0</v>
      </c>
      <c r="J441" s="76">
        <v>0</v>
      </c>
      <c r="K441" s="76">
        <v>1</v>
      </c>
      <c r="L441" s="76">
        <v>0</v>
      </c>
      <c r="M441" s="74" t="s">
        <v>1425</v>
      </c>
      <c r="N441" s="77">
        <v>111001094889</v>
      </c>
      <c r="O441" s="74" t="s">
        <v>2215</v>
      </c>
      <c r="P441" s="77">
        <v>111001801161</v>
      </c>
      <c r="Q441" s="73" t="s">
        <v>2216</v>
      </c>
      <c r="R441" s="75" t="s">
        <v>1428</v>
      </c>
      <c r="S441" s="77">
        <v>11100109488904</v>
      </c>
      <c r="T441" s="75">
        <v>347</v>
      </c>
      <c r="U441" s="75">
        <v>71</v>
      </c>
      <c r="V441" s="75" t="s">
        <v>1686</v>
      </c>
      <c r="W441" s="75">
        <v>19.557022453723039</v>
      </c>
      <c r="X441" s="75" t="s">
        <v>1445</v>
      </c>
      <c r="Y441" s="75">
        <v>16.871917256107139</v>
      </c>
      <c r="Z441" s="75" t="s">
        <v>1445</v>
      </c>
    </row>
    <row r="442" spans="1:26" x14ac:dyDescent="0.2">
      <c r="A442" s="73">
        <v>60</v>
      </c>
      <c r="B442" s="74" t="s">
        <v>2210</v>
      </c>
      <c r="C442" s="74" t="s">
        <v>2211</v>
      </c>
      <c r="D442" s="75">
        <v>2026</v>
      </c>
      <c r="E442" s="75">
        <v>11</v>
      </c>
      <c r="F442" s="75" t="s">
        <v>1662</v>
      </c>
      <c r="G442" s="73" t="s">
        <v>71</v>
      </c>
      <c r="H442" s="74" t="s">
        <v>2212</v>
      </c>
      <c r="I442" s="76">
        <v>0</v>
      </c>
      <c r="J442" s="76">
        <v>0</v>
      </c>
      <c r="K442" s="76">
        <v>1</v>
      </c>
      <c r="L442" s="76">
        <v>0</v>
      </c>
      <c r="M442" s="74" t="s">
        <v>1519</v>
      </c>
      <c r="N442" s="77">
        <v>111001104043</v>
      </c>
      <c r="O442" s="74" t="s">
        <v>2217</v>
      </c>
      <c r="P442" s="77">
        <v>111001104043</v>
      </c>
      <c r="Q442" s="73" t="s">
        <v>2218</v>
      </c>
      <c r="R442" s="75" t="s">
        <v>1428</v>
      </c>
      <c r="S442" s="77">
        <v>11100110404301</v>
      </c>
      <c r="T442" s="75">
        <v>1270</v>
      </c>
      <c r="U442" s="75">
        <v>71</v>
      </c>
      <c r="V442" s="75" t="s">
        <v>1686</v>
      </c>
      <c r="W442" s="75">
        <v>19.557022453723039</v>
      </c>
      <c r="X442" s="75" t="s">
        <v>1445</v>
      </c>
      <c r="Y442" s="75">
        <v>16.871917256107139</v>
      </c>
      <c r="Z442" s="75" t="s">
        <v>1445</v>
      </c>
    </row>
    <row r="443" spans="1:26" x14ac:dyDescent="0.2">
      <c r="A443" s="73">
        <v>60</v>
      </c>
      <c r="B443" s="74" t="s">
        <v>2210</v>
      </c>
      <c r="C443" s="74" t="s">
        <v>2211</v>
      </c>
      <c r="D443" s="75">
        <v>2026</v>
      </c>
      <c r="E443" s="75">
        <v>11</v>
      </c>
      <c r="F443" s="75" t="s">
        <v>1662</v>
      </c>
      <c r="G443" s="73" t="s">
        <v>71</v>
      </c>
      <c r="H443" s="74" t="s">
        <v>2212</v>
      </c>
      <c r="I443" s="76">
        <v>0</v>
      </c>
      <c r="J443" s="76">
        <v>0</v>
      </c>
      <c r="K443" s="76">
        <v>1</v>
      </c>
      <c r="L443" s="76">
        <v>0</v>
      </c>
      <c r="M443" s="74" t="s">
        <v>1425</v>
      </c>
      <c r="N443" s="77">
        <v>111001801349</v>
      </c>
      <c r="O443" s="74" t="s">
        <v>199</v>
      </c>
      <c r="P443" s="77">
        <v>111001801349</v>
      </c>
      <c r="Q443" s="73" t="s">
        <v>2219</v>
      </c>
      <c r="R443" s="75" t="s">
        <v>1428</v>
      </c>
      <c r="S443" s="77">
        <v>11100180134901</v>
      </c>
      <c r="T443" s="75">
        <v>812</v>
      </c>
      <c r="U443" s="75">
        <v>71</v>
      </c>
      <c r="V443" s="75" t="s">
        <v>1686</v>
      </c>
      <c r="W443" s="75">
        <v>19.557022453723039</v>
      </c>
      <c r="X443" s="75" t="s">
        <v>1445</v>
      </c>
      <c r="Y443" s="75">
        <v>16.871917256107139</v>
      </c>
      <c r="Z443" s="75" t="s">
        <v>1445</v>
      </c>
    </row>
    <row r="444" spans="1:26" x14ac:dyDescent="0.2">
      <c r="A444" s="73">
        <v>60</v>
      </c>
      <c r="B444" s="74" t="s">
        <v>2210</v>
      </c>
      <c r="C444" s="74" t="s">
        <v>2211</v>
      </c>
      <c r="D444" s="75">
        <v>2026</v>
      </c>
      <c r="E444" s="75">
        <v>11</v>
      </c>
      <c r="F444" s="75" t="s">
        <v>1662</v>
      </c>
      <c r="G444" s="74" t="s">
        <v>71</v>
      </c>
      <c r="H444" s="74" t="s">
        <v>2212</v>
      </c>
      <c r="I444" s="76">
        <v>0</v>
      </c>
      <c r="J444" s="76">
        <v>1</v>
      </c>
      <c r="K444" s="76">
        <v>0</v>
      </c>
      <c r="L444" s="76">
        <v>0</v>
      </c>
      <c r="M444" s="74" t="s">
        <v>1433</v>
      </c>
      <c r="N444" s="77">
        <v>1100100069690</v>
      </c>
      <c r="O444" s="73" t="s">
        <v>2220</v>
      </c>
      <c r="P444" s="77">
        <v>1100100069690</v>
      </c>
      <c r="Q444" s="73" t="s">
        <v>2220</v>
      </c>
      <c r="R444" s="75" t="s">
        <v>1428</v>
      </c>
      <c r="S444" s="75"/>
      <c r="T444" s="75"/>
      <c r="U444" s="75"/>
      <c r="V444" s="75"/>
      <c r="W444" s="75">
        <v>19.557022453723039</v>
      </c>
      <c r="X444" s="75" t="s">
        <v>1445</v>
      </c>
      <c r="Y444" s="75">
        <v>16.871917256107139</v>
      </c>
      <c r="Z444" s="75" t="s">
        <v>1445</v>
      </c>
    </row>
    <row r="445" spans="1:26" x14ac:dyDescent="0.2">
      <c r="A445" s="73">
        <v>60</v>
      </c>
      <c r="B445" s="74" t="s">
        <v>2210</v>
      </c>
      <c r="C445" s="74" t="s">
        <v>2211</v>
      </c>
      <c r="D445" s="75">
        <v>2026</v>
      </c>
      <c r="E445" s="75">
        <v>11</v>
      </c>
      <c r="F445" s="75" t="s">
        <v>1662</v>
      </c>
      <c r="G445" s="74" t="s">
        <v>71</v>
      </c>
      <c r="H445" s="74" t="s">
        <v>2212</v>
      </c>
      <c r="I445" s="76">
        <v>0</v>
      </c>
      <c r="J445" s="76">
        <v>1</v>
      </c>
      <c r="K445" s="76">
        <v>0</v>
      </c>
      <c r="L445" s="76">
        <v>0</v>
      </c>
      <c r="M445" s="74" t="s">
        <v>1433</v>
      </c>
      <c r="N445" s="77">
        <v>1100100069711</v>
      </c>
      <c r="O445" s="73" t="s">
        <v>2221</v>
      </c>
      <c r="P445" s="77">
        <v>1100100069711</v>
      </c>
      <c r="Q445" s="73" t="s">
        <v>2221</v>
      </c>
      <c r="R445" s="75" t="s">
        <v>1428</v>
      </c>
      <c r="S445" s="75"/>
      <c r="T445" s="75"/>
      <c r="U445" s="75"/>
      <c r="V445" s="75"/>
      <c r="W445" s="75">
        <v>19.557022453723039</v>
      </c>
      <c r="X445" s="75" t="s">
        <v>1445</v>
      </c>
      <c r="Y445" s="75">
        <v>16.871917256107139</v>
      </c>
      <c r="Z445" s="75" t="s">
        <v>1445</v>
      </c>
    </row>
    <row r="446" spans="1:26" x14ac:dyDescent="0.2">
      <c r="A446" s="73">
        <v>60</v>
      </c>
      <c r="B446" s="74" t="s">
        <v>2210</v>
      </c>
      <c r="C446" s="74" t="s">
        <v>2211</v>
      </c>
      <c r="D446" s="75">
        <v>2026</v>
      </c>
      <c r="E446" s="75">
        <v>11</v>
      </c>
      <c r="F446" s="75" t="s">
        <v>1662</v>
      </c>
      <c r="G446" s="74" t="s">
        <v>71</v>
      </c>
      <c r="H446" s="74" t="s">
        <v>2212</v>
      </c>
      <c r="I446" s="76">
        <v>0</v>
      </c>
      <c r="J446" s="76">
        <v>1</v>
      </c>
      <c r="K446" s="76">
        <v>0</v>
      </c>
      <c r="L446" s="76">
        <v>0</v>
      </c>
      <c r="M446" s="74" t="s">
        <v>1433</v>
      </c>
      <c r="N446" s="77">
        <v>1100100069745</v>
      </c>
      <c r="O446" s="73" t="s">
        <v>2222</v>
      </c>
      <c r="P446" s="77">
        <v>1100100069745</v>
      </c>
      <c r="Q446" s="73" t="s">
        <v>2222</v>
      </c>
      <c r="R446" s="75" t="s">
        <v>1428</v>
      </c>
      <c r="S446" s="75"/>
      <c r="T446" s="75"/>
      <c r="U446" s="75"/>
      <c r="V446" s="75"/>
      <c r="W446" s="75">
        <v>19.557022453723039</v>
      </c>
      <c r="X446" s="75" t="s">
        <v>1445</v>
      </c>
      <c r="Y446" s="75">
        <v>16.871917256107139</v>
      </c>
      <c r="Z446" s="75" t="s">
        <v>1445</v>
      </c>
    </row>
    <row r="447" spans="1:26" x14ac:dyDescent="0.2">
      <c r="A447" s="73">
        <v>60</v>
      </c>
      <c r="B447" s="74" t="s">
        <v>2210</v>
      </c>
      <c r="C447" s="74" t="s">
        <v>2211</v>
      </c>
      <c r="D447" s="75">
        <v>2026</v>
      </c>
      <c r="E447" s="75">
        <v>11</v>
      </c>
      <c r="F447" s="75" t="s">
        <v>1662</v>
      </c>
      <c r="G447" s="74" t="s">
        <v>71</v>
      </c>
      <c r="H447" s="74" t="s">
        <v>2212</v>
      </c>
      <c r="I447" s="76">
        <v>0</v>
      </c>
      <c r="J447" s="76">
        <v>1</v>
      </c>
      <c r="K447" s="76">
        <v>0</v>
      </c>
      <c r="L447" s="76">
        <v>0</v>
      </c>
      <c r="M447" s="74" t="s">
        <v>1433</v>
      </c>
      <c r="N447" s="77">
        <v>1100100069765</v>
      </c>
      <c r="O447" s="73" t="s">
        <v>2223</v>
      </c>
      <c r="P447" s="77">
        <v>1100100069765</v>
      </c>
      <c r="Q447" s="73" t="s">
        <v>2223</v>
      </c>
      <c r="R447" s="75" t="s">
        <v>1428</v>
      </c>
      <c r="S447" s="75"/>
      <c r="T447" s="75"/>
      <c r="U447" s="75"/>
      <c r="V447" s="75"/>
      <c r="W447" s="75">
        <v>19.557022453723039</v>
      </c>
      <c r="X447" s="75" t="s">
        <v>1445</v>
      </c>
      <c r="Y447" s="75">
        <v>16.871917256107139</v>
      </c>
      <c r="Z447" s="75" t="s">
        <v>1445</v>
      </c>
    </row>
    <row r="448" spans="1:26" x14ac:dyDescent="0.2">
      <c r="A448" s="73">
        <v>60</v>
      </c>
      <c r="B448" s="74" t="s">
        <v>2210</v>
      </c>
      <c r="C448" s="74" t="s">
        <v>2211</v>
      </c>
      <c r="D448" s="75">
        <v>2026</v>
      </c>
      <c r="E448" s="75">
        <v>11</v>
      </c>
      <c r="F448" s="75" t="s">
        <v>1662</v>
      </c>
      <c r="G448" s="74" t="s">
        <v>71</v>
      </c>
      <c r="H448" s="74" t="s">
        <v>2212</v>
      </c>
      <c r="I448" s="76">
        <v>0</v>
      </c>
      <c r="J448" s="76">
        <v>1</v>
      </c>
      <c r="K448" s="76">
        <v>0</v>
      </c>
      <c r="L448" s="76">
        <v>0</v>
      </c>
      <c r="M448" s="74" t="s">
        <v>1433</v>
      </c>
      <c r="N448" s="77">
        <v>1100100135056</v>
      </c>
      <c r="O448" s="73" t="s">
        <v>2224</v>
      </c>
      <c r="P448" s="77">
        <v>1100100135056</v>
      </c>
      <c r="Q448" s="73" t="s">
        <v>2224</v>
      </c>
      <c r="R448" s="75" t="s">
        <v>1428</v>
      </c>
      <c r="S448" s="75"/>
      <c r="T448" s="75"/>
      <c r="U448" s="75"/>
      <c r="V448" s="75"/>
      <c r="W448" s="75">
        <v>19.557022453723039</v>
      </c>
      <c r="X448" s="75" t="s">
        <v>1445</v>
      </c>
      <c r="Y448" s="75">
        <v>16.871917256107139</v>
      </c>
      <c r="Z448" s="75" t="s">
        <v>1445</v>
      </c>
    </row>
    <row r="449" spans="1:26" x14ac:dyDescent="0.2">
      <c r="A449" s="73">
        <v>60</v>
      </c>
      <c r="B449" s="74" t="s">
        <v>2210</v>
      </c>
      <c r="C449" s="74" t="s">
        <v>2211</v>
      </c>
      <c r="D449" s="75">
        <v>2026</v>
      </c>
      <c r="E449" s="75">
        <v>11</v>
      </c>
      <c r="F449" s="75" t="s">
        <v>1662</v>
      </c>
      <c r="G449" s="74" t="s">
        <v>71</v>
      </c>
      <c r="H449" s="74" t="s">
        <v>2212</v>
      </c>
      <c r="I449" s="76">
        <v>0</v>
      </c>
      <c r="J449" s="76">
        <v>1</v>
      </c>
      <c r="K449" s="76">
        <v>0</v>
      </c>
      <c r="L449" s="76">
        <v>0</v>
      </c>
      <c r="M449" s="74" t="s">
        <v>1433</v>
      </c>
      <c r="N449" s="77">
        <v>110011111565</v>
      </c>
      <c r="O449" s="73" t="s">
        <v>2225</v>
      </c>
      <c r="P449" s="77">
        <v>110011111565</v>
      </c>
      <c r="Q449" s="73" t="s">
        <v>2225</v>
      </c>
      <c r="R449" s="75" t="s">
        <v>1428</v>
      </c>
      <c r="S449" s="75"/>
      <c r="T449" s="75"/>
      <c r="U449" s="75"/>
      <c r="V449" s="75"/>
      <c r="W449" s="75">
        <v>19.557022453723039</v>
      </c>
      <c r="X449" s="75" t="s">
        <v>1445</v>
      </c>
      <c r="Y449" s="75">
        <v>16.871917256107139</v>
      </c>
      <c r="Z449" s="75" t="s">
        <v>1445</v>
      </c>
    </row>
    <row r="450" spans="1:26" x14ac:dyDescent="0.2">
      <c r="A450" s="73">
        <v>60</v>
      </c>
      <c r="B450" s="74" t="s">
        <v>2210</v>
      </c>
      <c r="C450" s="74" t="s">
        <v>2211</v>
      </c>
      <c r="D450" s="75">
        <v>2026</v>
      </c>
      <c r="E450" s="75">
        <v>11</v>
      </c>
      <c r="F450" s="75" t="s">
        <v>1662</v>
      </c>
      <c r="G450" s="74" t="s">
        <v>71</v>
      </c>
      <c r="H450" s="74" t="s">
        <v>2212</v>
      </c>
      <c r="I450" s="76">
        <v>1</v>
      </c>
      <c r="J450" s="76">
        <v>0</v>
      </c>
      <c r="K450" s="76">
        <v>0</v>
      </c>
      <c r="L450" s="76">
        <v>0</v>
      </c>
      <c r="M450" s="74" t="s">
        <v>1438</v>
      </c>
      <c r="N450" s="77">
        <v>1021</v>
      </c>
      <c r="O450" s="74" t="s">
        <v>2226</v>
      </c>
      <c r="P450" s="77">
        <v>1021</v>
      </c>
      <c r="Q450" s="73" t="s">
        <v>2226</v>
      </c>
      <c r="R450" s="75" t="s">
        <v>1428</v>
      </c>
      <c r="S450" s="75"/>
      <c r="T450" s="75">
        <v>438</v>
      </c>
      <c r="U450" s="75"/>
      <c r="V450" s="75"/>
      <c r="W450" s="75">
        <v>19.557022453723039</v>
      </c>
      <c r="X450" s="75" t="s">
        <v>1445</v>
      </c>
      <c r="Y450" s="75">
        <v>16.871917256107139</v>
      </c>
      <c r="Z450" s="75" t="s">
        <v>1445</v>
      </c>
    </row>
    <row r="451" spans="1:26" x14ac:dyDescent="0.2">
      <c r="A451" s="73">
        <v>61</v>
      </c>
      <c r="B451" s="74" t="s">
        <v>2227</v>
      </c>
      <c r="C451" s="74" t="s">
        <v>202</v>
      </c>
      <c r="D451" s="75">
        <v>2026</v>
      </c>
      <c r="E451" s="75">
        <v>6</v>
      </c>
      <c r="F451" s="75" t="s">
        <v>1792</v>
      </c>
      <c r="G451" s="73" t="s">
        <v>22</v>
      </c>
      <c r="H451" s="74" t="s">
        <v>2228</v>
      </c>
      <c r="I451" s="76">
        <v>0</v>
      </c>
      <c r="J451" s="76">
        <v>0</v>
      </c>
      <c r="K451" s="76">
        <v>1</v>
      </c>
      <c r="L451" s="76">
        <v>0</v>
      </c>
      <c r="M451" s="74" t="s">
        <v>1425</v>
      </c>
      <c r="N451" s="77">
        <v>111001010251</v>
      </c>
      <c r="O451" s="74" t="s">
        <v>2229</v>
      </c>
      <c r="P451" s="77">
        <v>111001010251</v>
      </c>
      <c r="Q451" s="73" t="s">
        <v>2230</v>
      </c>
      <c r="R451" s="75" t="s">
        <v>1428</v>
      </c>
      <c r="S451" s="77">
        <v>11100101025101</v>
      </c>
      <c r="T451" s="75">
        <v>3156</v>
      </c>
      <c r="U451" s="75">
        <v>42</v>
      </c>
      <c r="V451" s="75" t="s">
        <v>202</v>
      </c>
      <c r="W451" s="75">
        <v>25.039133587931119</v>
      </c>
      <c r="X451" s="75" t="s">
        <v>1429</v>
      </c>
      <c r="Y451" s="75">
        <v>21.741007747068569</v>
      </c>
      <c r="Z451" s="75" t="s">
        <v>1429</v>
      </c>
    </row>
    <row r="452" spans="1:26" x14ac:dyDescent="0.2">
      <c r="A452" s="73">
        <v>61</v>
      </c>
      <c r="B452" s="74" t="s">
        <v>2227</v>
      </c>
      <c r="C452" s="74" t="s">
        <v>202</v>
      </c>
      <c r="D452" s="75">
        <v>2026</v>
      </c>
      <c r="E452" s="75">
        <v>6</v>
      </c>
      <c r="F452" s="75" t="s">
        <v>1792</v>
      </c>
      <c r="G452" s="73" t="s">
        <v>22</v>
      </c>
      <c r="H452" s="74" t="s">
        <v>2228</v>
      </c>
      <c r="I452" s="76">
        <v>0</v>
      </c>
      <c r="J452" s="76">
        <v>0</v>
      </c>
      <c r="K452" s="76">
        <v>0</v>
      </c>
      <c r="L452" s="76">
        <v>1</v>
      </c>
      <c r="M452" s="74" t="s">
        <v>1454</v>
      </c>
      <c r="N452" s="77">
        <v>311001108706</v>
      </c>
      <c r="O452" s="74" t="s">
        <v>200</v>
      </c>
      <c r="P452" s="77">
        <v>311001108706</v>
      </c>
      <c r="Q452" s="73" t="s">
        <v>2231</v>
      </c>
      <c r="R452" s="75" t="s">
        <v>1428</v>
      </c>
      <c r="S452" s="75"/>
      <c r="T452" s="75">
        <v>480</v>
      </c>
      <c r="U452" s="75">
        <v>42</v>
      </c>
      <c r="V452" s="75" t="s">
        <v>202</v>
      </c>
      <c r="W452" s="75">
        <v>25.039133587931119</v>
      </c>
      <c r="X452" s="75" t="s">
        <v>1429</v>
      </c>
      <c r="Y452" s="75">
        <v>21.741007747068569</v>
      </c>
      <c r="Z452" s="75" t="s">
        <v>1429</v>
      </c>
    </row>
    <row r="453" spans="1:26" x14ac:dyDescent="0.2">
      <c r="A453" s="73">
        <v>61</v>
      </c>
      <c r="B453" s="74" t="s">
        <v>2227</v>
      </c>
      <c r="C453" s="74" t="s">
        <v>202</v>
      </c>
      <c r="D453" s="75">
        <v>2026</v>
      </c>
      <c r="E453" s="75">
        <v>6</v>
      </c>
      <c r="F453" s="75" t="s">
        <v>1792</v>
      </c>
      <c r="G453" s="73" t="s">
        <v>22</v>
      </c>
      <c r="H453" s="74" t="s">
        <v>2228</v>
      </c>
      <c r="I453" s="76">
        <v>0</v>
      </c>
      <c r="J453" s="76">
        <v>0</v>
      </c>
      <c r="K453" s="76">
        <v>0</v>
      </c>
      <c r="L453" s="76">
        <v>1</v>
      </c>
      <c r="M453" s="74" t="s">
        <v>1454</v>
      </c>
      <c r="N453" s="77">
        <v>311001110417</v>
      </c>
      <c r="O453" s="74" t="s">
        <v>201</v>
      </c>
      <c r="P453" s="77">
        <v>311001110417</v>
      </c>
      <c r="Q453" s="73" t="s">
        <v>2232</v>
      </c>
      <c r="R453" s="75" t="s">
        <v>1428</v>
      </c>
      <c r="S453" s="75"/>
      <c r="T453" s="75">
        <v>185</v>
      </c>
      <c r="U453" s="75">
        <v>42</v>
      </c>
      <c r="V453" s="75" t="s">
        <v>202</v>
      </c>
      <c r="W453" s="75">
        <v>25.039133587931119</v>
      </c>
      <c r="X453" s="75" t="s">
        <v>1429</v>
      </c>
      <c r="Y453" s="75">
        <v>21.741007747068569</v>
      </c>
      <c r="Z453" s="75" t="s">
        <v>1429</v>
      </c>
    </row>
    <row r="454" spans="1:26" x14ac:dyDescent="0.2">
      <c r="A454" s="73">
        <v>61</v>
      </c>
      <c r="B454" s="74" t="s">
        <v>2227</v>
      </c>
      <c r="C454" s="74" t="s">
        <v>202</v>
      </c>
      <c r="D454" s="75">
        <v>2026</v>
      </c>
      <c r="E454" s="75">
        <v>6</v>
      </c>
      <c r="F454" s="75" t="s">
        <v>1792</v>
      </c>
      <c r="G454" s="74" t="s">
        <v>22</v>
      </c>
      <c r="H454" s="74" t="s">
        <v>2228</v>
      </c>
      <c r="I454" s="76">
        <v>0</v>
      </c>
      <c r="J454" s="76">
        <v>1</v>
      </c>
      <c r="K454" s="76">
        <v>0</v>
      </c>
      <c r="L454" s="76">
        <v>0</v>
      </c>
      <c r="M454" s="74" t="s">
        <v>1433</v>
      </c>
      <c r="N454" s="77">
        <v>1100100131760</v>
      </c>
      <c r="O454" s="73" t="s">
        <v>2233</v>
      </c>
      <c r="P454" s="77">
        <v>1100100131760</v>
      </c>
      <c r="Q454" s="73" t="s">
        <v>2233</v>
      </c>
      <c r="R454" s="75" t="s">
        <v>1428</v>
      </c>
      <c r="S454" s="75"/>
      <c r="T454" s="75"/>
      <c r="U454" s="75"/>
      <c r="V454" s="75"/>
      <c r="W454" s="75">
        <v>25.039133587931119</v>
      </c>
      <c r="X454" s="75" t="s">
        <v>1429</v>
      </c>
      <c r="Y454" s="75">
        <v>21.741007747068569</v>
      </c>
      <c r="Z454" s="75" t="s">
        <v>1429</v>
      </c>
    </row>
    <row r="455" spans="1:26" x14ac:dyDescent="0.2">
      <c r="A455" s="73">
        <v>62</v>
      </c>
      <c r="B455" s="74" t="s">
        <v>2234</v>
      </c>
      <c r="C455" s="74" t="s">
        <v>2235</v>
      </c>
      <c r="D455" s="75">
        <v>2026</v>
      </c>
      <c r="E455" s="75">
        <v>1</v>
      </c>
      <c r="F455" s="75" t="s">
        <v>1778</v>
      </c>
      <c r="G455" s="73" t="s">
        <v>286</v>
      </c>
      <c r="H455" s="74" t="s">
        <v>2236</v>
      </c>
      <c r="I455" s="76">
        <v>0</v>
      </c>
      <c r="J455" s="76">
        <v>0</v>
      </c>
      <c r="K455" s="76">
        <v>1</v>
      </c>
      <c r="L455" s="76">
        <v>0</v>
      </c>
      <c r="M455" s="74" t="s">
        <v>1425</v>
      </c>
      <c r="N455" s="77">
        <v>111001000132</v>
      </c>
      <c r="O455" s="74" t="s">
        <v>2237</v>
      </c>
      <c r="P455" s="77">
        <v>111001000132</v>
      </c>
      <c r="Q455" s="73" t="s">
        <v>2238</v>
      </c>
      <c r="R455" s="75" t="s">
        <v>1428</v>
      </c>
      <c r="S455" s="77">
        <v>11100100013201</v>
      </c>
      <c r="T455" s="75">
        <v>2595</v>
      </c>
      <c r="U455" s="75">
        <v>9</v>
      </c>
      <c r="V455" s="75" t="s">
        <v>2235</v>
      </c>
      <c r="W455" s="75">
        <v>21.907145607284299</v>
      </c>
      <c r="X455" s="75" t="s">
        <v>1445</v>
      </c>
      <c r="Y455" s="75">
        <v>21.139545471208869</v>
      </c>
      <c r="Z455" s="75" t="s">
        <v>1429</v>
      </c>
    </row>
    <row r="456" spans="1:26" x14ac:dyDescent="0.2">
      <c r="A456" s="73">
        <v>62</v>
      </c>
      <c r="B456" s="74" t="s">
        <v>2234</v>
      </c>
      <c r="C456" s="74" t="s">
        <v>2235</v>
      </c>
      <c r="D456" s="75">
        <v>2026</v>
      </c>
      <c r="E456" s="75">
        <v>1</v>
      </c>
      <c r="F456" s="75" t="s">
        <v>1778</v>
      </c>
      <c r="G456" s="74" t="s">
        <v>286</v>
      </c>
      <c r="H456" s="74" t="s">
        <v>2236</v>
      </c>
      <c r="I456" s="76">
        <v>1</v>
      </c>
      <c r="J456" s="76">
        <v>0</v>
      </c>
      <c r="K456" s="76">
        <v>0</v>
      </c>
      <c r="L456" s="76">
        <v>0</v>
      </c>
      <c r="M456" s="74" t="s">
        <v>1438</v>
      </c>
      <c r="N456" s="77">
        <v>860</v>
      </c>
      <c r="O456" s="74" t="s">
        <v>2235</v>
      </c>
      <c r="P456" s="77">
        <v>860</v>
      </c>
      <c r="Q456" s="73" t="s">
        <v>2235</v>
      </c>
      <c r="R456" s="75" t="s">
        <v>1428</v>
      </c>
      <c r="S456" s="75"/>
      <c r="T456" s="75">
        <v>226</v>
      </c>
      <c r="U456" s="75"/>
      <c r="V456" s="75"/>
      <c r="W456" s="75">
        <v>21.907145607284299</v>
      </c>
      <c r="X456" s="75" t="s">
        <v>1445</v>
      </c>
      <c r="Y456" s="75">
        <v>21.139545471208869</v>
      </c>
      <c r="Z456" s="75" t="s">
        <v>1429</v>
      </c>
    </row>
    <row r="457" spans="1:26" x14ac:dyDescent="0.2">
      <c r="A457" s="73">
        <v>63</v>
      </c>
      <c r="B457" s="74" t="s">
        <v>2239</v>
      </c>
      <c r="C457" s="74" t="s">
        <v>2240</v>
      </c>
      <c r="D457" s="75">
        <v>2026</v>
      </c>
      <c r="E457" s="75">
        <v>1</v>
      </c>
      <c r="F457" s="75" t="s">
        <v>1778</v>
      </c>
      <c r="G457" s="73" t="s">
        <v>286</v>
      </c>
      <c r="H457" s="74" t="s">
        <v>2241</v>
      </c>
      <c r="I457" s="76">
        <v>0</v>
      </c>
      <c r="J457" s="76">
        <v>0</v>
      </c>
      <c r="K457" s="76">
        <v>1</v>
      </c>
      <c r="L457" s="76">
        <v>0</v>
      </c>
      <c r="M457" s="74" t="s">
        <v>1425</v>
      </c>
      <c r="N457" s="77">
        <v>111001046957</v>
      </c>
      <c r="O457" s="74" t="s">
        <v>2242</v>
      </c>
      <c r="P457" s="77">
        <v>111001046957</v>
      </c>
      <c r="Q457" s="73" t="s">
        <v>2243</v>
      </c>
      <c r="R457" s="75" t="s">
        <v>1428</v>
      </c>
      <c r="S457" s="77">
        <v>11100104695701</v>
      </c>
      <c r="T457" s="75">
        <v>1228</v>
      </c>
      <c r="U457" s="75">
        <v>12</v>
      </c>
      <c r="V457" s="75" t="s">
        <v>294</v>
      </c>
      <c r="W457" s="75">
        <v>19.040988708871591</v>
      </c>
      <c r="X457" s="75" t="s">
        <v>1445</v>
      </c>
      <c r="Y457" s="75">
        <v>17.848036730005258</v>
      </c>
      <c r="Z457" s="75" t="s">
        <v>1445</v>
      </c>
    </row>
    <row r="458" spans="1:26" x14ac:dyDescent="0.2">
      <c r="A458" s="73">
        <v>63</v>
      </c>
      <c r="B458" s="74" t="s">
        <v>2239</v>
      </c>
      <c r="C458" s="74" t="s">
        <v>2240</v>
      </c>
      <c r="D458" s="75">
        <v>2026</v>
      </c>
      <c r="E458" s="75">
        <v>1</v>
      </c>
      <c r="F458" s="75" t="s">
        <v>1778</v>
      </c>
      <c r="G458" s="73" t="s">
        <v>286</v>
      </c>
      <c r="H458" s="74" t="s">
        <v>2241</v>
      </c>
      <c r="I458" s="76">
        <v>0</v>
      </c>
      <c r="J458" s="76">
        <v>0</v>
      </c>
      <c r="K458" s="76">
        <v>0</v>
      </c>
      <c r="L458" s="76">
        <v>1</v>
      </c>
      <c r="M458" s="74" t="s">
        <v>1454</v>
      </c>
      <c r="N458" s="77">
        <v>311001801305</v>
      </c>
      <c r="O458" s="74" t="s">
        <v>293</v>
      </c>
      <c r="P458" s="77">
        <v>311001801305</v>
      </c>
      <c r="Q458" s="73" t="s">
        <v>2244</v>
      </c>
      <c r="R458" s="75" t="s">
        <v>1428</v>
      </c>
      <c r="S458" s="75"/>
      <c r="T458" s="75">
        <v>29</v>
      </c>
      <c r="U458" s="75">
        <v>12</v>
      </c>
      <c r="V458" s="75" t="s">
        <v>294</v>
      </c>
      <c r="W458" s="75">
        <v>19.040988708871591</v>
      </c>
      <c r="X458" s="75" t="s">
        <v>1445</v>
      </c>
      <c r="Y458" s="75">
        <v>17.848036730005258</v>
      </c>
      <c r="Z458" s="75" t="s">
        <v>1445</v>
      </c>
    </row>
    <row r="459" spans="1:26" x14ac:dyDescent="0.2">
      <c r="A459" s="73">
        <v>64</v>
      </c>
      <c r="B459" s="74" t="s">
        <v>2245</v>
      </c>
      <c r="C459" s="74" t="s">
        <v>2246</v>
      </c>
      <c r="D459" s="75">
        <v>2026</v>
      </c>
      <c r="E459" s="75">
        <v>5</v>
      </c>
      <c r="F459" s="75" t="s">
        <v>1602</v>
      </c>
      <c r="G459" s="73" t="s">
        <v>56</v>
      </c>
      <c r="H459" s="74" t="s">
        <v>2247</v>
      </c>
      <c r="I459" s="76">
        <v>0</v>
      </c>
      <c r="J459" s="76">
        <v>0</v>
      </c>
      <c r="K459" s="76">
        <v>1</v>
      </c>
      <c r="L459" s="76">
        <v>0</v>
      </c>
      <c r="M459" s="74" t="s">
        <v>1425</v>
      </c>
      <c r="N459" s="77">
        <v>111001107760</v>
      </c>
      <c r="O459" s="74" t="s">
        <v>2248</v>
      </c>
      <c r="P459" s="77">
        <v>111001107760</v>
      </c>
      <c r="Q459" s="73" t="s">
        <v>2249</v>
      </c>
      <c r="R459" s="75" t="s">
        <v>1428</v>
      </c>
      <c r="S459" s="77">
        <v>11100110776001</v>
      </c>
      <c r="T459" s="75">
        <v>2889</v>
      </c>
      <c r="U459" s="75">
        <v>56</v>
      </c>
      <c r="V459" s="75" t="s">
        <v>2250</v>
      </c>
      <c r="W459" s="75">
        <v>32.040971187848378</v>
      </c>
      <c r="X459" s="75" t="s">
        <v>1429</v>
      </c>
      <c r="Y459" s="75">
        <v>20.692555089973109</v>
      </c>
      <c r="Z459" s="75" t="s">
        <v>1429</v>
      </c>
    </row>
    <row r="460" spans="1:26" x14ac:dyDescent="0.2">
      <c r="A460" s="73">
        <v>64</v>
      </c>
      <c r="B460" s="74" t="s">
        <v>2245</v>
      </c>
      <c r="C460" s="74" t="s">
        <v>2246</v>
      </c>
      <c r="D460" s="75">
        <v>2026</v>
      </c>
      <c r="E460" s="75">
        <v>5</v>
      </c>
      <c r="F460" s="75" t="s">
        <v>1602</v>
      </c>
      <c r="G460" s="74" t="s">
        <v>56</v>
      </c>
      <c r="H460" s="74" t="s">
        <v>2247</v>
      </c>
      <c r="I460" s="76">
        <v>0</v>
      </c>
      <c r="J460" s="76">
        <v>1</v>
      </c>
      <c r="K460" s="76">
        <v>0</v>
      </c>
      <c r="L460" s="76">
        <v>0</v>
      </c>
      <c r="M460" s="74" t="s">
        <v>1433</v>
      </c>
      <c r="N460" s="77">
        <v>1100100131211</v>
      </c>
      <c r="O460" s="73" t="s">
        <v>2251</v>
      </c>
      <c r="P460" s="77">
        <v>1100100131211</v>
      </c>
      <c r="Q460" s="73" t="s">
        <v>2251</v>
      </c>
      <c r="R460" s="75" t="s">
        <v>1428</v>
      </c>
      <c r="S460" s="75"/>
      <c r="T460" s="75"/>
      <c r="U460" s="75"/>
      <c r="V460" s="75"/>
      <c r="W460" s="75">
        <v>32.040971187848378</v>
      </c>
      <c r="X460" s="75" t="s">
        <v>1429</v>
      </c>
      <c r="Y460" s="75">
        <v>20.692555089973109</v>
      </c>
      <c r="Z460" s="75" t="s">
        <v>1429</v>
      </c>
    </row>
    <row r="461" spans="1:26" x14ac:dyDescent="0.2">
      <c r="A461" s="73">
        <v>65</v>
      </c>
      <c r="B461" s="74" t="s">
        <v>2252</v>
      </c>
      <c r="C461" s="74" t="s">
        <v>2253</v>
      </c>
      <c r="D461" s="75">
        <v>2026</v>
      </c>
      <c r="E461" s="75">
        <v>5</v>
      </c>
      <c r="F461" s="75" t="s">
        <v>1602</v>
      </c>
      <c r="G461" s="73" t="s">
        <v>56</v>
      </c>
      <c r="H461" s="74" t="s">
        <v>2254</v>
      </c>
      <c r="I461" s="76">
        <v>0</v>
      </c>
      <c r="J461" s="76">
        <v>0</v>
      </c>
      <c r="K461" s="76">
        <v>1</v>
      </c>
      <c r="L461" s="76">
        <v>0</v>
      </c>
      <c r="M461" s="74" t="s">
        <v>1425</v>
      </c>
      <c r="N461" s="77">
        <v>111001045705</v>
      </c>
      <c r="O461" s="74" t="s">
        <v>2255</v>
      </c>
      <c r="P461" s="77">
        <v>111001045705</v>
      </c>
      <c r="Q461" s="73" t="s">
        <v>2256</v>
      </c>
      <c r="R461" s="75" t="s">
        <v>1428</v>
      </c>
      <c r="S461" s="77">
        <v>11100104570501</v>
      </c>
      <c r="T461" s="75">
        <v>1428</v>
      </c>
      <c r="U461" s="75">
        <v>57</v>
      </c>
      <c r="V461" s="75" t="s">
        <v>808</v>
      </c>
      <c r="W461" s="75">
        <v>17.125701944906432</v>
      </c>
      <c r="X461" s="75" t="s">
        <v>1643</v>
      </c>
      <c r="Y461" s="75">
        <v>15.499745067597051</v>
      </c>
      <c r="Z461" s="75" t="s">
        <v>1643</v>
      </c>
    </row>
    <row r="462" spans="1:26" x14ac:dyDescent="0.2">
      <c r="A462" s="73">
        <v>65</v>
      </c>
      <c r="B462" s="74" t="s">
        <v>2252</v>
      </c>
      <c r="C462" s="74" t="s">
        <v>2253</v>
      </c>
      <c r="D462" s="75">
        <v>2026</v>
      </c>
      <c r="E462" s="75">
        <v>5</v>
      </c>
      <c r="F462" s="75" t="s">
        <v>1602</v>
      </c>
      <c r="G462" s="73" t="s">
        <v>56</v>
      </c>
      <c r="H462" s="74" t="s">
        <v>2254</v>
      </c>
      <c r="I462" s="76">
        <v>0</v>
      </c>
      <c r="J462" s="76">
        <v>0</v>
      </c>
      <c r="K462" s="76">
        <v>1</v>
      </c>
      <c r="L462" s="76">
        <v>0</v>
      </c>
      <c r="M462" s="74" t="s">
        <v>1425</v>
      </c>
      <c r="N462" s="77">
        <v>111001046485</v>
      </c>
      <c r="O462" s="74" t="s">
        <v>2257</v>
      </c>
      <c r="P462" s="77">
        <v>111001046485</v>
      </c>
      <c r="Q462" s="73" t="s">
        <v>2258</v>
      </c>
      <c r="R462" s="75" t="s">
        <v>1428</v>
      </c>
      <c r="S462" s="77">
        <v>11100104648501</v>
      </c>
      <c r="T462" s="75">
        <v>1219</v>
      </c>
      <c r="U462" s="75">
        <v>57</v>
      </c>
      <c r="V462" s="75" t="s">
        <v>808</v>
      </c>
      <c r="W462" s="75">
        <v>17.125701944906432</v>
      </c>
      <c r="X462" s="75" t="s">
        <v>1643</v>
      </c>
      <c r="Y462" s="75">
        <v>15.499745067597051</v>
      </c>
      <c r="Z462" s="75" t="s">
        <v>1643</v>
      </c>
    </row>
    <row r="463" spans="1:26" x14ac:dyDescent="0.2">
      <c r="A463" s="73">
        <v>65</v>
      </c>
      <c r="B463" s="74" t="s">
        <v>2252</v>
      </c>
      <c r="C463" s="74" t="s">
        <v>2253</v>
      </c>
      <c r="D463" s="75">
        <v>2026</v>
      </c>
      <c r="E463" s="75">
        <v>5</v>
      </c>
      <c r="F463" s="75" t="s">
        <v>1602</v>
      </c>
      <c r="G463" s="73" t="s">
        <v>56</v>
      </c>
      <c r="H463" s="74" t="s">
        <v>2254</v>
      </c>
      <c r="I463" s="76">
        <v>0</v>
      </c>
      <c r="J463" s="76">
        <v>0</v>
      </c>
      <c r="K463" s="76">
        <v>0</v>
      </c>
      <c r="L463" s="76">
        <v>1</v>
      </c>
      <c r="M463" s="74" t="s">
        <v>1454</v>
      </c>
      <c r="N463" s="77">
        <v>311001094659</v>
      </c>
      <c r="O463" s="74" t="s">
        <v>205</v>
      </c>
      <c r="P463" s="77">
        <v>311001094659</v>
      </c>
      <c r="Q463" s="73" t="s">
        <v>2259</v>
      </c>
      <c r="R463" s="75" t="s">
        <v>1428</v>
      </c>
      <c r="S463" s="75"/>
      <c r="T463" s="75">
        <v>115</v>
      </c>
      <c r="U463" s="75">
        <v>57</v>
      </c>
      <c r="V463" s="75" t="s">
        <v>808</v>
      </c>
      <c r="W463" s="75">
        <v>17.125701944906432</v>
      </c>
      <c r="X463" s="75" t="s">
        <v>1643</v>
      </c>
      <c r="Y463" s="75">
        <v>15.499745067597051</v>
      </c>
      <c r="Z463" s="75" t="s">
        <v>1643</v>
      </c>
    </row>
    <row r="464" spans="1:26" x14ac:dyDescent="0.2">
      <c r="A464" s="73">
        <v>65</v>
      </c>
      <c r="B464" s="74" t="s">
        <v>2252</v>
      </c>
      <c r="C464" s="74" t="s">
        <v>2253</v>
      </c>
      <c r="D464" s="75">
        <v>2026</v>
      </c>
      <c r="E464" s="75">
        <v>5</v>
      </c>
      <c r="F464" s="75" t="s">
        <v>1602</v>
      </c>
      <c r="G464" s="73" t="s">
        <v>56</v>
      </c>
      <c r="H464" s="74" t="s">
        <v>2254</v>
      </c>
      <c r="I464" s="76">
        <v>0</v>
      </c>
      <c r="J464" s="76">
        <v>0</v>
      </c>
      <c r="K464" s="76">
        <v>0</v>
      </c>
      <c r="L464" s="76">
        <v>1</v>
      </c>
      <c r="M464" s="74" t="s">
        <v>1454</v>
      </c>
      <c r="N464" s="77">
        <v>311001107262</v>
      </c>
      <c r="O464" s="74" t="s">
        <v>206</v>
      </c>
      <c r="P464" s="77">
        <v>311001107262</v>
      </c>
      <c r="Q464" s="73" t="s">
        <v>2260</v>
      </c>
      <c r="R464" s="75" t="s">
        <v>1428</v>
      </c>
      <c r="S464" s="75"/>
      <c r="T464" s="75">
        <v>129</v>
      </c>
      <c r="U464" s="75">
        <v>57</v>
      </c>
      <c r="V464" s="75" t="s">
        <v>808</v>
      </c>
      <c r="W464" s="75">
        <v>17.125701944906432</v>
      </c>
      <c r="X464" s="75" t="s">
        <v>1643</v>
      </c>
      <c r="Y464" s="75">
        <v>15.499745067597051</v>
      </c>
      <c r="Z464" s="75" t="s">
        <v>1643</v>
      </c>
    </row>
    <row r="465" spans="1:26" x14ac:dyDescent="0.2">
      <c r="A465" s="73">
        <v>65</v>
      </c>
      <c r="B465" s="74" t="s">
        <v>2252</v>
      </c>
      <c r="C465" s="74" t="s">
        <v>2253</v>
      </c>
      <c r="D465" s="75">
        <v>2026</v>
      </c>
      <c r="E465" s="75">
        <v>5</v>
      </c>
      <c r="F465" s="75" t="s">
        <v>1602</v>
      </c>
      <c r="G465" s="74" t="s">
        <v>56</v>
      </c>
      <c r="H465" s="74" t="s">
        <v>2254</v>
      </c>
      <c r="I465" s="76">
        <v>0</v>
      </c>
      <c r="J465" s="76">
        <v>1</v>
      </c>
      <c r="K465" s="76">
        <v>0</v>
      </c>
      <c r="L465" s="76">
        <v>0</v>
      </c>
      <c r="M465" s="74" t="s">
        <v>1433</v>
      </c>
      <c r="N465" s="77">
        <v>1100100013291</v>
      </c>
      <c r="O465" s="73" t="s">
        <v>1677</v>
      </c>
      <c r="P465" s="77">
        <v>1100100013291</v>
      </c>
      <c r="Q465" s="73" t="s">
        <v>1677</v>
      </c>
      <c r="R465" s="75" t="s">
        <v>1428</v>
      </c>
      <c r="S465" s="75"/>
      <c r="T465" s="75"/>
      <c r="U465" s="75"/>
      <c r="V465" s="75"/>
      <c r="W465" s="75">
        <v>17.125701944906432</v>
      </c>
      <c r="X465" s="75" t="s">
        <v>1643</v>
      </c>
      <c r="Y465" s="75">
        <v>15.499745067597051</v>
      </c>
      <c r="Z465" s="75" t="s">
        <v>1643</v>
      </c>
    </row>
    <row r="466" spans="1:26" x14ac:dyDescent="0.2">
      <c r="A466" s="73">
        <v>65</v>
      </c>
      <c r="B466" s="74" t="s">
        <v>2252</v>
      </c>
      <c r="C466" s="74" t="s">
        <v>2253</v>
      </c>
      <c r="D466" s="75">
        <v>2026</v>
      </c>
      <c r="E466" s="75">
        <v>5</v>
      </c>
      <c r="F466" s="75" t="s">
        <v>1602</v>
      </c>
      <c r="G466" s="74" t="s">
        <v>56</v>
      </c>
      <c r="H466" s="74" t="s">
        <v>2254</v>
      </c>
      <c r="I466" s="76">
        <v>0</v>
      </c>
      <c r="J466" s="76">
        <v>1</v>
      </c>
      <c r="K466" s="76">
        <v>0</v>
      </c>
      <c r="L466" s="76">
        <v>0</v>
      </c>
      <c r="M466" s="74" t="s">
        <v>1433</v>
      </c>
      <c r="N466" s="77">
        <v>1100100013315</v>
      </c>
      <c r="O466" s="73" t="s">
        <v>2261</v>
      </c>
      <c r="P466" s="77">
        <v>1100100013315</v>
      </c>
      <c r="Q466" s="73" t="s">
        <v>2261</v>
      </c>
      <c r="R466" s="75" t="s">
        <v>1428</v>
      </c>
      <c r="S466" s="75"/>
      <c r="T466" s="75"/>
      <c r="U466" s="75"/>
      <c r="V466" s="75"/>
      <c r="W466" s="75">
        <v>17.125701944906432</v>
      </c>
      <c r="X466" s="75" t="s">
        <v>1643</v>
      </c>
      <c r="Y466" s="75">
        <v>15.499745067597051</v>
      </c>
      <c r="Z466" s="75" t="s">
        <v>1643</v>
      </c>
    </row>
    <row r="467" spans="1:26" x14ac:dyDescent="0.2">
      <c r="A467" s="73">
        <v>65</v>
      </c>
      <c r="B467" s="74" t="s">
        <v>2252</v>
      </c>
      <c r="C467" s="74" t="s">
        <v>2253</v>
      </c>
      <c r="D467" s="75">
        <v>2026</v>
      </c>
      <c r="E467" s="75">
        <v>5</v>
      </c>
      <c r="F467" s="75" t="s">
        <v>1602</v>
      </c>
      <c r="G467" s="74" t="s">
        <v>56</v>
      </c>
      <c r="H467" s="74" t="s">
        <v>2254</v>
      </c>
      <c r="I467" s="76">
        <v>0</v>
      </c>
      <c r="J467" s="76">
        <v>1</v>
      </c>
      <c r="K467" s="76">
        <v>0</v>
      </c>
      <c r="L467" s="76">
        <v>0</v>
      </c>
      <c r="M467" s="74" t="s">
        <v>1433</v>
      </c>
      <c r="N467" s="77">
        <v>1100100137278</v>
      </c>
      <c r="O467" s="73" t="s">
        <v>2262</v>
      </c>
      <c r="P467" s="77">
        <v>1100100137278</v>
      </c>
      <c r="Q467" s="73" t="s">
        <v>2262</v>
      </c>
      <c r="R467" s="75" t="s">
        <v>1428</v>
      </c>
      <c r="S467" s="75"/>
      <c r="T467" s="75"/>
      <c r="U467" s="75"/>
      <c r="V467" s="75"/>
      <c r="W467" s="75">
        <v>17.125701944906432</v>
      </c>
      <c r="X467" s="75" t="s">
        <v>1643</v>
      </c>
      <c r="Y467" s="75">
        <v>15.499745067597051</v>
      </c>
      <c r="Z467" s="75" t="s">
        <v>1643</v>
      </c>
    </row>
    <row r="468" spans="1:26" x14ac:dyDescent="0.2">
      <c r="A468" s="73">
        <v>65</v>
      </c>
      <c r="B468" s="74" t="s">
        <v>2252</v>
      </c>
      <c r="C468" s="74" t="s">
        <v>2253</v>
      </c>
      <c r="D468" s="75">
        <v>2026</v>
      </c>
      <c r="E468" s="75">
        <v>5</v>
      </c>
      <c r="F468" s="75" t="s">
        <v>1602</v>
      </c>
      <c r="G468" s="74" t="s">
        <v>56</v>
      </c>
      <c r="H468" s="74" t="s">
        <v>2254</v>
      </c>
      <c r="I468" s="76">
        <v>0</v>
      </c>
      <c r="J468" s="76">
        <v>1</v>
      </c>
      <c r="K468" s="76">
        <v>0</v>
      </c>
      <c r="L468" s="76">
        <v>0</v>
      </c>
      <c r="M468" s="74" t="s">
        <v>1433</v>
      </c>
      <c r="N468" s="77">
        <v>1100100137483</v>
      </c>
      <c r="O468" s="73" t="s">
        <v>2263</v>
      </c>
      <c r="P468" s="77">
        <v>1100100137483</v>
      </c>
      <c r="Q468" s="73" t="s">
        <v>2263</v>
      </c>
      <c r="R468" s="75" t="s">
        <v>1428</v>
      </c>
      <c r="S468" s="75"/>
      <c r="T468" s="75"/>
      <c r="U468" s="75"/>
      <c r="V468" s="75"/>
      <c r="W468" s="75">
        <v>17.125701944906432</v>
      </c>
      <c r="X468" s="75" t="s">
        <v>1643</v>
      </c>
      <c r="Y468" s="75">
        <v>15.499745067597051</v>
      </c>
      <c r="Z468" s="75" t="s">
        <v>1643</v>
      </c>
    </row>
    <row r="469" spans="1:26" x14ac:dyDescent="0.2">
      <c r="A469" s="73">
        <v>65</v>
      </c>
      <c r="B469" s="74" t="s">
        <v>2252</v>
      </c>
      <c r="C469" s="74" t="s">
        <v>2253</v>
      </c>
      <c r="D469" s="75">
        <v>2026</v>
      </c>
      <c r="E469" s="75">
        <v>5</v>
      </c>
      <c r="F469" s="75" t="s">
        <v>1602</v>
      </c>
      <c r="G469" s="74" t="s">
        <v>56</v>
      </c>
      <c r="H469" s="74" t="s">
        <v>2254</v>
      </c>
      <c r="I469" s="76">
        <v>0</v>
      </c>
      <c r="J469" s="76">
        <v>1</v>
      </c>
      <c r="K469" s="76">
        <v>0</v>
      </c>
      <c r="L469" s="76">
        <v>0</v>
      </c>
      <c r="M469" s="74" t="s">
        <v>1433</v>
      </c>
      <c r="N469" s="77">
        <v>1100100137497</v>
      </c>
      <c r="O469" s="73" t="s">
        <v>1861</v>
      </c>
      <c r="P469" s="77">
        <v>1100100137497</v>
      </c>
      <c r="Q469" s="73" t="s">
        <v>1861</v>
      </c>
      <c r="R469" s="75" t="s">
        <v>1428</v>
      </c>
      <c r="S469" s="75"/>
      <c r="T469" s="75"/>
      <c r="U469" s="75"/>
      <c r="V469" s="75"/>
      <c r="W469" s="75">
        <v>17.125701944906432</v>
      </c>
      <c r="X469" s="75" t="s">
        <v>1643</v>
      </c>
      <c r="Y469" s="75">
        <v>15.499745067597051</v>
      </c>
      <c r="Z469" s="75" t="s">
        <v>1643</v>
      </c>
    </row>
    <row r="470" spans="1:26" x14ac:dyDescent="0.2">
      <c r="A470" s="73">
        <v>65</v>
      </c>
      <c r="B470" s="74" t="s">
        <v>2252</v>
      </c>
      <c r="C470" s="74" t="s">
        <v>2253</v>
      </c>
      <c r="D470" s="75">
        <v>2026</v>
      </c>
      <c r="E470" s="75">
        <v>5</v>
      </c>
      <c r="F470" s="75" t="s">
        <v>1602</v>
      </c>
      <c r="G470" s="74" t="s">
        <v>56</v>
      </c>
      <c r="H470" s="74" t="s">
        <v>2254</v>
      </c>
      <c r="I470" s="76">
        <v>0</v>
      </c>
      <c r="J470" s="76">
        <v>1</v>
      </c>
      <c r="K470" s="76">
        <v>0</v>
      </c>
      <c r="L470" s="76">
        <v>0</v>
      </c>
      <c r="M470" s="74" t="s">
        <v>1433</v>
      </c>
      <c r="N470" s="77">
        <v>110011114731</v>
      </c>
      <c r="O470" s="73" t="s">
        <v>2264</v>
      </c>
      <c r="P470" s="77">
        <v>110011114731</v>
      </c>
      <c r="Q470" s="73" t="s">
        <v>2264</v>
      </c>
      <c r="R470" s="75" t="s">
        <v>1428</v>
      </c>
      <c r="S470" s="75"/>
      <c r="T470" s="75"/>
      <c r="U470" s="75"/>
      <c r="V470" s="75"/>
      <c r="W470" s="75">
        <v>17.125701944906432</v>
      </c>
      <c r="X470" s="75" t="s">
        <v>1643</v>
      </c>
      <c r="Y470" s="75">
        <v>15.499745067597051</v>
      </c>
      <c r="Z470" s="75" t="s">
        <v>1643</v>
      </c>
    </row>
    <row r="471" spans="1:26" x14ac:dyDescent="0.2">
      <c r="A471" s="73">
        <v>65</v>
      </c>
      <c r="B471" s="74" t="s">
        <v>2252</v>
      </c>
      <c r="C471" s="74" t="s">
        <v>2253</v>
      </c>
      <c r="D471" s="75">
        <v>2026</v>
      </c>
      <c r="E471" s="75">
        <v>5</v>
      </c>
      <c r="F471" s="75" t="s">
        <v>1602</v>
      </c>
      <c r="G471" s="74" t="s">
        <v>56</v>
      </c>
      <c r="H471" s="74" t="s">
        <v>2254</v>
      </c>
      <c r="I471" s="76">
        <v>0</v>
      </c>
      <c r="J471" s="76">
        <v>1</v>
      </c>
      <c r="K471" s="76">
        <v>0</v>
      </c>
      <c r="L471" s="76">
        <v>0</v>
      </c>
      <c r="M471" s="74" t="s">
        <v>1433</v>
      </c>
      <c r="N471" s="77">
        <v>110011114732</v>
      </c>
      <c r="O471" s="73" t="s">
        <v>2265</v>
      </c>
      <c r="P471" s="77">
        <v>110011114732</v>
      </c>
      <c r="Q471" s="73" t="s">
        <v>2265</v>
      </c>
      <c r="R471" s="75" t="s">
        <v>1428</v>
      </c>
      <c r="S471" s="75"/>
      <c r="T471" s="75"/>
      <c r="U471" s="75"/>
      <c r="V471" s="75"/>
      <c r="W471" s="75">
        <v>17.125701944906432</v>
      </c>
      <c r="X471" s="75" t="s">
        <v>1643</v>
      </c>
      <c r="Y471" s="75">
        <v>15.499745067597051</v>
      </c>
      <c r="Z471" s="75" t="s">
        <v>1643</v>
      </c>
    </row>
    <row r="472" spans="1:26" x14ac:dyDescent="0.2">
      <c r="A472" s="73">
        <v>66</v>
      </c>
      <c r="B472" s="74" t="s">
        <v>2266</v>
      </c>
      <c r="C472" s="74" t="s">
        <v>2267</v>
      </c>
      <c r="D472" s="75">
        <v>2027</v>
      </c>
      <c r="E472" s="75">
        <f>+_xlfn.XLOOKUP(Tabla15[[#This Row],[localidad]],Zonas!F:F,Zonas!E:E)</f>
        <v>15</v>
      </c>
      <c r="F472" s="75" t="s">
        <v>1961</v>
      </c>
      <c r="G472" s="74" t="str">
        <f>+_xlfn.XLOOKUP(Tabla15[[#This Row],[localidad]],Zonas!F:F,Zonas!G:G)</f>
        <v>15-Antonio Nariño</v>
      </c>
      <c r="H472" s="86"/>
      <c r="I472" s="76">
        <v>0</v>
      </c>
      <c r="J472" s="76">
        <v>0</v>
      </c>
      <c r="K472" s="87">
        <v>1</v>
      </c>
      <c r="L472" s="87">
        <v>0</v>
      </c>
      <c r="M472" s="74" t="s">
        <v>1425</v>
      </c>
      <c r="N472" s="77">
        <v>111001011053</v>
      </c>
      <c r="O472" s="73" t="s">
        <v>2268</v>
      </c>
      <c r="P472" s="77">
        <v>111001024716</v>
      </c>
      <c r="Q472" s="73" t="s">
        <v>2269</v>
      </c>
      <c r="R472" s="75" t="s">
        <v>1428</v>
      </c>
      <c r="S472" s="75">
        <v>11100101105302</v>
      </c>
      <c r="T472" s="75">
        <f>+_xlfn.XLOOKUP(Tabla15[[#This Row],[codigo_SIMAT]],matricula!A:A,matricula!B:B)</f>
        <v>99</v>
      </c>
      <c r="U472" s="75">
        <v>38</v>
      </c>
      <c r="V472" s="75" t="s">
        <v>1978</v>
      </c>
      <c r="W472" s="75">
        <v>25.935885569115939</v>
      </c>
      <c r="X472" s="75" t="s">
        <v>1429</v>
      </c>
      <c r="Y472" s="75">
        <v>20.612090618746521</v>
      </c>
      <c r="Z472" s="75" t="s">
        <v>1429</v>
      </c>
    </row>
    <row r="473" spans="1:26" x14ac:dyDescent="0.2">
      <c r="A473" s="73">
        <v>66</v>
      </c>
      <c r="B473" s="74" t="s">
        <v>2266</v>
      </c>
      <c r="C473" s="74" t="s">
        <v>2267</v>
      </c>
      <c r="D473" s="75">
        <v>2027</v>
      </c>
      <c r="E473" s="75">
        <v>15</v>
      </c>
      <c r="F473" s="75" t="s">
        <v>1961</v>
      </c>
      <c r="G473" s="74" t="s">
        <v>41</v>
      </c>
      <c r="H473" s="86"/>
      <c r="I473" s="76">
        <v>1</v>
      </c>
      <c r="J473" s="76">
        <v>0</v>
      </c>
      <c r="K473" s="76">
        <v>0</v>
      </c>
      <c r="L473" s="76">
        <v>0</v>
      </c>
      <c r="M473" s="74" t="s">
        <v>1438</v>
      </c>
      <c r="N473" s="86">
        <v>932</v>
      </c>
      <c r="O473" s="86" t="s">
        <v>1978</v>
      </c>
      <c r="P473" s="86">
        <v>932</v>
      </c>
      <c r="Q473" s="73" t="s">
        <v>1978</v>
      </c>
      <c r="R473" s="75" t="s">
        <v>1428</v>
      </c>
      <c r="S473" s="75"/>
      <c r="T473" s="75">
        <v>129</v>
      </c>
      <c r="U473" s="75"/>
      <c r="V473" s="75"/>
      <c r="W473" s="75">
        <v>25.935885569115939</v>
      </c>
      <c r="X473" s="75" t="s">
        <v>1429</v>
      </c>
      <c r="Y473" s="75">
        <v>20.612090618746521</v>
      </c>
      <c r="Z473" s="75" t="s">
        <v>1429</v>
      </c>
    </row>
    <row r="474" spans="1:26" x14ac:dyDescent="0.2">
      <c r="A474" s="73">
        <v>67</v>
      </c>
      <c r="B474" s="74" t="s">
        <v>2270</v>
      </c>
      <c r="C474" s="74" t="s">
        <v>2267</v>
      </c>
      <c r="D474" s="75">
        <v>2027</v>
      </c>
      <c r="E474" s="75">
        <f>+_xlfn.XLOOKUP(Tabla15[[#This Row],[localidad]],Zonas!F:F,Zonas!E:E)</f>
        <v>12</v>
      </c>
      <c r="F474" s="75" t="s">
        <v>1981</v>
      </c>
      <c r="G474" s="74" t="str">
        <f>+_xlfn.XLOOKUP(Tabla15[[#This Row],[localidad]],Zonas!F:F,Zonas!G:G)</f>
        <v>12-Barrios Unidos</v>
      </c>
      <c r="H474" s="86"/>
      <c r="I474" s="76">
        <v>0</v>
      </c>
      <c r="J474" s="76">
        <v>0</v>
      </c>
      <c r="K474" s="87">
        <v>1</v>
      </c>
      <c r="L474" s="87">
        <v>0</v>
      </c>
      <c r="M474" s="74" t="s">
        <v>1425</v>
      </c>
      <c r="N474" s="77">
        <v>111001000612</v>
      </c>
      <c r="O474" s="73" t="s">
        <v>2271</v>
      </c>
      <c r="P474" s="77">
        <v>111001000612</v>
      </c>
      <c r="Q474" s="73" t="s">
        <v>2272</v>
      </c>
      <c r="R474" s="75" t="s">
        <v>1428</v>
      </c>
      <c r="S474" s="75">
        <v>11100100061201</v>
      </c>
      <c r="T474" s="75">
        <f>+_xlfn.XLOOKUP(Tabla15[[#This Row],[codigo_SIMAT]],matricula!A:A,matricula!B:B)</f>
        <v>445</v>
      </c>
      <c r="U474" s="75">
        <v>98</v>
      </c>
      <c r="V474" s="75" t="s">
        <v>2273</v>
      </c>
      <c r="W474" s="75">
        <v>19.926241720728552</v>
      </c>
      <c r="X474" s="75" t="s">
        <v>1445</v>
      </c>
      <c r="Y474" s="75">
        <v>20.53114010818674</v>
      </c>
      <c r="Z474" s="75" t="s">
        <v>1429</v>
      </c>
    </row>
    <row r="475" spans="1:26" x14ac:dyDescent="0.2">
      <c r="A475" s="73">
        <v>67</v>
      </c>
      <c r="B475" s="74" t="s">
        <v>2270</v>
      </c>
      <c r="C475" s="74" t="s">
        <v>2267</v>
      </c>
      <c r="D475" s="75">
        <v>2027</v>
      </c>
      <c r="E475" s="75">
        <f>+_xlfn.XLOOKUP(Tabla15[[#This Row],[localidad]],Zonas!F:F,Zonas!E:E)</f>
        <v>12</v>
      </c>
      <c r="F475" s="75" t="s">
        <v>1981</v>
      </c>
      <c r="G475" s="74" t="str">
        <f>+_xlfn.XLOOKUP(Tabla15[[#This Row],[localidad]],Zonas!F:F,Zonas!G:G)</f>
        <v>12-Barrios Unidos</v>
      </c>
      <c r="H475" s="86"/>
      <c r="I475" s="76">
        <v>0</v>
      </c>
      <c r="J475" s="76">
        <v>0</v>
      </c>
      <c r="K475" s="87">
        <v>1</v>
      </c>
      <c r="L475" s="87">
        <v>0</v>
      </c>
      <c r="M475" s="74" t="s">
        <v>1425</v>
      </c>
      <c r="N475" s="77">
        <v>111001028258</v>
      </c>
      <c r="O475" s="73" t="s">
        <v>2275</v>
      </c>
      <c r="P475" s="77">
        <v>111001028258</v>
      </c>
      <c r="Q475" s="73" t="s">
        <v>2276</v>
      </c>
      <c r="R475" s="75" t="s">
        <v>1428</v>
      </c>
      <c r="S475" s="75">
        <v>11100102825801</v>
      </c>
      <c r="T475" s="75">
        <f>+_xlfn.XLOOKUP(Tabla15[[#This Row],[codigo_SIMAT]],matricula!A:A,matricula!B:B)</f>
        <v>626</v>
      </c>
      <c r="U475" s="75">
        <v>22</v>
      </c>
      <c r="V475" s="75" t="s">
        <v>1985</v>
      </c>
      <c r="W475" s="75">
        <v>19.926241720728552</v>
      </c>
      <c r="X475" s="75" t="s">
        <v>1445</v>
      </c>
      <c r="Y475" s="75">
        <v>20.53114010818674</v>
      </c>
      <c r="Z475" s="75" t="s">
        <v>1429</v>
      </c>
    </row>
    <row r="476" spans="1:26" x14ac:dyDescent="0.2">
      <c r="A476" s="73">
        <v>67</v>
      </c>
      <c r="B476" s="86" t="s">
        <v>2270</v>
      </c>
      <c r="C476" s="74" t="s">
        <v>2267</v>
      </c>
      <c r="D476" s="75">
        <v>2027</v>
      </c>
      <c r="E476" s="75">
        <v>12</v>
      </c>
      <c r="F476" s="75" t="s">
        <v>1981</v>
      </c>
      <c r="G476" s="74" t="s">
        <v>149</v>
      </c>
      <c r="H476" s="86"/>
      <c r="I476" s="76">
        <v>0</v>
      </c>
      <c r="J476" s="76">
        <v>1</v>
      </c>
      <c r="K476" s="76">
        <v>0</v>
      </c>
      <c r="L476" s="76">
        <v>0</v>
      </c>
      <c r="M476" s="74" t="s">
        <v>1433</v>
      </c>
      <c r="N476" s="77">
        <v>4670833</v>
      </c>
      <c r="O476" s="86" t="s">
        <v>2278</v>
      </c>
      <c r="P476" s="77">
        <v>4670833</v>
      </c>
      <c r="Q476" s="86" t="s">
        <v>2278</v>
      </c>
      <c r="R476" s="75" t="s">
        <v>1428</v>
      </c>
      <c r="S476" s="75"/>
      <c r="T476" s="75"/>
      <c r="U476" s="75"/>
      <c r="V476" s="75"/>
      <c r="W476" s="75">
        <v>19.926241720728552</v>
      </c>
      <c r="X476" s="75" t="s">
        <v>1445</v>
      </c>
      <c r="Y476" s="75">
        <v>20.53114010818674</v>
      </c>
      <c r="Z476" s="75" t="s">
        <v>1429</v>
      </c>
    </row>
    <row r="477" spans="1:26" x14ac:dyDescent="0.2">
      <c r="A477" s="73">
        <v>69</v>
      </c>
      <c r="B477" s="74" t="s">
        <v>2281</v>
      </c>
      <c r="C477" s="74" t="s">
        <v>2267</v>
      </c>
      <c r="D477" s="75">
        <v>2027</v>
      </c>
      <c r="E477" s="75">
        <f>+_xlfn.XLOOKUP(Tabla15[[#This Row],[localidad]],Zonas!F:F,Zonas!E:E)</f>
        <v>2</v>
      </c>
      <c r="F477" s="75" t="s">
        <v>2021</v>
      </c>
      <c r="G477" s="74" t="str">
        <f>+_xlfn.XLOOKUP(Tabla15[[#This Row],[localidad]],Zonas!F:F,Zonas!G:G)</f>
        <v>02-Chapinero</v>
      </c>
      <c r="H477" s="86"/>
      <c r="I477" s="76">
        <v>0</v>
      </c>
      <c r="J477" s="76">
        <v>0</v>
      </c>
      <c r="K477" s="87">
        <v>1</v>
      </c>
      <c r="L477" s="87">
        <v>0</v>
      </c>
      <c r="M477" s="74" t="s">
        <v>1425</v>
      </c>
      <c r="N477" s="77">
        <v>111001033901</v>
      </c>
      <c r="O477" s="73" t="s">
        <v>2282</v>
      </c>
      <c r="P477" s="77">
        <v>111001033901</v>
      </c>
      <c r="Q477" s="73" t="s">
        <v>2283</v>
      </c>
      <c r="R477" s="75" t="s">
        <v>1428</v>
      </c>
      <c r="S477" s="75">
        <v>11100103390101</v>
      </c>
      <c r="T477" s="75">
        <f>+_xlfn.XLOOKUP(Tabla15[[#This Row],[codigo_SIMAT]],matricula!A:A,matricula!B:B)</f>
        <v>1386</v>
      </c>
      <c r="U477" s="75">
        <v>89</v>
      </c>
      <c r="V477" s="75" t="s">
        <v>2284</v>
      </c>
      <c r="W477" s="75">
        <v>25.44387003121167</v>
      </c>
      <c r="X477" s="75" t="s">
        <v>1429</v>
      </c>
      <c r="Y477" s="75">
        <v>21.636543631477451</v>
      </c>
      <c r="Z477" s="75" t="s">
        <v>1429</v>
      </c>
    </row>
    <row r="478" spans="1:26" x14ac:dyDescent="0.2">
      <c r="A478" s="73">
        <v>69</v>
      </c>
      <c r="B478" s="74" t="s">
        <v>2281</v>
      </c>
      <c r="C478" s="74" t="s">
        <v>2267</v>
      </c>
      <c r="D478" s="75">
        <v>2027</v>
      </c>
      <c r="E478" s="75">
        <v>2</v>
      </c>
      <c r="F478" s="75" t="s">
        <v>2021</v>
      </c>
      <c r="G478" s="74" t="s">
        <v>60</v>
      </c>
      <c r="H478" s="86"/>
      <c r="I478" s="76">
        <v>1</v>
      </c>
      <c r="J478" s="76">
        <v>0</v>
      </c>
      <c r="K478" s="76">
        <v>0</v>
      </c>
      <c r="L478" s="76">
        <v>0</v>
      </c>
      <c r="M478" s="74" t="s">
        <v>1438</v>
      </c>
      <c r="N478" s="86">
        <v>862</v>
      </c>
      <c r="O478" s="86" t="s">
        <v>2285</v>
      </c>
      <c r="P478" s="86">
        <v>862</v>
      </c>
      <c r="Q478" s="73" t="s">
        <v>2285</v>
      </c>
      <c r="R478" s="75" t="s">
        <v>1428</v>
      </c>
      <c r="S478" s="75"/>
      <c r="T478" s="75">
        <v>88</v>
      </c>
      <c r="U478" s="75"/>
      <c r="V478" s="75"/>
      <c r="W478" s="75">
        <v>25.44387003121167</v>
      </c>
      <c r="X478" s="75" t="s">
        <v>1429</v>
      </c>
      <c r="Y478" s="75">
        <v>21.636543631477451</v>
      </c>
      <c r="Z478" s="75" t="s">
        <v>1429</v>
      </c>
    </row>
    <row r="479" spans="1:26" x14ac:dyDescent="0.2">
      <c r="A479" s="73">
        <v>69</v>
      </c>
      <c r="B479" s="74" t="s">
        <v>2281</v>
      </c>
      <c r="C479" s="74" t="s">
        <v>2267</v>
      </c>
      <c r="D479" s="75">
        <v>2027</v>
      </c>
      <c r="E479" s="75">
        <v>2</v>
      </c>
      <c r="F479" s="75" t="s">
        <v>2021</v>
      </c>
      <c r="G479" s="74" t="s">
        <v>60</v>
      </c>
      <c r="H479" s="86"/>
      <c r="I479" s="76">
        <v>1</v>
      </c>
      <c r="J479" s="76">
        <v>0</v>
      </c>
      <c r="K479" s="76">
        <v>0</v>
      </c>
      <c r="L479" s="76">
        <v>0</v>
      </c>
      <c r="M479" s="74" t="s">
        <v>1438</v>
      </c>
      <c r="N479" s="86">
        <v>989</v>
      </c>
      <c r="O479" s="86" t="s">
        <v>2286</v>
      </c>
      <c r="P479" s="86">
        <v>989</v>
      </c>
      <c r="Q479" s="73" t="s">
        <v>2286</v>
      </c>
      <c r="R479" s="75" t="s">
        <v>1428</v>
      </c>
      <c r="S479" s="75"/>
      <c r="T479" s="75">
        <v>100</v>
      </c>
      <c r="U479" s="75"/>
      <c r="V479" s="75"/>
      <c r="W479" s="75">
        <v>25.44387003121167</v>
      </c>
      <c r="X479" s="75" t="s">
        <v>1429</v>
      </c>
      <c r="Y479" s="75">
        <v>21.636543631477451</v>
      </c>
      <c r="Z479" s="75" t="s">
        <v>1429</v>
      </c>
    </row>
    <row r="480" spans="1:26" x14ac:dyDescent="0.2">
      <c r="A480" s="73">
        <v>69</v>
      </c>
      <c r="B480" s="86" t="s">
        <v>2281</v>
      </c>
      <c r="C480" s="74" t="s">
        <v>2267</v>
      </c>
      <c r="D480" s="75">
        <v>2027</v>
      </c>
      <c r="E480" s="75">
        <v>2</v>
      </c>
      <c r="F480" s="75" t="s">
        <v>2021</v>
      </c>
      <c r="G480" s="74" t="s">
        <v>60</v>
      </c>
      <c r="H480" s="86"/>
      <c r="I480" s="76">
        <v>0</v>
      </c>
      <c r="J480" s="76">
        <v>1</v>
      </c>
      <c r="K480" s="76">
        <v>0</v>
      </c>
      <c r="L480" s="76">
        <v>0</v>
      </c>
      <c r="M480" s="74" t="s">
        <v>1433</v>
      </c>
      <c r="N480" s="77">
        <v>4671676</v>
      </c>
      <c r="O480" s="86" t="s">
        <v>2287</v>
      </c>
      <c r="P480" s="77">
        <v>4671676</v>
      </c>
      <c r="Q480" s="86" t="s">
        <v>2287</v>
      </c>
      <c r="R480" s="75" t="s">
        <v>1428</v>
      </c>
      <c r="S480" s="75"/>
      <c r="T480" s="75"/>
      <c r="U480" s="75"/>
      <c r="V480" s="75"/>
      <c r="W480" s="75">
        <v>25.44387003121167</v>
      </c>
      <c r="X480" s="75" t="s">
        <v>1429</v>
      </c>
      <c r="Y480" s="75">
        <v>21.636543631477451</v>
      </c>
      <c r="Z480" s="75" t="s">
        <v>1429</v>
      </c>
    </row>
    <row r="481" spans="1:26" x14ac:dyDescent="0.2">
      <c r="A481" s="73">
        <v>69</v>
      </c>
      <c r="B481" s="86" t="s">
        <v>2281</v>
      </c>
      <c r="C481" s="74" t="s">
        <v>2267</v>
      </c>
      <c r="D481" s="75">
        <v>2027</v>
      </c>
      <c r="E481" s="75">
        <v>2</v>
      </c>
      <c r="F481" s="75" t="s">
        <v>2021</v>
      </c>
      <c r="G481" s="74" t="s">
        <v>60</v>
      </c>
      <c r="H481" s="86"/>
      <c r="I481" s="76">
        <v>0</v>
      </c>
      <c r="J481" s="76">
        <v>1</v>
      </c>
      <c r="K481" s="76">
        <v>0</v>
      </c>
      <c r="L481" s="76">
        <v>0</v>
      </c>
      <c r="M481" s="74" t="s">
        <v>1433</v>
      </c>
      <c r="N481" s="77">
        <v>4671831</v>
      </c>
      <c r="O481" s="86" t="s">
        <v>2288</v>
      </c>
      <c r="P481" s="77">
        <v>4671831</v>
      </c>
      <c r="Q481" s="86" t="s">
        <v>2288</v>
      </c>
      <c r="R481" s="75" t="s">
        <v>1428</v>
      </c>
      <c r="S481" s="75"/>
      <c r="T481" s="75"/>
      <c r="U481" s="75"/>
      <c r="V481" s="75"/>
      <c r="W481" s="75">
        <v>25.44387003121167</v>
      </c>
      <c r="X481" s="75" t="s">
        <v>1429</v>
      </c>
      <c r="Y481" s="75">
        <v>21.636543631477451</v>
      </c>
      <c r="Z481" s="75" t="s">
        <v>1429</v>
      </c>
    </row>
    <row r="482" spans="1:26" x14ac:dyDescent="0.2">
      <c r="A482" s="73">
        <v>69</v>
      </c>
      <c r="B482" s="86" t="s">
        <v>2281</v>
      </c>
      <c r="C482" s="74" t="s">
        <v>2267</v>
      </c>
      <c r="D482" s="75">
        <v>2027</v>
      </c>
      <c r="E482" s="75">
        <v>2</v>
      </c>
      <c r="F482" s="75" t="s">
        <v>2021</v>
      </c>
      <c r="G482" s="74" t="s">
        <v>60</v>
      </c>
      <c r="H482" s="86"/>
      <c r="I482" s="76">
        <v>0</v>
      </c>
      <c r="J482" s="76">
        <v>1</v>
      </c>
      <c r="K482" s="76">
        <v>0</v>
      </c>
      <c r="L482" s="76">
        <v>0</v>
      </c>
      <c r="M482" s="74" t="s">
        <v>1433</v>
      </c>
      <c r="N482" s="77">
        <v>4671556</v>
      </c>
      <c r="O482" s="86" t="s">
        <v>2289</v>
      </c>
      <c r="P482" s="77">
        <v>4671556</v>
      </c>
      <c r="Q482" s="86" t="s">
        <v>2289</v>
      </c>
      <c r="R482" s="75" t="s">
        <v>1428</v>
      </c>
      <c r="S482" s="75"/>
      <c r="T482" s="75"/>
      <c r="U482" s="75"/>
      <c r="V482" s="75"/>
      <c r="W482" s="75">
        <v>25.44387003121167</v>
      </c>
      <c r="X482" s="75" t="s">
        <v>1429</v>
      </c>
      <c r="Y482" s="75">
        <v>21.636543631477451</v>
      </c>
      <c r="Z482" s="75" t="s">
        <v>1429</v>
      </c>
    </row>
    <row r="483" spans="1:26" x14ac:dyDescent="0.2">
      <c r="A483" s="73">
        <v>69</v>
      </c>
      <c r="B483" s="86" t="s">
        <v>2281</v>
      </c>
      <c r="C483" s="74" t="s">
        <v>2267</v>
      </c>
      <c r="D483" s="75">
        <v>2027</v>
      </c>
      <c r="E483" s="75">
        <v>2</v>
      </c>
      <c r="F483" s="75" t="s">
        <v>2021</v>
      </c>
      <c r="G483" s="74" t="s">
        <v>60</v>
      </c>
      <c r="H483" s="86"/>
      <c r="I483" s="76">
        <v>0</v>
      </c>
      <c r="J483" s="76">
        <v>1</v>
      </c>
      <c r="K483" s="76">
        <v>0</v>
      </c>
      <c r="L483" s="76">
        <v>0</v>
      </c>
      <c r="M483" s="74" t="s">
        <v>1433</v>
      </c>
      <c r="N483" s="77">
        <v>4669461</v>
      </c>
      <c r="O483" s="86" t="s">
        <v>2290</v>
      </c>
      <c r="P483" s="77">
        <v>4669461</v>
      </c>
      <c r="Q483" s="86" t="s">
        <v>2290</v>
      </c>
      <c r="R483" s="75" t="s">
        <v>1428</v>
      </c>
      <c r="S483" s="75"/>
      <c r="T483" s="75"/>
      <c r="U483" s="75"/>
      <c r="V483" s="75"/>
      <c r="W483" s="75">
        <v>25.44387003121167</v>
      </c>
      <c r="X483" s="75" t="s">
        <v>1429</v>
      </c>
      <c r="Y483" s="75">
        <v>21.636543631477451</v>
      </c>
      <c r="Z483" s="75" t="s">
        <v>1429</v>
      </c>
    </row>
    <row r="484" spans="1:26" x14ac:dyDescent="0.2">
      <c r="A484" s="73">
        <v>69</v>
      </c>
      <c r="B484" s="86" t="s">
        <v>2281</v>
      </c>
      <c r="C484" s="74" t="s">
        <v>2267</v>
      </c>
      <c r="D484" s="75">
        <v>2027</v>
      </c>
      <c r="E484" s="75">
        <v>2</v>
      </c>
      <c r="F484" s="75" t="s">
        <v>2021</v>
      </c>
      <c r="G484" s="74" t="s">
        <v>60</v>
      </c>
      <c r="H484" s="86"/>
      <c r="I484" s="76">
        <v>0</v>
      </c>
      <c r="J484" s="76">
        <v>1</v>
      </c>
      <c r="K484" s="76">
        <v>0</v>
      </c>
      <c r="L484" s="76">
        <v>0</v>
      </c>
      <c r="M484" s="74" t="s">
        <v>1433</v>
      </c>
      <c r="N484" s="77">
        <v>4668806</v>
      </c>
      <c r="O484" s="86" t="s">
        <v>2291</v>
      </c>
      <c r="P484" s="77">
        <v>4668806</v>
      </c>
      <c r="Q484" s="86" t="s">
        <v>2291</v>
      </c>
      <c r="R484" s="75" t="s">
        <v>1428</v>
      </c>
      <c r="S484" s="75"/>
      <c r="T484" s="75"/>
      <c r="U484" s="75"/>
      <c r="V484" s="75"/>
      <c r="W484" s="75">
        <v>25.44387003121167</v>
      </c>
      <c r="X484" s="75" t="s">
        <v>1429</v>
      </c>
      <c r="Y484" s="75">
        <v>21.636543631477451</v>
      </c>
      <c r="Z484" s="75" t="s">
        <v>1429</v>
      </c>
    </row>
    <row r="485" spans="1:26" x14ac:dyDescent="0.2">
      <c r="A485" s="73">
        <v>69</v>
      </c>
      <c r="B485" s="86" t="s">
        <v>2281</v>
      </c>
      <c r="C485" s="74" t="s">
        <v>2267</v>
      </c>
      <c r="D485" s="75">
        <v>2027</v>
      </c>
      <c r="E485" s="75">
        <v>2</v>
      </c>
      <c r="F485" s="75" t="s">
        <v>2021</v>
      </c>
      <c r="G485" s="74" t="s">
        <v>60</v>
      </c>
      <c r="H485" s="86"/>
      <c r="I485" s="76">
        <v>0</v>
      </c>
      <c r="J485" s="76">
        <v>1</v>
      </c>
      <c r="K485" s="76">
        <v>0</v>
      </c>
      <c r="L485" s="76">
        <v>0</v>
      </c>
      <c r="M485" s="74" t="s">
        <v>1433</v>
      </c>
      <c r="N485" s="77">
        <v>4667947</v>
      </c>
      <c r="O485" s="86" t="s">
        <v>2292</v>
      </c>
      <c r="P485" s="77">
        <v>4667947</v>
      </c>
      <c r="Q485" s="86" t="s">
        <v>2292</v>
      </c>
      <c r="R485" s="75" t="s">
        <v>1428</v>
      </c>
      <c r="S485" s="75"/>
      <c r="T485" s="75"/>
      <c r="U485" s="75"/>
      <c r="V485" s="75"/>
      <c r="W485" s="75">
        <v>25.44387003121167</v>
      </c>
      <c r="X485" s="75" t="s">
        <v>1429</v>
      </c>
      <c r="Y485" s="75">
        <v>21.636543631477451</v>
      </c>
      <c r="Z485" s="75" t="s">
        <v>1429</v>
      </c>
    </row>
    <row r="486" spans="1:26" x14ac:dyDescent="0.2">
      <c r="A486" s="73">
        <v>70</v>
      </c>
      <c r="B486" s="74" t="s">
        <v>2293</v>
      </c>
      <c r="C486" s="74" t="s">
        <v>2267</v>
      </c>
      <c r="D486" s="75">
        <v>2027</v>
      </c>
      <c r="E486" s="75">
        <f>+_xlfn.XLOOKUP(Tabla15[[#This Row],[localidad]],Zonas!F:F,Zonas!E:E)</f>
        <v>2</v>
      </c>
      <c r="F486" s="75" t="s">
        <v>2021</v>
      </c>
      <c r="G486" s="74" t="str">
        <f>+_xlfn.XLOOKUP(Tabla15[[#This Row],[localidad]],Zonas!F:F,Zonas!G:G)</f>
        <v>02-Chapinero</v>
      </c>
      <c r="H486" s="86"/>
      <c r="I486" s="76">
        <v>0</v>
      </c>
      <c r="J486" s="76">
        <v>0</v>
      </c>
      <c r="K486" s="87">
        <v>1</v>
      </c>
      <c r="L486" s="87">
        <v>0</v>
      </c>
      <c r="M486" s="74" t="s">
        <v>1425</v>
      </c>
      <c r="N486" s="77">
        <v>111001034665</v>
      </c>
      <c r="O486" s="73" t="s">
        <v>2294</v>
      </c>
      <c r="P486" s="77">
        <v>111001034665</v>
      </c>
      <c r="Q486" s="73" t="s">
        <v>2295</v>
      </c>
      <c r="R486" s="75" t="s">
        <v>1428</v>
      </c>
      <c r="S486" s="75">
        <v>11100103466501</v>
      </c>
      <c r="T486" s="75">
        <f>+_xlfn.XLOOKUP(Tabla15[[#This Row],[codigo_SIMAT]],matricula!A:A,matricula!B:B)</f>
        <v>359</v>
      </c>
      <c r="U486" s="75" t="s">
        <v>2296</v>
      </c>
      <c r="V486" s="75" t="s">
        <v>2297</v>
      </c>
      <c r="W486" s="75">
        <v>18.447337975053841</v>
      </c>
      <c r="X486" s="75" t="s">
        <v>1445</v>
      </c>
      <c r="Y486" s="75">
        <v>17.820718987202529</v>
      </c>
      <c r="Z486" s="75" t="s">
        <v>1445</v>
      </c>
    </row>
    <row r="487" spans="1:26" x14ac:dyDescent="0.2">
      <c r="A487" s="73">
        <v>70</v>
      </c>
      <c r="B487" s="74" t="s">
        <v>2293</v>
      </c>
      <c r="C487" s="74" t="s">
        <v>2267</v>
      </c>
      <c r="D487" s="75">
        <v>2027</v>
      </c>
      <c r="E487" s="75">
        <v>2</v>
      </c>
      <c r="F487" s="75" t="s">
        <v>2021</v>
      </c>
      <c r="G487" s="74" t="s">
        <v>60</v>
      </c>
      <c r="H487" s="86"/>
      <c r="I487" s="76">
        <v>1</v>
      </c>
      <c r="J487" s="76">
        <v>0</v>
      </c>
      <c r="K487" s="76">
        <v>0</v>
      </c>
      <c r="L487" s="76">
        <v>0</v>
      </c>
      <c r="M487" s="74" t="s">
        <v>1438</v>
      </c>
      <c r="N487" s="86">
        <v>869</v>
      </c>
      <c r="O487" s="86" t="s">
        <v>672</v>
      </c>
      <c r="P487" s="86">
        <v>869</v>
      </c>
      <c r="Q487" s="73" t="s">
        <v>672</v>
      </c>
      <c r="R487" s="75" t="s">
        <v>1428</v>
      </c>
      <c r="S487" s="75"/>
      <c r="T487" s="75">
        <v>198</v>
      </c>
      <c r="U487" s="75"/>
      <c r="V487" s="75"/>
      <c r="W487" s="75">
        <v>18.447337975053841</v>
      </c>
      <c r="X487" s="75" t="s">
        <v>1445</v>
      </c>
      <c r="Y487" s="75">
        <v>17.820718987202529</v>
      </c>
      <c r="Z487" s="75" t="s">
        <v>1445</v>
      </c>
    </row>
    <row r="488" spans="1:26" x14ac:dyDescent="0.2">
      <c r="A488" s="73">
        <v>70</v>
      </c>
      <c r="B488" s="86" t="s">
        <v>2293</v>
      </c>
      <c r="C488" s="74" t="s">
        <v>2267</v>
      </c>
      <c r="D488" s="75">
        <v>2027</v>
      </c>
      <c r="E488" s="75">
        <v>2</v>
      </c>
      <c r="F488" s="75" t="s">
        <v>2021</v>
      </c>
      <c r="G488" s="74" t="s">
        <v>60</v>
      </c>
      <c r="H488" s="86"/>
      <c r="I488" s="76">
        <v>0</v>
      </c>
      <c r="J488" s="76">
        <v>1</v>
      </c>
      <c r="K488" s="76">
        <v>0</v>
      </c>
      <c r="L488" s="76">
        <v>0</v>
      </c>
      <c r="M488" s="74" t="s">
        <v>1433</v>
      </c>
      <c r="N488" s="77">
        <v>4632917</v>
      </c>
      <c r="O488" s="86" t="s">
        <v>2298</v>
      </c>
      <c r="P488" s="77">
        <v>4632917</v>
      </c>
      <c r="Q488" s="86" t="s">
        <v>2298</v>
      </c>
      <c r="R488" s="75" t="s">
        <v>1428</v>
      </c>
      <c r="S488" s="75"/>
      <c r="T488" s="75"/>
      <c r="U488" s="75"/>
      <c r="V488" s="75"/>
      <c r="W488" s="75">
        <v>18.447337975053841</v>
      </c>
      <c r="X488" s="75" t="s">
        <v>1445</v>
      </c>
      <c r="Y488" s="75">
        <v>17.820718987202529</v>
      </c>
      <c r="Z488" s="75" t="s">
        <v>1445</v>
      </c>
    </row>
    <row r="489" spans="1:26" x14ac:dyDescent="0.2">
      <c r="A489" s="73">
        <v>70</v>
      </c>
      <c r="B489" s="86" t="s">
        <v>2293</v>
      </c>
      <c r="C489" s="74" t="s">
        <v>2267</v>
      </c>
      <c r="D489" s="75">
        <v>2027</v>
      </c>
      <c r="E489" s="75">
        <v>2</v>
      </c>
      <c r="F489" s="75" t="s">
        <v>2021</v>
      </c>
      <c r="G489" s="74" t="s">
        <v>60</v>
      </c>
      <c r="H489" s="86"/>
      <c r="I489" s="76">
        <v>0</v>
      </c>
      <c r="J489" s="76">
        <v>1</v>
      </c>
      <c r="K489" s="76">
        <v>0</v>
      </c>
      <c r="L489" s="76">
        <v>0</v>
      </c>
      <c r="M489" s="74" t="s">
        <v>1433</v>
      </c>
      <c r="N489" s="77">
        <v>4634536</v>
      </c>
      <c r="O489" s="86" t="s">
        <v>2299</v>
      </c>
      <c r="P489" s="77">
        <v>4634536</v>
      </c>
      <c r="Q489" s="86" t="s">
        <v>2299</v>
      </c>
      <c r="R489" s="75" t="s">
        <v>1428</v>
      </c>
      <c r="S489" s="75"/>
      <c r="T489" s="75"/>
      <c r="U489" s="75"/>
      <c r="V489" s="75"/>
      <c r="W489" s="75">
        <v>18.447337975053841</v>
      </c>
      <c r="X489" s="75" t="s">
        <v>1445</v>
      </c>
      <c r="Y489" s="75">
        <v>17.820718987202529</v>
      </c>
      <c r="Z489" s="75" t="s">
        <v>1445</v>
      </c>
    </row>
    <row r="490" spans="1:26" x14ac:dyDescent="0.2">
      <c r="A490" s="73">
        <v>70</v>
      </c>
      <c r="B490" s="86" t="s">
        <v>2293</v>
      </c>
      <c r="C490" s="74" t="s">
        <v>2267</v>
      </c>
      <c r="D490" s="75">
        <v>2027</v>
      </c>
      <c r="E490" s="75">
        <v>2</v>
      </c>
      <c r="F490" s="75" t="s">
        <v>2021</v>
      </c>
      <c r="G490" s="74" t="s">
        <v>60</v>
      </c>
      <c r="H490" s="86"/>
      <c r="I490" s="76">
        <v>0</v>
      </c>
      <c r="J490" s="76">
        <v>1</v>
      </c>
      <c r="K490" s="76">
        <v>0</v>
      </c>
      <c r="L490" s="76">
        <v>0</v>
      </c>
      <c r="M490" s="74" t="s">
        <v>1433</v>
      </c>
      <c r="N490" s="77">
        <v>4631175</v>
      </c>
      <c r="O490" s="86" t="s">
        <v>2300</v>
      </c>
      <c r="P490" s="77">
        <v>4631175</v>
      </c>
      <c r="Q490" s="86" t="s">
        <v>2300</v>
      </c>
      <c r="R490" s="75" t="s">
        <v>1428</v>
      </c>
      <c r="S490" s="75"/>
      <c r="T490" s="75"/>
      <c r="U490" s="75"/>
      <c r="V490" s="75"/>
      <c r="W490" s="75">
        <v>18.447337975053841</v>
      </c>
      <c r="X490" s="75" t="s">
        <v>1445</v>
      </c>
      <c r="Y490" s="75">
        <v>17.820718987202529</v>
      </c>
      <c r="Z490" s="75" t="s">
        <v>1445</v>
      </c>
    </row>
    <row r="491" spans="1:26" x14ac:dyDescent="0.2">
      <c r="A491" s="73">
        <v>70</v>
      </c>
      <c r="B491" s="86" t="s">
        <v>2293</v>
      </c>
      <c r="C491" s="74" t="s">
        <v>2267</v>
      </c>
      <c r="D491" s="75">
        <v>2027</v>
      </c>
      <c r="E491" s="75">
        <v>2</v>
      </c>
      <c r="F491" s="75" t="s">
        <v>2021</v>
      </c>
      <c r="G491" s="74" t="s">
        <v>60</v>
      </c>
      <c r="H491" s="86"/>
      <c r="I491" s="76">
        <v>0</v>
      </c>
      <c r="J491" s="76">
        <v>1</v>
      </c>
      <c r="K491" s="76">
        <v>0</v>
      </c>
      <c r="L491" s="76">
        <v>0</v>
      </c>
      <c r="M491" s="74" t="s">
        <v>1433</v>
      </c>
      <c r="N491" s="77">
        <v>4632633</v>
      </c>
      <c r="O491" s="86" t="s">
        <v>2301</v>
      </c>
      <c r="P491" s="77">
        <v>4632633</v>
      </c>
      <c r="Q491" s="86" t="s">
        <v>2301</v>
      </c>
      <c r="R491" s="75" t="s">
        <v>1428</v>
      </c>
      <c r="S491" s="75"/>
      <c r="T491" s="75"/>
      <c r="U491" s="75"/>
      <c r="V491" s="75"/>
      <c r="W491" s="75">
        <v>18.447337975053841</v>
      </c>
      <c r="X491" s="75" t="s">
        <v>1445</v>
      </c>
      <c r="Y491" s="75">
        <v>17.820718987202529</v>
      </c>
      <c r="Z491" s="75" t="s">
        <v>1445</v>
      </c>
    </row>
    <row r="492" spans="1:26" x14ac:dyDescent="0.2">
      <c r="A492" s="73">
        <v>70</v>
      </c>
      <c r="B492" s="86" t="s">
        <v>2293</v>
      </c>
      <c r="C492" s="74" t="s">
        <v>2267</v>
      </c>
      <c r="D492" s="75">
        <v>2027</v>
      </c>
      <c r="E492" s="75">
        <v>2</v>
      </c>
      <c r="F492" s="75" t="s">
        <v>2021</v>
      </c>
      <c r="G492" s="74" t="s">
        <v>60</v>
      </c>
      <c r="H492" s="86"/>
      <c r="I492" s="76">
        <v>0</v>
      </c>
      <c r="J492" s="76">
        <v>1</v>
      </c>
      <c r="K492" s="76">
        <v>0</v>
      </c>
      <c r="L492" s="76">
        <v>0</v>
      </c>
      <c r="M492" s="74" t="s">
        <v>1433</v>
      </c>
      <c r="N492" s="77">
        <v>4632578</v>
      </c>
      <c r="O492" s="86" t="s">
        <v>2302</v>
      </c>
      <c r="P492" s="77">
        <v>4632578</v>
      </c>
      <c r="Q492" s="86" t="s">
        <v>2302</v>
      </c>
      <c r="R492" s="75" t="s">
        <v>1428</v>
      </c>
      <c r="S492" s="75"/>
      <c r="T492" s="75"/>
      <c r="U492" s="75"/>
      <c r="V492" s="75"/>
      <c r="W492" s="75">
        <v>18.447337975053841</v>
      </c>
      <c r="X492" s="75" t="s">
        <v>1445</v>
      </c>
      <c r="Y492" s="75">
        <v>17.820718987202529</v>
      </c>
      <c r="Z492" s="75" t="s">
        <v>1445</v>
      </c>
    </row>
    <row r="493" spans="1:26" x14ac:dyDescent="0.2">
      <c r="A493" s="73">
        <v>70</v>
      </c>
      <c r="B493" s="86" t="s">
        <v>2293</v>
      </c>
      <c r="C493" s="74" t="s">
        <v>2267</v>
      </c>
      <c r="D493" s="75">
        <v>2027</v>
      </c>
      <c r="E493" s="75">
        <v>2</v>
      </c>
      <c r="F493" s="75" t="s">
        <v>2021</v>
      </c>
      <c r="G493" s="74" t="s">
        <v>60</v>
      </c>
      <c r="H493" s="86"/>
      <c r="I493" s="76">
        <v>0</v>
      </c>
      <c r="J493" s="76">
        <v>1</v>
      </c>
      <c r="K493" s="76">
        <v>0</v>
      </c>
      <c r="L493" s="76">
        <v>0</v>
      </c>
      <c r="M493" s="74" t="s">
        <v>1433</v>
      </c>
      <c r="N493" s="77">
        <v>4632611</v>
      </c>
      <c r="O493" s="86" t="s">
        <v>2303</v>
      </c>
      <c r="P493" s="77">
        <v>4632611</v>
      </c>
      <c r="Q493" s="86" t="s">
        <v>2303</v>
      </c>
      <c r="R493" s="75" t="s">
        <v>1428</v>
      </c>
      <c r="S493" s="75"/>
      <c r="T493" s="75"/>
      <c r="U493" s="75"/>
      <c r="V493" s="75"/>
      <c r="W493" s="75">
        <v>18.447337975053841</v>
      </c>
      <c r="X493" s="75" t="s">
        <v>1445</v>
      </c>
      <c r="Y493" s="75">
        <v>17.820718987202529</v>
      </c>
      <c r="Z493" s="75" t="s">
        <v>1445</v>
      </c>
    </row>
    <row r="494" spans="1:26" x14ac:dyDescent="0.2">
      <c r="A494" s="73">
        <v>70</v>
      </c>
      <c r="B494" s="86" t="s">
        <v>2293</v>
      </c>
      <c r="C494" s="74" t="s">
        <v>2267</v>
      </c>
      <c r="D494" s="75">
        <v>2027</v>
      </c>
      <c r="E494" s="75">
        <v>2</v>
      </c>
      <c r="F494" s="75" t="s">
        <v>2021</v>
      </c>
      <c r="G494" s="74" t="s">
        <v>60</v>
      </c>
      <c r="H494" s="86"/>
      <c r="I494" s="76">
        <v>0</v>
      </c>
      <c r="J494" s="76">
        <v>1</v>
      </c>
      <c r="K494" s="76">
        <v>0</v>
      </c>
      <c r="L494" s="76">
        <v>0</v>
      </c>
      <c r="M494" s="74" t="s">
        <v>1433</v>
      </c>
      <c r="N494" s="77">
        <v>4631269</v>
      </c>
      <c r="O494" s="86" t="s">
        <v>2304</v>
      </c>
      <c r="P494" s="77">
        <v>4631269</v>
      </c>
      <c r="Q494" s="86" t="s">
        <v>2304</v>
      </c>
      <c r="R494" s="75" t="s">
        <v>1428</v>
      </c>
      <c r="S494" s="75"/>
      <c r="T494" s="75"/>
      <c r="U494" s="75"/>
      <c r="V494" s="75"/>
      <c r="W494" s="75">
        <v>18.447337975053841</v>
      </c>
      <c r="X494" s="75" t="s">
        <v>1445</v>
      </c>
      <c r="Y494" s="75">
        <v>17.820718987202529</v>
      </c>
      <c r="Z494" s="75" t="s">
        <v>1445</v>
      </c>
    </row>
    <row r="495" spans="1:26" x14ac:dyDescent="0.2">
      <c r="A495" s="73">
        <v>71</v>
      </c>
      <c r="B495" s="74" t="s">
        <v>2305</v>
      </c>
      <c r="C495" s="74" t="s">
        <v>2267</v>
      </c>
      <c r="D495" s="75">
        <v>2027</v>
      </c>
      <c r="E495" s="75">
        <f>+_xlfn.XLOOKUP(Tabla15[[#This Row],[localidad]],Zonas!F:F,Zonas!E:E)</f>
        <v>19</v>
      </c>
      <c r="F495" s="75" t="s">
        <v>1505</v>
      </c>
      <c r="G495" s="74" t="str">
        <f>+_xlfn.XLOOKUP(Tabla15[[#This Row],[localidad]],Zonas!F:F,Zonas!G:G)</f>
        <v>19-Ciudad Bolívar</v>
      </c>
      <c r="H495" s="86"/>
      <c r="I495" s="76">
        <v>0</v>
      </c>
      <c r="J495" s="76">
        <v>0</v>
      </c>
      <c r="K495" s="87">
        <v>1</v>
      </c>
      <c r="L495" s="87">
        <v>0</v>
      </c>
      <c r="M495" s="74" t="s">
        <v>1425</v>
      </c>
      <c r="N495" s="77">
        <v>111001086762</v>
      </c>
      <c r="O495" s="73" t="s">
        <v>2306</v>
      </c>
      <c r="P495" s="77">
        <v>111001086762</v>
      </c>
      <c r="Q495" s="73" t="s">
        <v>2307</v>
      </c>
      <c r="R495" s="75" t="s">
        <v>1428</v>
      </c>
      <c r="S495" s="75">
        <v>11100108676201</v>
      </c>
      <c r="T495" s="75">
        <f>+_xlfn.XLOOKUP(Tabla15[[#This Row],[codigo_SIMAT]],matricula!A:A,matricula!B:B)</f>
        <v>369</v>
      </c>
      <c r="U495" s="75">
        <v>68</v>
      </c>
      <c r="V495" s="75" t="s">
        <v>359</v>
      </c>
      <c r="W495" s="75">
        <v>39.454475474513259</v>
      </c>
      <c r="X495" s="75" t="s">
        <v>1429</v>
      </c>
      <c r="Y495" s="75">
        <v>29.89104965740373</v>
      </c>
      <c r="Z495" s="75" t="s">
        <v>1429</v>
      </c>
    </row>
    <row r="496" spans="1:26" x14ac:dyDescent="0.2">
      <c r="A496" s="73">
        <v>71</v>
      </c>
      <c r="B496" s="74" t="s">
        <v>2305</v>
      </c>
      <c r="C496" s="74" t="s">
        <v>2267</v>
      </c>
      <c r="D496" s="75">
        <v>2027</v>
      </c>
      <c r="E496" s="75">
        <f>+_xlfn.XLOOKUP(Tabla15[[#This Row],[localidad]],Zonas!F:F,Zonas!E:E)</f>
        <v>19</v>
      </c>
      <c r="F496" s="75" t="s">
        <v>1505</v>
      </c>
      <c r="G496" s="74" t="str">
        <f>+_xlfn.XLOOKUP(Tabla15[[#This Row],[localidad]],Zonas!F:F,Zonas!G:G)</f>
        <v>19-Ciudad Bolívar</v>
      </c>
      <c r="H496" s="86"/>
      <c r="I496" s="76">
        <v>0</v>
      </c>
      <c r="J496" s="76">
        <v>0</v>
      </c>
      <c r="K496" s="87">
        <v>1</v>
      </c>
      <c r="L496" s="87">
        <v>0</v>
      </c>
      <c r="M496" s="74" t="s">
        <v>1519</v>
      </c>
      <c r="N496" s="77">
        <v>111001100013</v>
      </c>
      <c r="O496" s="73" t="s">
        <v>2308</v>
      </c>
      <c r="P496" s="77">
        <v>111001100013</v>
      </c>
      <c r="Q496" s="73" t="s">
        <v>2309</v>
      </c>
      <c r="R496" s="75" t="s">
        <v>1428</v>
      </c>
      <c r="S496" s="75">
        <v>11100110001301</v>
      </c>
      <c r="T496" s="75">
        <f>+_xlfn.XLOOKUP(Tabla15[[#This Row],[codigo_SIMAT]],matricula!A:A,matricula!B:B)</f>
        <v>1149</v>
      </c>
      <c r="U496" s="75">
        <v>68</v>
      </c>
      <c r="V496" s="75" t="s">
        <v>359</v>
      </c>
      <c r="W496" s="75">
        <v>39.454475474513259</v>
      </c>
      <c r="X496" s="75" t="s">
        <v>1429</v>
      </c>
      <c r="Y496" s="75">
        <v>29.89104965740373</v>
      </c>
      <c r="Z496" s="75" t="s">
        <v>1429</v>
      </c>
    </row>
    <row r="497" spans="1:26" x14ac:dyDescent="0.2">
      <c r="A497" s="73">
        <v>71</v>
      </c>
      <c r="B497" s="74" t="s">
        <v>2305</v>
      </c>
      <c r="C497" s="74" t="s">
        <v>2267</v>
      </c>
      <c r="D497" s="75">
        <v>2027</v>
      </c>
      <c r="E497" s="75">
        <v>19</v>
      </c>
      <c r="F497" s="75" t="s">
        <v>1505</v>
      </c>
      <c r="G497" s="74" t="s">
        <v>30</v>
      </c>
      <c r="H497" s="86"/>
      <c r="I497" s="76">
        <v>1</v>
      </c>
      <c r="J497" s="76">
        <v>0</v>
      </c>
      <c r="K497" s="76">
        <v>0</v>
      </c>
      <c r="L497" s="76">
        <v>0</v>
      </c>
      <c r="M497" s="74" t="s">
        <v>1438</v>
      </c>
      <c r="N497" s="86">
        <v>950</v>
      </c>
      <c r="O497" s="86" t="s">
        <v>329</v>
      </c>
      <c r="P497" s="86">
        <v>950</v>
      </c>
      <c r="Q497" s="73" t="s">
        <v>329</v>
      </c>
      <c r="R497" s="75" t="s">
        <v>1428</v>
      </c>
      <c r="S497" s="75"/>
      <c r="T497" s="75">
        <v>290</v>
      </c>
      <c r="U497" s="75"/>
      <c r="V497" s="75"/>
      <c r="W497" s="75">
        <v>39.454475474513259</v>
      </c>
      <c r="X497" s="75" t="s">
        <v>1429</v>
      </c>
      <c r="Y497" s="75">
        <v>29.89104965740373</v>
      </c>
      <c r="Z497" s="75" t="s">
        <v>1429</v>
      </c>
    </row>
    <row r="498" spans="1:26" x14ac:dyDescent="0.2">
      <c r="A498" s="73">
        <v>71</v>
      </c>
      <c r="B498" s="86" t="s">
        <v>2305</v>
      </c>
      <c r="C498" s="74" t="s">
        <v>2267</v>
      </c>
      <c r="D498" s="75">
        <v>2027</v>
      </c>
      <c r="E498" s="75">
        <v>19</v>
      </c>
      <c r="F498" s="75" t="s">
        <v>1505</v>
      </c>
      <c r="G498" s="74" t="s">
        <v>30</v>
      </c>
      <c r="H498" s="86"/>
      <c r="I498" s="76">
        <v>0</v>
      </c>
      <c r="J498" s="76">
        <v>1</v>
      </c>
      <c r="K498" s="76">
        <v>0</v>
      </c>
      <c r="L498" s="76">
        <v>0</v>
      </c>
      <c r="M498" s="74" t="s">
        <v>1433</v>
      </c>
      <c r="N498" s="77">
        <v>4541322</v>
      </c>
      <c r="O498" s="86" t="s">
        <v>1826</v>
      </c>
      <c r="P498" s="77">
        <v>4541322</v>
      </c>
      <c r="Q498" s="86" t="s">
        <v>1826</v>
      </c>
      <c r="R498" s="75" t="s">
        <v>1428</v>
      </c>
      <c r="S498" s="75"/>
      <c r="T498" s="75"/>
      <c r="U498" s="75"/>
      <c r="V498" s="75"/>
      <c r="W498" s="75">
        <v>39.454475474513259</v>
      </c>
      <c r="X498" s="75" t="s">
        <v>1429</v>
      </c>
      <c r="Y498" s="75">
        <v>29.89104965740373</v>
      </c>
      <c r="Z498" s="75" t="s">
        <v>1429</v>
      </c>
    </row>
    <row r="499" spans="1:26" x14ac:dyDescent="0.2">
      <c r="A499" s="73">
        <v>71</v>
      </c>
      <c r="B499" s="86" t="s">
        <v>2305</v>
      </c>
      <c r="C499" s="74" t="s">
        <v>2267</v>
      </c>
      <c r="D499" s="75">
        <v>2027</v>
      </c>
      <c r="E499" s="75">
        <v>19</v>
      </c>
      <c r="F499" s="75" t="s">
        <v>1505</v>
      </c>
      <c r="G499" s="74" t="s">
        <v>30</v>
      </c>
      <c r="H499" s="86"/>
      <c r="I499" s="76">
        <v>0</v>
      </c>
      <c r="J499" s="76">
        <v>1</v>
      </c>
      <c r="K499" s="76">
        <v>0</v>
      </c>
      <c r="L499" s="76">
        <v>0</v>
      </c>
      <c r="M499" s="74" t="s">
        <v>1433</v>
      </c>
      <c r="N499" s="77">
        <v>4539731</v>
      </c>
      <c r="O499" s="86" t="s">
        <v>2310</v>
      </c>
      <c r="P499" s="77">
        <v>4539731</v>
      </c>
      <c r="Q499" s="86" t="s">
        <v>2310</v>
      </c>
      <c r="R499" s="75" t="s">
        <v>1428</v>
      </c>
      <c r="S499" s="75"/>
      <c r="T499" s="75"/>
      <c r="U499" s="75"/>
      <c r="V499" s="75"/>
      <c r="W499" s="75">
        <v>39.454475474513259</v>
      </c>
      <c r="X499" s="75" t="s">
        <v>1429</v>
      </c>
      <c r="Y499" s="75">
        <v>29.89104965740373</v>
      </c>
      <c r="Z499" s="75" t="s">
        <v>1429</v>
      </c>
    </row>
    <row r="500" spans="1:26" x14ac:dyDescent="0.2">
      <c r="A500" s="73">
        <v>71</v>
      </c>
      <c r="B500" s="86" t="s">
        <v>2305</v>
      </c>
      <c r="C500" s="74" t="s">
        <v>2267</v>
      </c>
      <c r="D500" s="75">
        <v>2027</v>
      </c>
      <c r="E500" s="75">
        <v>19</v>
      </c>
      <c r="F500" s="75" t="s">
        <v>1505</v>
      </c>
      <c r="G500" s="74" t="s">
        <v>30</v>
      </c>
      <c r="H500" s="86"/>
      <c r="I500" s="76">
        <v>0</v>
      </c>
      <c r="J500" s="76">
        <v>1</v>
      </c>
      <c r="K500" s="76">
        <v>0</v>
      </c>
      <c r="L500" s="76">
        <v>0</v>
      </c>
      <c r="M500" s="74" t="s">
        <v>1433</v>
      </c>
      <c r="N500" s="77">
        <v>4541239</v>
      </c>
      <c r="O500" s="86" t="s">
        <v>2311</v>
      </c>
      <c r="P500" s="77">
        <v>4541239</v>
      </c>
      <c r="Q500" s="86" t="s">
        <v>2311</v>
      </c>
      <c r="R500" s="75" t="s">
        <v>1428</v>
      </c>
      <c r="S500" s="75"/>
      <c r="T500" s="75"/>
      <c r="U500" s="75"/>
      <c r="V500" s="75"/>
      <c r="W500" s="75">
        <v>39.454475474513259</v>
      </c>
      <c r="X500" s="75" t="s">
        <v>1429</v>
      </c>
      <c r="Y500" s="75">
        <v>29.89104965740373</v>
      </c>
      <c r="Z500" s="75" t="s">
        <v>1429</v>
      </c>
    </row>
    <row r="501" spans="1:26" x14ac:dyDescent="0.2">
      <c r="A501" s="73">
        <v>71</v>
      </c>
      <c r="B501" s="86" t="s">
        <v>2305</v>
      </c>
      <c r="C501" s="74" t="s">
        <v>2267</v>
      </c>
      <c r="D501" s="75">
        <v>2027</v>
      </c>
      <c r="E501" s="75">
        <v>19</v>
      </c>
      <c r="F501" s="75" t="s">
        <v>1505</v>
      </c>
      <c r="G501" s="74" t="s">
        <v>30</v>
      </c>
      <c r="H501" s="86"/>
      <c r="I501" s="76">
        <v>0</v>
      </c>
      <c r="J501" s="76">
        <v>1</v>
      </c>
      <c r="K501" s="76">
        <v>0</v>
      </c>
      <c r="L501" s="76">
        <v>0</v>
      </c>
      <c r="M501" s="74" t="s">
        <v>1433</v>
      </c>
      <c r="N501" s="77">
        <v>4540292</v>
      </c>
      <c r="O501" s="86" t="s">
        <v>2312</v>
      </c>
      <c r="P501" s="77">
        <v>4540292</v>
      </c>
      <c r="Q501" s="86" t="s">
        <v>2312</v>
      </c>
      <c r="R501" s="75" t="s">
        <v>1428</v>
      </c>
      <c r="S501" s="75"/>
      <c r="T501" s="75"/>
      <c r="U501" s="75"/>
      <c r="V501" s="75"/>
      <c r="W501" s="75">
        <v>39.454475474513259</v>
      </c>
      <c r="X501" s="75" t="s">
        <v>1429</v>
      </c>
      <c r="Y501" s="75">
        <v>29.89104965740373</v>
      </c>
      <c r="Z501" s="75" t="s">
        <v>1429</v>
      </c>
    </row>
    <row r="502" spans="1:26" x14ac:dyDescent="0.2">
      <c r="A502" s="73">
        <v>71</v>
      </c>
      <c r="B502" s="86" t="s">
        <v>2305</v>
      </c>
      <c r="C502" s="74" t="s">
        <v>2267</v>
      </c>
      <c r="D502" s="75">
        <v>2027</v>
      </c>
      <c r="E502" s="75">
        <v>19</v>
      </c>
      <c r="F502" s="75" t="s">
        <v>1505</v>
      </c>
      <c r="G502" s="74" t="s">
        <v>30</v>
      </c>
      <c r="H502" s="86"/>
      <c r="I502" s="76">
        <v>0</v>
      </c>
      <c r="J502" s="76">
        <v>1</v>
      </c>
      <c r="K502" s="76">
        <v>0</v>
      </c>
      <c r="L502" s="76">
        <v>0</v>
      </c>
      <c r="M502" s="74" t="s">
        <v>1433</v>
      </c>
      <c r="N502" s="77">
        <v>4539986</v>
      </c>
      <c r="O502" s="86" t="s">
        <v>2313</v>
      </c>
      <c r="P502" s="77">
        <v>4539986</v>
      </c>
      <c r="Q502" s="86" t="s">
        <v>2313</v>
      </c>
      <c r="R502" s="75" t="s">
        <v>1428</v>
      </c>
      <c r="S502" s="75"/>
      <c r="T502" s="75"/>
      <c r="U502" s="75"/>
      <c r="V502" s="75"/>
      <c r="W502" s="75">
        <v>39.454475474513259</v>
      </c>
      <c r="X502" s="75" t="s">
        <v>1429</v>
      </c>
      <c r="Y502" s="75">
        <v>29.89104965740373</v>
      </c>
      <c r="Z502" s="75" t="s">
        <v>1429</v>
      </c>
    </row>
    <row r="503" spans="1:26" x14ac:dyDescent="0.2">
      <c r="A503" s="73">
        <v>71</v>
      </c>
      <c r="B503" s="86" t="s">
        <v>2305</v>
      </c>
      <c r="C503" s="74" t="s">
        <v>2267</v>
      </c>
      <c r="D503" s="75">
        <v>2027</v>
      </c>
      <c r="E503" s="75">
        <v>19</v>
      </c>
      <c r="F503" s="75" t="s">
        <v>1505</v>
      </c>
      <c r="G503" s="74" t="s">
        <v>30</v>
      </c>
      <c r="H503" s="86"/>
      <c r="I503" s="76">
        <v>0</v>
      </c>
      <c r="J503" s="76">
        <v>1</v>
      </c>
      <c r="K503" s="76">
        <v>0</v>
      </c>
      <c r="L503" s="76">
        <v>0</v>
      </c>
      <c r="M503" s="74" t="s">
        <v>1433</v>
      </c>
      <c r="N503" s="77">
        <v>4539778</v>
      </c>
      <c r="O503" s="86" t="s">
        <v>2314</v>
      </c>
      <c r="P503" s="77">
        <v>4539778</v>
      </c>
      <c r="Q503" s="86" t="s">
        <v>2314</v>
      </c>
      <c r="R503" s="75" t="s">
        <v>1428</v>
      </c>
      <c r="S503" s="75"/>
      <c r="T503" s="75"/>
      <c r="U503" s="75"/>
      <c r="V503" s="75"/>
      <c r="W503" s="75">
        <v>39.454475474513259</v>
      </c>
      <c r="X503" s="75" t="s">
        <v>1429</v>
      </c>
      <c r="Y503" s="75">
        <v>29.89104965740373</v>
      </c>
      <c r="Z503" s="75" t="s">
        <v>1429</v>
      </c>
    </row>
    <row r="504" spans="1:26" x14ac:dyDescent="0.2">
      <c r="A504" s="73">
        <v>71</v>
      </c>
      <c r="B504" s="86" t="s">
        <v>2305</v>
      </c>
      <c r="C504" s="74" t="s">
        <v>2267</v>
      </c>
      <c r="D504" s="75">
        <v>2027</v>
      </c>
      <c r="E504" s="75">
        <v>19</v>
      </c>
      <c r="F504" s="75" t="s">
        <v>1505</v>
      </c>
      <c r="G504" s="74" t="s">
        <v>30</v>
      </c>
      <c r="H504" s="86"/>
      <c r="I504" s="76">
        <v>0</v>
      </c>
      <c r="J504" s="76">
        <v>1</v>
      </c>
      <c r="K504" s="76">
        <v>0</v>
      </c>
      <c r="L504" s="76">
        <v>0</v>
      </c>
      <c r="M504" s="74" t="s">
        <v>1433</v>
      </c>
      <c r="N504" s="77">
        <v>4539722</v>
      </c>
      <c r="O504" s="86" t="s">
        <v>2315</v>
      </c>
      <c r="P504" s="77">
        <v>4539722</v>
      </c>
      <c r="Q504" s="86" t="s">
        <v>2315</v>
      </c>
      <c r="R504" s="75" t="s">
        <v>1428</v>
      </c>
      <c r="S504" s="75"/>
      <c r="T504" s="75"/>
      <c r="U504" s="75"/>
      <c r="V504" s="75"/>
      <c r="W504" s="75">
        <v>39.454475474513259</v>
      </c>
      <c r="X504" s="75" t="s">
        <v>1429</v>
      </c>
      <c r="Y504" s="75">
        <v>29.89104965740373</v>
      </c>
      <c r="Z504" s="75" t="s">
        <v>1429</v>
      </c>
    </row>
    <row r="505" spans="1:26" x14ac:dyDescent="0.2">
      <c r="A505" s="73">
        <v>72</v>
      </c>
      <c r="B505" s="74" t="s">
        <v>2316</v>
      </c>
      <c r="C505" s="74" t="s">
        <v>2267</v>
      </c>
      <c r="D505" s="75">
        <v>2027</v>
      </c>
      <c r="E505" s="75">
        <f>+_xlfn.XLOOKUP(Tabla15[[#This Row],[localidad]],Zonas!F:F,Zonas!E:E)</f>
        <v>10</v>
      </c>
      <c r="F505" s="75" t="s">
        <v>1570</v>
      </c>
      <c r="G505" s="74" t="str">
        <f>+_xlfn.XLOOKUP(Tabla15[[#This Row],[localidad]],Zonas!F:F,Zonas!G:G)</f>
        <v>10-Engativá</v>
      </c>
      <c r="H505" s="86"/>
      <c r="I505" s="76">
        <v>0</v>
      </c>
      <c r="J505" s="76">
        <v>0</v>
      </c>
      <c r="K505" s="87">
        <v>1</v>
      </c>
      <c r="L505" s="87">
        <v>0</v>
      </c>
      <c r="M505" s="74" t="s">
        <v>1519</v>
      </c>
      <c r="N505" s="77">
        <v>111001098931</v>
      </c>
      <c r="O505" s="73" t="s">
        <v>2317</v>
      </c>
      <c r="P505" s="77">
        <v>111001098931</v>
      </c>
      <c r="Q505" s="73" t="s">
        <v>2318</v>
      </c>
      <c r="R505" s="75" t="s">
        <v>1428</v>
      </c>
      <c r="S505" s="75">
        <v>11100109893101</v>
      </c>
      <c r="T505" s="75">
        <f>+_xlfn.XLOOKUP(Tabla15[[#This Row],[codigo_SIMAT]],matricula!A:A,matricula!B:B)</f>
        <v>1092</v>
      </c>
      <c r="U505" s="75">
        <v>74</v>
      </c>
      <c r="V505" s="75" t="s">
        <v>2319</v>
      </c>
      <c r="W505" s="75">
        <v>21.02430761860392</v>
      </c>
      <c r="X505" s="75" t="s">
        <v>1445</v>
      </c>
      <c r="Y505" s="75">
        <v>17.151078881344969</v>
      </c>
      <c r="Z505" s="75" t="s">
        <v>1445</v>
      </c>
    </row>
    <row r="506" spans="1:26" x14ac:dyDescent="0.2">
      <c r="A506" s="73">
        <v>72</v>
      </c>
      <c r="B506" s="74" t="s">
        <v>2316</v>
      </c>
      <c r="C506" s="74" t="s">
        <v>2267</v>
      </c>
      <c r="D506" s="75">
        <v>2027</v>
      </c>
      <c r="E506" s="75">
        <f>+_xlfn.XLOOKUP(Tabla15[[#This Row],[localidad]],Zonas!F:F,Zonas!E:E)</f>
        <v>10</v>
      </c>
      <c r="F506" s="75" t="s">
        <v>1570</v>
      </c>
      <c r="G506" s="74" t="str">
        <f>+_xlfn.XLOOKUP(Tabla15[[#This Row],[localidad]],Zonas!F:F,Zonas!G:G)</f>
        <v>10-Engativá</v>
      </c>
      <c r="H506" s="86"/>
      <c r="I506" s="76">
        <v>0</v>
      </c>
      <c r="J506" s="76">
        <v>0</v>
      </c>
      <c r="K506" s="87">
        <v>1</v>
      </c>
      <c r="L506" s="87">
        <v>0</v>
      </c>
      <c r="M506" s="74" t="s">
        <v>1425</v>
      </c>
      <c r="N506" s="77">
        <v>111265000025</v>
      </c>
      <c r="O506" s="73" t="s">
        <v>2320</v>
      </c>
      <c r="P506" s="77">
        <v>111265000025</v>
      </c>
      <c r="Q506" s="73" t="s">
        <v>2321</v>
      </c>
      <c r="R506" s="75" t="s">
        <v>1428</v>
      </c>
      <c r="S506" s="75">
        <v>11126500002501</v>
      </c>
      <c r="T506" s="75">
        <f>+_xlfn.XLOOKUP(Tabla15[[#This Row],[codigo_SIMAT]],matricula!A:A,matricula!B:B)</f>
        <v>1667</v>
      </c>
      <c r="U506" s="75">
        <v>74</v>
      </c>
      <c r="V506" s="75" t="s">
        <v>2319</v>
      </c>
      <c r="W506" s="75">
        <v>21.02430761860392</v>
      </c>
      <c r="X506" s="75" t="s">
        <v>1445</v>
      </c>
      <c r="Y506" s="75">
        <v>17.151078881344969</v>
      </c>
      <c r="Z506" s="75" t="s">
        <v>1445</v>
      </c>
    </row>
    <row r="507" spans="1:26" x14ac:dyDescent="0.2">
      <c r="A507" s="73">
        <v>72</v>
      </c>
      <c r="B507" s="74" t="s">
        <v>2316</v>
      </c>
      <c r="C507" s="74" t="s">
        <v>2267</v>
      </c>
      <c r="D507" s="75">
        <v>2027</v>
      </c>
      <c r="E507" s="75">
        <f>+_xlfn.XLOOKUP(Tabla15[[#This Row],[localidad]],Zonas!F:F,Zonas!E:E)</f>
        <v>10</v>
      </c>
      <c r="F507" s="75" t="s">
        <v>1570</v>
      </c>
      <c r="G507" s="74" t="str">
        <f>+_xlfn.XLOOKUP(Tabla15[[#This Row],[localidad]],Zonas!F:F,Zonas!G:G)</f>
        <v>10-Engativá</v>
      </c>
      <c r="H507" s="86"/>
      <c r="I507" s="76">
        <v>0</v>
      </c>
      <c r="J507" s="76">
        <v>0</v>
      </c>
      <c r="K507" s="87">
        <v>0</v>
      </c>
      <c r="L507" s="87">
        <v>1</v>
      </c>
      <c r="M507" s="74" t="s">
        <v>1454</v>
      </c>
      <c r="N507" s="77">
        <v>311001026076</v>
      </c>
      <c r="O507" s="73" t="s">
        <v>51</v>
      </c>
      <c r="P507" s="77">
        <v>311001026076</v>
      </c>
      <c r="Q507" s="73" t="s">
        <v>2323</v>
      </c>
      <c r="R507" s="75" t="s">
        <v>1428</v>
      </c>
      <c r="S507" s="75"/>
      <c r="T507" s="75">
        <f>+_xlfn.XLOOKUP(Tabla15[[#This Row],[dane12_inst]],matricula!D:D,matricula!E:E)</f>
        <v>220</v>
      </c>
      <c r="U507" s="75">
        <v>74</v>
      </c>
      <c r="V507" s="75" t="s">
        <v>2319</v>
      </c>
      <c r="W507" s="75">
        <v>21.02430761860392</v>
      </c>
      <c r="X507" s="75" t="s">
        <v>1445</v>
      </c>
      <c r="Y507" s="75">
        <v>17.151078881344969</v>
      </c>
      <c r="Z507" s="75" t="s">
        <v>1445</v>
      </c>
    </row>
    <row r="508" spans="1:26" x14ac:dyDescent="0.2">
      <c r="A508" s="73">
        <v>72</v>
      </c>
      <c r="B508" s="74" t="s">
        <v>2316</v>
      </c>
      <c r="C508" s="74" t="s">
        <v>2267</v>
      </c>
      <c r="D508" s="75">
        <v>2027</v>
      </c>
      <c r="E508" s="75">
        <f>+_xlfn.XLOOKUP(Tabla15[[#This Row],[localidad]],Zonas!F:F,Zonas!E:E)</f>
        <v>10</v>
      </c>
      <c r="F508" s="75" t="s">
        <v>1570</v>
      </c>
      <c r="G508" s="74" t="str">
        <f>+_xlfn.XLOOKUP(Tabla15[[#This Row],[localidad]],Zonas!F:F,Zonas!G:G)</f>
        <v>10-Engativá</v>
      </c>
      <c r="H508" s="86"/>
      <c r="I508" s="76">
        <v>0</v>
      </c>
      <c r="J508" s="76">
        <v>0</v>
      </c>
      <c r="K508" s="87">
        <v>0</v>
      </c>
      <c r="L508" s="87">
        <v>1</v>
      </c>
      <c r="M508" s="74" t="s">
        <v>1454</v>
      </c>
      <c r="N508" s="77">
        <v>311001100756</v>
      </c>
      <c r="O508" s="73" t="s">
        <v>52</v>
      </c>
      <c r="P508" s="77">
        <v>311001100756</v>
      </c>
      <c r="Q508" s="73" t="s">
        <v>2324</v>
      </c>
      <c r="R508" s="75" t="s">
        <v>1428</v>
      </c>
      <c r="S508" s="75"/>
      <c r="T508" s="75">
        <f>+_xlfn.XLOOKUP(Tabla15[[#This Row],[dane12_inst]],matricula!D:D,matricula!E:E)</f>
        <v>31</v>
      </c>
      <c r="U508" s="75">
        <v>74</v>
      </c>
      <c r="V508" s="75" t="s">
        <v>2319</v>
      </c>
      <c r="W508" s="75">
        <v>21.02430761860392</v>
      </c>
      <c r="X508" s="75" t="s">
        <v>1445</v>
      </c>
      <c r="Y508" s="75">
        <v>17.151078881344969</v>
      </c>
      <c r="Z508" s="75" t="s">
        <v>1445</v>
      </c>
    </row>
    <row r="509" spans="1:26" x14ac:dyDescent="0.2">
      <c r="A509" s="73">
        <v>72</v>
      </c>
      <c r="B509" s="74" t="s">
        <v>2316</v>
      </c>
      <c r="C509" s="74" t="s">
        <v>2267</v>
      </c>
      <c r="D509" s="75">
        <v>2027</v>
      </c>
      <c r="E509" s="75">
        <f>+_xlfn.XLOOKUP(Tabla15[[#This Row],[localidad]],Zonas!F:F,Zonas!E:E)</f>
        <v>10</v>
      </c>
      <c r="F509" s="75" t="s">
        <v>1570</v>
      </c>
      <c r="G509" s="74" t="str">
        <f>+_xlfn.XLOOKUP(Tabla15[[#This Row],[localidad]],Zonas!F:F,Zonas!G:G)</f>
        <v>10-Engativá</v>
      </c>
      <c r="H509" s="86"/>
      <c r="I509" s="76">
        <v>0</v>
      </c>
      <c r="J509" s="76">
        <v>0</v>
      </c>
      <c r="K509" s="87">
        <v>0</v>
      </c>
      <c r="L509" s="87">
        <v>1</v>
      </c>
      <c r="M509" s="74" t="s">
        <v>1454</v>
      </c>
      <c r="N509" s="77">
        <v>311001105227</v>
      </c>
      <c r="O509" s="73" t="s">
        <v>53</v>
      </c>
      <c r="P509" s="77">
        <v>311001105227</v>
      </c>
      <c r="Q509" s="73" t="s">
        <v>2325</v>
      </c>
      <c r="R509" s="75" t="s">
        <v>1428</v>
      </c>
      <c r="S509" s="75"/>
      <c r="T509" s="75">
        <f>+_xlfn.XLOOKUP(Tabla15[[#This Row],[dane12_inst]],matricula!D:D,matricula!E:E)</f>
        <v>186</v>
      </c>
      <c r="U509" s="75">
        <v>74</v>
      </c>
      <c r="V509" s="75" t="s">
        <v>2319</v>
      </c>
      <c r="W509" s="75">
        <v>21.02430761860392</v>
      </c>
      <c r="X509" s="75" t="s">
        <v>1445</v>
      </c>
      <c r="Y509" s="75">
        <v>17.151078881344969</v>
      </c>
      <c r="Z509" s="75" t="s">
        <v>1445</v>
      </c>
    </row>
    <row r="510" spans="1:26" x14ac:dyDescent="0.2">
      <c r="A510" s="73">
        <v>72</v>
      </c>
      <c r="B510" s="74" t="s">
        <v>2316</v>
      </c>
      <c r="C510" s="74" t="s">
        <v>2267</v>
      </c>
      <c r="D510" s="75">
        <v>2027</v>
      </c>
      <c r="E510" s="75">
        <v>10</v>
      </c>
      <c r="F510" s="75" t="s">
        <v>1570</v>
      </c>
      <c r="G510" s="74" t="s">
        <v>44</v>
      </c>
      <c r="H510" s="86"/>
      <c r="I510" s="76">
        <v>1</v>
      </c>
      <c r="J510" s="76">
        <v>0</v>
      </c>
      <c r="K510" s="76">
        <v>0</v>
      </c>
      <c r="L510" s="76">
        <v>0</v>
      </c>
      <c r="M510" s="74" t="s">
        <v>1438</v>
      </c>
      <c r="N510" s="86">
        <v>898</v>
      </c>
      <c r="O510" s="86" t="s">
        <v>2319</v>
      </c>
      <c r="P510" s="86">
        <v>898</v>
      </c>
      <c r="Q510" s="73" t="s">
        <v>2319</v>
      </c>
      <c r="R510" s="75" t="s">
        <v>1428</v>
      </c>
      <c r="S510" s="75"/>
      <c r="T510" s="75">
        <v>158</v>
      </c>
      <c r="U510" s="75"/>
      <c r="V510" s="75"/>
      <c r="W510" s="75">
        <v>21.02430761860392</v>
      </c>
      <c r="X510" s="75" t="s">
        <v>1445</v>
      </c>
      <c r="Y510" s="75">
        <v>17.151078881344969</v>
      </c>
      <c r="Z510" s="75" t="s">
        <v>1445</v>
      </c>
    </row>
    <row r="511" spans="1:26" x14ac:dyDescent="0.2">
      <c r="A511" s="73">
        <v>72</v>
      </c>
      <c r="B511" s="74" t="s">
        <v>2316</v>
      </c>
      <c r="C511" s="74" t="s">
        <v>2267</v>
      </c>
      <c r="D511" s="75">
        <v>2027</v>
      </c>
      <c r="E511" s="75">
        <v>10</v>
      </c>
      <c r="F511" s="75" t="s">
        <v>1570</v>
      </c>
      <c r="G511" s="74" t="s">
        <v>44</v>
      </c>
      <c r="H511" s="86"/>
      <c r="I511" s="76">
        <v>1</v>
      </c>
      <c r="J511" s="76">
        <v>0</v>
      </c>
      <c r="K511" s="76">
        <v>0</v>
      </c>
      <c r="L511" s="76">
        <v>0</v>
      </c>
      <c r="M511" s="74" t="s">
        <v>1438</v>
      </c>
      <c r="N511" s="86">
        <v>1015</v>
      </c>
      <c r="O511" s="86" t="s">
        <v>2326</v>
      </c>
      <c r="P511" s="86">
        <v>1015</v>
      </c>
      <c r="Q511" s="73" t="s">
        <v>2326</v>
      </c>
      <c r="R511" s="75" t="s">
        <v>1428</v>
      </c>
      <c r="S511" s="75"/>
      <c r="T511" s="75">
        <v>144</v>
      </c>
      <c r="U511" s="75"/>
      <c r="V511" s="75"/>
      <c r="W511" s="75">
        <v>21.02430761860392</v>
      </c>
      <c r="X511" s="75" t="s">
        <v>1445</v>
      </c>
      <c r="Y511" s="75">
        <v>17.151078881344969</v>
      </c>
      <c r="Z511" s="75" t="s">
        <v>1445</v>
      </c>
    </row>
    <row r="512" spans="1:26" x14ac:dyDescent="0.2">
      <c r="A512" s="73">
        <v>72</v>
      </c>
      <c r="B512" s="86" t="s">
        <v>2316</v>
      </c>
      <c r="C512" s="74" t="s">
        <v>2267</v>
      </c>
      <c r="D512" s="75">
        <v>2027</v>
      </c>
      <c r="E512" s="75">
        <v>10</v>
      </c>
      <c r="F512" s="75" t="s">
        <v>1570</v>
      </c>
      <c r="G512" s="74" t="s">
        <v>44</v>
      </c>
      <c r="H512" s="86"/>
      <c r="I512" s="76">
        <v>0</v>
      </c>
      <c r="J512" s="76">
        <v>1</v>
      </c>
      <c r="K512" s="76">
        <v>0</v>
      </c>
      <c r="L512" s="76">
        <v>0</v>
      </c>
      <c r="M512" s="74" t="s">
        <v>1433</v>
      </c>
      <c r="N512" s="77">
        <v>4716886</v>
      </c>
      <c r="O512" s="86" t="s">
        <v>1633</v>
      </c>
      <c r="P512" s="77">
        <v>4716886</v>
      </c>
      <c r="Q512" s="86" t="s">
        <v>1633</v>
      </c>
      <c r="R512" s="75" t="s">
        <v>1428</v>
      </c>
      <c r="S512" s="75"/>
      <c r="T512" s="75"/>
      <c r="U512" s="75"/>
      <c r="V512" s="75"/>
      <c r="W512" s="75">
        <v>21.02430761860392</v>
      </c>
      <c r="X512" s="75" t="s">
        <v>1445</v>
      </c>
      <c r="Y512" s="75">
        <v>17.151078881344969</v>
      </c>
      <c r="Z512" s="75" t="s">
        <v>1445</v>
      </c>
    </row>
    <row r="513" spans="1:26" x14ac:dyDescent="0.2">
      <c r="A513" s="73">
        <v>73</v>
      </c>
      <c r="B513" s="74" t="s">
        <v>2327</v>
      </c>
      <c r="C513" s="74" t="s">
        <v>2267</v>
      </c>
      <c r="D513" s="75">
        <v>2027</v>
      </c>
      <c r="E513" s="75">
        <f>+_xlfn.XLOOKUP(Tabla15[[#This Row],[localidad]],Zonas!F:F,Zonas!E:E)</f>
        <v>9</v>
      </c>
      <c r="F513" s="75" t="s">
        <v>1638</v>
      </c>
      <c r="G513" s="74" t="str">
        <f>+_xlfn.XLOOKUP(Tabla15[[#This Row],[localidad]],Zonas!F:F,Zonas!G:G)</f>
        <v>09-Fontibón</v>
      </c>
      <c r="H513" s="86"/>
      <c r="I513" s="76">
        <v>0</v>
      </c>
      <c r="J513" s="76">
        <v>0</v>
      </c>
      <c r="K513" s="87">
        <v>1</v>
      </c>
      <c r="L513" s="87">
        <v>0</v>
      </c>
      <c r="M513" s="74" t="s">
        <v>1425</v>
      </c>
      <c r="N513" s="77">
        <v>111279000125</v>
      </c>
      <c r="O513" s="73" t="s">
        <v>2328</v>
      </c>
      <c r="P513" s="77">
        <v>111279000125</v>
      </c>
      <c r="Q513" s="73" t="s">
        <v>2329</v>
      </c>
      <c r="R513" s="75" t="s">
        <v>1428</v>
      </c>
      <c r="S513" s="75">
        <v>11127900012501</v>
      </c>
      <c r="T513" s="75">
        <f>+_xlfn.XLOOKUP(Tabla15[[#This Row],[codigo_SIMAT]],matricula!A:A,matricula!B:B)</f>
        <v>1311</v>
      </c>
      <c r="U513" s="75">
        <v>75</v>
      </c>
      <c r="V513" s="75" t="s">
        <v>1642</v>
      </c>
      <c r="W513" s="75">
        <v>9.308262907799028</v>
      </c>
      <c r="X513" s="75" t="s">
        <v>1659</v>
      </c>
      <c r="Y513" s="75">
        <v>8.5839034469047473</v>
      </c>
      <c r="Z513" s="75" t="s">
        <v>1659</v>
      </c>
    </row>
    <row r="514" spans="1:26" x14ac:dyDescent="0.2">
      <c r="A514" s="73">
        <v>73</v>
      </c>
      <c r="B514" s="74" t="s">
        <v>2327</v>
      </c>
      <c r="C514" s="74" t="s">
        <v>2267</v>
      </c>
      <c r="D514" s="75">
        <v>2027</v>
      </c>
      <c r="E514" s="75">
        <f>+_xlfn.XLOOKUP(Tabla15[[#This Row],[localidad]],Zonas!F:F,Zonas!E:E)</f>
        <v>9</v>
      </c>
      <c r="F514" s="75" t="s">
        <v>1638</v>
      </c>
      <c r="G514" s="74" t="str">
        <f>+_xlfn.XLOOKUP(Tabla15[[#This Row],[localidad]],Zonas!F:F,Zonas!G:G)</f>
        <v>09-Fontibón</v>
      </c>
      <c r="H514" s="86"/>
      <c r="I514" s="76">
        <v>0</v>
      </c>
      <c r="J514" s="76">
        <v>0</v>
      </c>
      <c r="K514" s="87">
        <v>0</v>
      </c>
      <c r="L514" s="87">
        <v>1</v>
      </c>
      <c r="M514" s="74" t="s">
        <v>1454</v>
      </c>
      <c r="N514" s="77">
        <v>311001086931</v>
      </c>
      <c r="O514" s="73" t="s">
        <v>319</v>
      </c>
      <c r="P514" s="77">
        <v>311001086931</v>
      </c>
      <c r="Q514" s="73" t="s">
        <v>2330</v>
      </c>
      <c r="R514" s="75" t="s">
        <v>1428</v>
      </c>
      <c r="S514" s="75"/>
      <c r="T514" s="75">
        <f>+_xlfn.XLOOKUP(Tabla15[[#This Row],[dane12_inst]],matricula!D:D,matricula!E:E)</f>
        <v>62</v>
      </c>
      <c r="U514" s="75">
        <v>75</v>
      </c>
      <c r="V514" s="75" t="s">
        <v>1642</v>
      </c>
      <c r="W514" s="75">
        <v>9.308262907799028</v>
      </c>
      <c r="X514" s="75" t="s">
        <v>1659</v>
      </c>
      <c r="Y514" s="75">
        <v>8.5839034469047473</v>
      </c>
      <c r="Z514" s="75" t="s">
        <v>1659</v>
      </c>
    </row>
    <row r="515" spans="1:26" x14ac:dyDescent="0.2">
      <c r="A515" s="73">
        <v>73</v>
      </c>
      <c r="B515" s="74" t="s">
        <v>2327</v>
      </c>
      <c r="C515" s="74" t="s">
        <v>2267</v>
      </c>
      <c r="D515" s="75">
        <v>2027</v>
      </c>
      <c r="E515" s="75">
        <f>+_xlfn.XLOOKUP(Tabla15[[#This Row],[localidad]],Zonas!F:F,Zonas!E:E)</f>
        <v>9</v>
      </c>
      <c r="F515" s="75" t="s">
        <v>1638</v>
      </c>
      <c r="G515" s="74" t="str">
        <f>+_xlfn.XLOOKUP(Tabla15[[#This Row],[localidad]],Zonas!F:F,Zonas!G:G)</f>
        <v>09-Fontibón</v>
      </c>
      <c r="H515" s="86"/>
      <c r="I515" s="76">
        <v>0</v>
      </c>
      <c r="J515" s="76">
        <v>0</v>
      </c>
      <c r="K515" s="87">
        <v>0</v>
      </c>
      <c r="L515" s="87">
        <v>1</v>
      </c>
      <c r="M515" s="74" t="s">
        <v>1454</v>
      </c>
      <c r="N515" s="77">
        <v>311001105057</v>
      </c>
      <c r="O515" s="73" t="s">
        <v>320</v>
      </c>
      <c r="P515" s="77">
        <v>311001105057</v>
      </c>
      <c r="Q515" s="73" t="s">
        <v>2331</v>
      </c>
      <c r="R515" s="75" t="s">
        <v>1428</v>
      </c>
      <c r="S515" s="75"/>
      <c r="T515" s="75">
        <f>+_xlfn.XLOOKUP(Tabla15[[#This Row],[dane12_inst]],matricula!D:D,matricula!E:E)</f>
        <v>342</v>
      </c>
      <c r="U515" s="75">
        <v>75</v>
      </c>
      <c r="V515" s="75" t="s">
        <v>1642</v>
      </c>
      <c r="W515" s="75">
        <v>9.308262907799028</v>
      </c>
      <c r="X515" s="75" t="s">
        <v>1659</v>
      </c>
      <c r="Y515" s="75">
        <v>8.5839034469047473</v>
      </c>
      <c r="Z515" s="75" t="s">
        <v>1659</v>
      </c>
    </row>
    <row r="516" spans="1:26" x14ac:dyDescent="0.2">
      <c r="A516" s="73">
        <v>73</v>
      </c>
      <c r="B516" s="74" t="s">
        <v>2327</v>
      </c>
      <c r="C516" s="74" t="s">
        <v>2267</v>
      </c>
      <c r="D516" s="75">
        <v>2027</v>
      </c>
      <c r="E516" s="75">
        <f>+_xlfn.XLOOKUP(Tabla15[[#This Row],[localidad]],Zonas!F:F,Zonas!E:E)</f>
        <v>9</v>
      </c>
      <c r="F516" s="75" t="s">
        <v>1638</v>
      </c>
      <c r="G516" s="74" t="str">
        <f>+_xlfn.XLOOKUP(Tabla15[[#This Row],[localidad]],Zonas!F:F,Zonas!G:G)</f>
        <v>09-Fontibón</v>
      </c>
      <c r="H516" s="86"/>
      <c r="I516" s="76">
        <v>0</v>
      </c>
      <c r="J516" s="76">
        <v>0</v>
      </c>
      <c r="K516" s="87">
        <v>0</v>
      </c>
      <c r="L516" s="87">
        <v>1</v>
      </c>
      <c r="M516" s="74" t="s">
        <v>1454</v>
      </c>
      <c r="N516" s="77">
        <v>311279000043</v>
      </c>
      <c r="O516" s="73" t="s">
        <v>321</v>
      </c>
      <c r="P516" s="77">
        <v>311279000043</v>
      </c>
      <c r="Q516" s="73" t="s">
        <v>2332</v>
      </c>
      <c r="R516" s="75" t="s">
        <v>1428</v>
      </c>
      <c r="S516" s="75"/>
      <c r="T516" s="75">
        <f>+_xlfn.XLOOKUP(Tabla15[[#This Row],[dane12_inst]],matricula!D:D,matricula!E:E)</f>
        <v>518</v>
      </c>
      <c r="U516" s="75">
        <v>75</v>
      </c>
      <c r="V516" s="75" t="s">
        <v>1642</v>
      </c>
      <c r="W516" s="75">
        <v>9.308262907799028</v>
      </c>
      <c r="X516" s="75" t="s">
        <v>1659</v>
      </c>
      <c r="Y516" s="75">
        <v>8.5839034469047473</v>
      </c>
      <c r="Z516" s="75" t="s">
        <v>1659</v>
      </c>
    </row>
    <row r="517" spans="1:26" x14ac:dyDescent="0.2">
      <c r="A517" s="73">
        <v>73</v>
      </c>
      <c r="B517" s="74" t="s">
        <v>2327</v>
      </c>
      <c r="C517" s="74" t="s">
        <v>2267</v>
      </c>
      <c r="D517" s="75">
        <v>2027</v>
      </c>
      <c r="E517" s="75">
        <f>+_xlfn.XLOOKUP(Tabla15[[#This Row],[localidad]],Zonas!F:F,Zonas!E:E)</f>
        <v>9</v>
      </c>
      <c r="F517" s="75" t="s">
        <v>1638</v>
      </c>
      <c r="G517" s="74" t="str">
        <f>+_xlfn.XLOOKUP(Tabla15[[#This Row],[localidad]],Zonas!F:F,Zonas!G:G)</f>
        <v>09-Fontibón</v>
      </c>
      <c r="H517" s="86"/>
      <c r="I517" s="76">
        <v>0</v>
      </c>
      <c r="J517" s="76">
        <v>0</v>
      </c>
      <c r="K517" s="87">
        <v>0</v>
      </c>
      <c r="L517" s="87">
        <v>1</v>
      </c>
      <c r="M517" s="74" t="s">
        <v>1454</v>
      </c>
      <c r="N517" s="77">
        <v>311279000094</v>
      </c>
      <c r="O517" s="73" t="s">
        <v>322</v>
      </c>
      <c r="P517" s="77">
        <v>311279000094</v>
      </c>
      <c r="Q517" s="73" t="s">
        <v>2333</v>
      </c>
      <c r="R517" s="75" t="s">
        <v>1428</v>
      </c>
      <c r="S517" s="75"/>
      <c r="T517" s="75">
        <f>+_xlfn.XLOOKUP(Tabla15[[#This Row],[dane12_inst]],matricula!D:D,matricula!E:E)</f>
        <v>822</v>
      </c>
      <c r="U517" s="75">
        <v>75</v>
      </c>
      <c r="V517" s="75" t="s">
        <v>1642</v>
      </c>
      <c r="W517" s="75">
        <v>9.308262907799028</v>
      </c>
      <c r="X517" s="75" t="s">
        <v>1659</v>
      </c>
      <c r="Y517" s="75">
        <v>8.5839034469047473</v>
      </c>
      <c r="Z517" s="75" t="s">
        <v>1659</v>
      </c>
    </row>
    <row r="518" spans="1:26" x14ac:dyDescent="0.2">
      <c r="A518" s="73">
        <v>73</v>
      </c>
      <c r="B518" s="74" t="s">
        <v>2327</v>
      </c>
      <c r="C518" s="74" t="s">
        <v>2267</v>
      </c>
      <c r="D518" s="75">
        <v>2027</v>
      </c>
      <c r="E518" s="75">
        <f>+_xlfn.XLOOKUP(Tabla15[[#This Row],[localidad]],Zonas!F:F,Zonas!E:E)</f>
        <v>9</v>
      </c>
      <c r="F518" s="75" t="s">
        <v>1638</v>
      </c>
      <c r="G518" s="74" t="str">
        <f>+_xlfn.XLOOKUP(Tabla15[[#This Row],[localidad]],Zonas!F:F,Zonas!G:G)</f>
        <v>09-Fontibón</v>
      </c>
      <c r="H518" s="86"/>
      <c r="I518" s="76">
        <v>0</v>
      </c>
      <c r="J518" s="76">
        <v>0</v>
      </c>
      <c r="K518" s="87">
        <v>0</v>
      </c>
      <c r="L518" s="87">
        <v>1</v>
      </c>
      <c r="M518" s="74" t="s">
        <v>1454</v>
      </c>
      <c r="N518" s="77">
        <v>311279000281</v>
      </c>
      <c r="O518" s="73" t="s">
        <v>323</v>
      </c>
      <c r="P518" s="77">
        <v>311279000281</v>
      </c>
      <c r="Q518" s="73" t="s">
        <v>2334</v>
      </c>
      <c r="R518" s="75" t="s">
        <v>1428</v>
      </c>
      <c r="S518" s="75"/>
      <c r="T518" s="75">
        <f>+_xlfn.XLOOKUP(Tabla15[[#This Row],[dane12_inst]],matricula!D:D,matricula!E:E)</f>
        <v>1423</v>
      </c>
      <c r="U518" s="75">
        <v>75</v>
      </c>
      <c r="V518" s="75" t="s">
        <v>1642</v>
      </c>
      <c r="W518" s="75">
        <v>9.308262907799028</v>
      </c>
      <c r="X518" s="75" t="s">
        <v>1659</v>
      </c>
      <c r="Y518" s="75">
        <v>8.5839034469047473</v>
      </c>
      <c r="Z518" s="75" t="s">
        <v>1659</v>
      </c>
    </row>
    <row r="519" spans="1:26" x14ac:dyDescent="0.2">
      <c r="A519" s="73">
        <v>73</v>
      </c>
      <c r="B519" s="74" t="s">
        <v>2327</v>
      </c>
      <c r="C519" s="74" t="s">
        <v>2267</v>
      </c>
      <c r="D519" s="75">
        <v>2027</v>
      </c>
      <c r="E519" s="75">
        <f>+_xlfn.XLOOKUP(Tabla15[[#This Row],[localidad]],Zonas!F:F,Zonas!E:E)</f>
        <v>9</v>
      </c>
      <c r="F519" s="75" t="s">
        <v>1638</v>
      </c>
      <c r="G519" s="74" t="str">
        <f>+_xlfn.XLOOKUP(Tabla15[[#This Row],[localidad]],Zonas!F:F,Zonas!G:G)</f>
        <v>09-Fontibón</v>
      </c>
      <c r="H519" s="86"/>
      <c r="I519" s="76">
        <v>0</v>
      </c>
      <c r="J519" s="76">
        <v>0</v>
      </c>
      <c r="K519" s="87">
        <v>0</v>
      </c>
      <c r="L519" s="87">
        <v>1</v>
      </c>
      <c r="M519" s="74" t="s">
        <v>1454</v>
      </c>
      <c r="N519" s="77">
        <v>311279000426</v>
      </c>
      <c r="O519" s="73" t="s">
        <v>324</v>
      </c>
      <c r="P519" s="77">
        <v>311279000426</v>
      </c>
      <c r="Q519" s="73" t="s">
        <v>2335</v>
      </c>
      <c r="R519" s="75" t="s">
        <v>1428</v>
      </c>
      <c r="S519" s="75"/>
      <c r="T519" s="75">
        <f>+_xlfn.XLOOKUP(Tabla15[[#This Row],[dane12_inst]],matricula!D:D,matricula!E:E)</f>
        <v>860</v>
      </c>
      <c r="U519" s="75">
        <v>75</v>
      </c>
      <c r="V519" s="75" t="s">
        <v>1642</v>
      </c>
      <c r="W519" s="75">
        <v>9.308262907799028</v>
      </c>
      <c r="X519" s="75" t="s">
        <v>1659</v>
      </c>
      <c r="Y519" s="75">
        <v>8.5839034469047473</v>
      </c>
      <c r="Z519" s="75" t="s">
        <v>1659</v>
      </c>
    </row>
    <row r="520" spans="1:26" x14ac:dyDescent="0.2">
      <c r="A520" s="73">
        <v>73</v>
      </c>
      <c r="B520" s="74" t="s">
        <v>2327</v>
      </c>
      <c r="C520" s="74" t="s">
        <v>2267</v>
      </c>
      <c r="D520" s="75">
        <v>2027</v>
      </c>
      <c r="E520" s="75">
        <f>+_xlfn.XLOOKUP(Tabla15[[#This Row],[localidad]],Zonas!F:F,Zonas!E:E)</f>
        <v>9</v>
      </c>
      <c r="F520" s="75" t="s">
        <v>1638</v>
      </c>
      <c r="G520" s="74" t="str">
        <f>+_xlfn.XLOOKUP(Tabla15[[#This Row],[localidad]],Zonas!F:F,Zonas!G:G)</f>
        <v>09-Fontibón</v>
      </c>
      <c r="H520" s="86"/>
      <c r="I520" s="76">
        <v>0</v>
      </c>
      <c r="J520" s="76">
        <v>0</v>
      </c>
      <c r="K520" s="87">
        <v>0</v>
      </c>
      <c r="L520" s="87">
        <v>1</v>
      </c>
      <c r="M520" s="74" t="s">
        <v>1454</v>
      </c>
      <c r="N520" s="77">
        <v>311279001236</v>
      </c>
      <c r="O520" s="73" t="s">
        <v>325</v>
      </c>
      <c r="P520" s="77">
        <v>311279001236</v>
      </c>
      <c r="Q520" s="73" t="s">
        <v>2336</v>
      </c>
      <c r="R520" s="75" t="s">
        <v>1428</v>
      </c>
      <c r="S520" s="75"/>
      <c r="T520" s="75">
        <f>+_xlfn.XLOOKUP(Tabla15[[#This Row],[dane12_inst]],matricula!D:D,matricula!E:E)</f>
        <v>363</v>
      </c>
      <c r="U520" s="75">
        <v>75</v>
      </c>
      <c r="V520" s="75" t="s">
        <v>1642</v>
      </c>
      <c r="W520" s="75">
        <v>9.308262907799028</v>
      </c>
      <c r="X520" s="75" t="s">
        <v>1659</v>
      </c>
      <c r="Y520" s="75">
        <v>8.5839034469047473</v>
      </c>
      <c r="Z520" s="75" t="s">
        <v>1659</v>
      </c>
    </row>
    <row r="521" spans="1:26" x14ac:dyDescent="0.2">
      <c r="A521" s="73">
        <v>73</v>
      </c>
      <c r="B521" s="74" t="s">
        <v>2327</v>
      </c>
      <c r="C521" s="74" t="s">
        <v>2267</v>
      </c>
      <c r="D521" s="75">
        <v>2027</v>
      </c>
      <c r="E521" s="75">
        <f>+_xlfn.XLOOKUP(Tabla15[[#This Row],[localidad]],Zonas!F:F,Zonas!E:E)</f>
        <v>9</v>
      </c>
      <c r="F521" s="75" t="s">
        <v>1638</v>
      </c>
      <c r="G521" s="74" t="str">
        <f>+_xlfn.XLOOKUP(Tabla15[[#This Row],[localidad]],Zonas!F:F,Zonas!G:G)</f>
        <v>09-Fontibón</v>
      </c>
      <c r="H521" s="86"/>
      <c r="I521" s="76">
        <v>0</v>
      </c>
      <c r="J521" s="76">
        <v>0</v>
      </c>
      <c r="K521" s="87">
        <v>0</v>
      </c>
      <c r="L521" s="87">
        <v>1</v>
      </c>
      <c r="M521" s="74" t="s">
        <v>1454</v>
      </c>
      <c r="N521" s="77">
        <v>311279001406</v>
      </c>
      <c r="O521" s="73" t="s">
        <v>326</v>
      </c>
      <c r="P521" s="77">
        <v>311279001406</v>
      </c>
      <c r="Q521" s="73" t="s">
        <v>2337</v>
      </c>
      <c r="R521" s="75" t="s">
        <v>1428</v>
      </c>
      <c r="S521" s="75"/>
      <c r="T521" s="75">
        <f>+_xlfn.XLOOKUP(Tabla15[[#This Row],[dane12_inst]],matricula!D:D,matricula!E:E)</f>
        <v>102</v>
      </c>
      <c r="U521" s="75">
        <v>75</v>
      </c>
      <c r="V521" s="75" t="s">
        <v>1642</v>
      </c>
      <c r="W521" s="75">
        <v>9.308262907799028</v>
      </c>
      <c r="X521" s="75" t="s">
        <v>1659</v>
      </c>
      <c r="Y521" s="75">
        <v>8.5839034469047473</v>
      </c>
      <c r="Z521" s="75" t="s">
        <v>1659</v>
      </c>
    </row>
    <row r="522" spans="1:26" x14ac:dyDescent="0.2">
      <c r="A522" s="73">
        <v>73</v>
      </c>
      <c r="B522" s="74" t="s">
        <v>2327</v>
      </c>
      <c r="C522" s="74" t="s">
        <v>2267</v>
      </c>
      <c r="D522" s="75">
        <v>2027</v>
      </c>
      <c r="E522" s="75">
        <v>9</v>
      </c>
      <c r="F522" s="75" t="s">
        <v>1638</v>
      </c>
      <c r="G522" s="74" t="s">
        <v>306</v>
      </c>
      <c r="H522" s="86"/>
      <c r="I522" s="76">
        <v>1</v>
      </c>
      <c r="J522" s="76">
        <v>0</v>
      </c>
      <c r="K522" s="76">
        <v>0</v>
      </c>
      <c r="L522" s="76">
        <v>0</v>
      </c>
      <c r="M522" s="74" t="s">
        <v>1438</v>
      </c>
      <c r="N522" s="86">
        <v>896</v>
      </c>
      <c r="O522" s="86" t="s">
        <v>369</v>
      </c>
      <c r="P522" s="86">
        <v>896</v>
      </c>
      <c r="Q522" s="73" t="s">
        <v>369</v>
      </c>
      <c r="R522" s="75" t="s">
        <v>1428</v>
      </c>
      <c r="S522" s="75"/>
      <c r="T522" s="75">
        <v>263</v>
      </c>
      <c r="U522" s="75"/>
      <c r="V522" s="75"/>
      <c r="W522" s="75">
        <v>9.308262907799028</v>
      </c>
      <c r="X522" s="75" t="s">
        <v>1659</v>
      </c>
      <c r="Y522" s="75">
        <v>8.5839034469047473</v>
      </c>
      <c r="Z522" s="75" t="s">
        <v>1659</v>
      </c>
    </row>
    <row r="523" spans="1:26" x14ac:dyDescent="0.2">
      <c r="A523" s="73">
        <v>73</v>
      </c>
      <c r="B523" s="86" t="s">
        <v>2327</v>
      </c>
      <c r="C523" s="74" t="s">
        <v>2267</v>
      </c>
      <c r="D523" s="75">
        <v>2027</v>
      </c>
      <c r="E523" s="75">
        <v>9</v>
      </c>
      <c r="F523" s="75" t="s">
        <v>1638</v>
      </c>
      <c r="G523" s="74" t="s">
        <v>306</v>
      </c>
      <c r="H523" s="86"/>
      <c r="I523" s="76">
        <v>0</v>
      </c>
      <c r="J523" s="76">
        <v>1</v>
      </c>
      <c r="K523" s="76">
        <v>0</v>
      </c>
      <c r="L523" s="76">
        <v>0</v>
      </c>
      <c r="M523" s="74" t="s">
        <v>1433</v>
      </c>
      <c r="N523" s="77">
        <v>4673028</v>
      </c>
      <c r="O523" s="86" t="s">
        <v>2338</v>
      </c>
      <c r="P523" s="77">
        <v>4673028</v>
      </c>
      <c r="Q523" s="86" t="s">
        <v>2338</v>
      </c>
      <c r="R523" s="75" t="s">
        <v>1428</v>
      </c>
      <c r="S523" s="75"/>
      <c r="T523" s="75"/>
      <c r="U523" s="75"/>
      <c r="V523" s="75"/>
      <c r="W523" s="75">
        <v>9.308262907799028</v>
      </c>
      <c r="X523" s="75" t="s">
        <v>1659</v>
      </c>
      <c r="Y523" s="75">
        <v>8.5839034469047473</v>
      </c>
      <c r="Z523" s="75" t="s">
        <v>1659</v>
      </c>
    </row>
    <row r="524" spans="1:26" x14ac:dyDescent="0.2">
      <c r="A524" s="73">
        <v>73</v>
      </c>
      <c r="B524" s="86" t="s">
        <v>2327</v>
      </c>
      <c r="C524" s="74" t="s">
        <v>2267</v>
      </c>
      <c r="D524" s="75">
        <v>2027</v>
      </c>
      <c r="E524" s="75">
        <v>9</v>
      </c>
      <c r="F524" s="75" t="s">
        <v>1638</v>
      </c>
      <c r="G524" s="74" t="s">
        <v>306</v>
      </c>
      <c r="H524" s="86"/>
      <c r="I524" s="76">
        <v>0</v>
      </c>
      <c r="J524" s="76">
        <v>1</v>
      </c>
      <c r="K524" s="76">
        <v>0</v>
      </c>
      <c r="L524" s="76">
        <v>0</v>
      </c>
      <c r="M524" s="74" t="s">
        <v>1433</v>
      </c>
      <c r="N524" s="77">
        <v>4673844</v>
      </c>
      <c r="O524" s="86" t="s">
        <v>2339</v>
      </c>
      <c r="P524" s="77">
        <v>4673844</v>
      </c>
      <c r="Q524" s="86" t="s">
        <v>2339</v>
      </c>
      <c r="R524" s="75" t="s">
        <v>1428</v>
      </c>
      <c r="S524" s="75"/>
      <c r="T524" s="75"/>
      <c r="U524" s="75"/>
      <c r="V524" s="75"/>
      <c r="W524" s="75">
        <v>9.308262907799028</v>
      </c>
      <c r="X524" s="75" t="s">
        <v>1659</v>
      </c>
      <c r="Y524" s="75">
        <v>8.5839034469047473</v>
      </c>
      <c r="Z524" s="75" t="s">
        <v>1659</v>
      </c>
    </row>
    <row r="525" spans="1:26" x14ac:dyDescent="0.2">
      <c r="A525" s="73">
        <v>73</v>
      </c>
      <c r="B525" s="86" t="s">
        <v>2327</v>
      </c>
      <c r="C525" s="74" t="s">
        <v>2267</v>
      </c>
      <c r="D525" s="75">
        <v>2027</v>
      </c>
      <c r="E525" s="75">
        <v>9</v>
      </c>
      <c r="F525" s="75" t="s">
        <v>1638</v>
      </c>
      <c r="G525" s="74" t="s">
        <v>306</v>
      </c>
      <c r="H525" s="86"/>
      <c r="I525" s="76">
        <v>0</v>
      </c>
      <c r="J525" s="76">
        <v>1</v>
      </c>
      <c r="K525" s="76">
        <v>0</v>
      </c>
      <c r="L525" s="76">
        <v>0</v>
      </c>
      <c r="M525" s="74" t="s">
        <v>1433</v>
      </c>
      <c r="N525" s="77">
        <v>4672778</v>
      </c>
      <c r="O525" s="86" t="s">
        <v>2340</v>
      </c>
      <c r="P525" s="77">
        <v>4672778</v>
      </c>
      <c r="Q525" s="86" t="s">
        <v>2340</v>
      </c>
      <c r="R525" s="75" t="s">
        <v>1428</v>
      </c>
      <c r="S525" s="75"/>
      <c r="T525" s="75"/>
      <c r="U525" s="75"/>
      <c r="V525" s="75"/>
      <c r="W525" s="75">
        <v>9.308262907799028</v>
      </c>
      <c r="X525" s="75" t="s">
        <v>1659</v>
      </c>
      <c r="Y525" s="75">
        <v>8.5839034469047473</v>
      </c>
      <c r="Z525" s="75" t="s">
        <v>1659</v>
      </c>
    </row>
    <row r="526" spans="1:26" x14ac:dyDescent="0.2">
      <c r="A526" s="73">
        <v>74</v>
      </c>
      <c r="B526" s="74" t="s">
        <v>2341</v>
      </c>
      <c r="C526" s="74" t="s">
        <v>2267</v>
      </c>
      <c r="D526" s="75">
        <v>2027</v>
      </c>
      <c r="E526" s="75">
        <f>+_xlfn.XLOOKUP(Tabla15[[#This Row],[localidad]],Zonas!F:F,Zonas!E:E)</f>
        <v>8</v>
      </c>
      <c r="F526" s="75" t="s">
        <v>1423</v>
      </c>
      <c r="G526" s="74" t="str">
        <f>+_xlfn.XLOOKUP(Tabla15[[#This Row],[localidad]],Zonas!F:F,Zonas!G:G)</f>
        <v>08-Kennedy</v>
      </c>
      <c r="H526" s="86"/>
      <c r="I526" s="76">
        <v>0</v>
      </c>
      <c r="J526" s="76">
        <v>0</v>
      </c>
      <c r="K526" s="87">
        <v>1</v>
      </c>
      <c r="L526" s="87">
        <v>0</v>
      </c>
      <c r="M526" s="74" t="s">
        <v>1425</v>
      </c>
      <c r="N526" s="77">
        <v>111001041475</v>
      </c>
      <c r="O526" s="73" t="s">
        <v>2342</v>
      </c>
      <c r="P526" s="77">
        <v>111001041475</v>
      </c>
      <c r="Q526" s="73" t="s">
        <v>2343</v>
      </c>
      <c r="R526" s="75" t="s">
        <v>1428</v>
      </c>
      <c r="S526" s="75">
        <v>11100104147501</v>
      </c>
      <c r="T526" s="75">
        <f>+_xlfn.XLOOKUP(Tabla15[[#This Row],[codigo_SIMAT]],matricula!A:A,matricula!B:B)</f>
        <v>1144</v>
      </c>
      <c r="U526" s="75">
        <v>46</v>
      </c>
      <c r="V526" s="75" t="s">
        <v>215</v>
      </c>
      <c r="W526" s="75">
        <v>20.186604211409961</v>
      </c>
      <c r="X526" s="75" t="s">
        <v>1445</v>
      </c>
      <c r="Y526" s="75">
        <v>16.32792505108555</v>
      </c>
      <c r="Z526" s="75" t="s">
        <v>1445</v>
      </c>
    </row>
    <row r="527" spans="1:26" x14ac:dyDescent="0.2">
      <c r="A527" s="73">
        <v>74</v>
      </c>
      <c r="B527" s="74" t="s">
        <v>2341</v>
      </c>
      <c r="C527" s="74" t="s">
        <v>2267</v>
      </c>
      <c r="D527" s="75">
        <v>2027</v>
      </c>
      <c r="E527" s="75">
        <f>+_xlfn.XLOOKUP(Tabla15[[#This Row],[localidad]],Zonas!F:F,Zonas!E:E)</f>
        <v>8</v>
      </c>
      <c r="F527" s="75" t="s">
        <v>1423</v>
      </c>
      <c r="G527" s="74" t="str">
        <f>+_xlfn.XLOOKUP(Tabla15[[#This Row],[localidad]],Zonas!F:F,Zonas!G:G)</f>
        <v>08-Kennedy</v>
      </c>
      <c r="H527" s="86"/>
      <c r="I527" s="76">
        <v>0</v>
      </c>
      <c r="J527" s="76">
        <v>0</v>
      </c>
      <c r="K527" s="87">
        <v>1</v>
      </c>
      <c r="L527" s="87">
        <v>0</v>
      </c>
      <c r="M527" s="74" t="s">
        <v>1425</v>
      </c>
      <c r="N527" s="77">
        <v>111001076767</v>
      </c>
      <c r="O527" s="73" t="s">
        <v>2344</v>
      </c>
      <c r="P527" s="77">
        <v>111001076767</v>
      </c>
      <c r="Q527" s="73" t="s">
        <v>2345</v>
      </c>
      <c r="R527" s="75" t="s">
        <v>1428</v>
      </c>
      <c r="S527" s="75">
        <v>11100107676701</v>
      </c>
      <c r="T527" s="75">
        <f>+_xlfn.XLOOKUP(Tabla15[[#This Row],[codigo_SIMAT]],matricula!A:A,matricula!B:B)</f>
        <v>3073</v>
      </c>
      <c r="U527" s="75">
        <v>46</v>
      </c>
      <c r="V527" s="75" t="s">
        <v>215</v>
      </c>
      <c r="W527" s="75">
        <v>20.186604211409961</v>
      </c>
      <c r="X527" s="75" t="s">
        <v>1445</v>
      </c>
      <c r="Y527" s="75">
        <v>16.32792505108555</v>
      </c>
      <c r="Z527" s="75" t="s">
        <v>1445</v>
      </c>
    </row>
    <row r="528" spans="1:26" x14ac:dyDescent="0.2">
      <c r="A528" s="73">
        <v>74</v>
      </c>
      <c r="B528" s="74" t="s">
        <v>2341</v>
      </c>
      <c r="C528" s="74" t="s">
        <v>2267</v>
      </c>
      <c r="D528" s="75">
        <v>2027</v>
      </c>
      <c r="E528" s="75">
        <f>+_xlfn.XLOOKUP(Tabla15[[#This Row],[localidad]],Zonas!F:F,Zonas!E:E)</f>
        <v>8</v>
      </c>
      <c r="F528" s="75" t="s">
        <v>1423</v>
      </c>
      <c r="G528" s="74" t="str">
        <f>+_xlfn.XLOOKUP(Tabla15[[#This Row],[localidad]],Zonas!F:F,Zonas!G:G)</f>
        <v>08-Kennedy</v>
      </c>
      <c r="H528" s="86"/>
      <c r="I528" s="76">
        <v>0</v>
      </c>
      <c r="J528" s="76">
        <v>0</v>
      </c>
      <c r="K528" s="87">
        <v>0</v>
      </c>
      <c r="L528" s="87">
        <v>1</v>
      </c>
      <c r="M528" s="74" t="s">
        <v>1454</v>
      </c>
      <c r="N528" s="77">
        <v>311001039127</v>
      </c>
      <c r="O528" s="73" t="s">
        <v>216</v>
      </c>
      <c r="P528" s="77">
        <v>311001039127</v>
      </c>
      <c r="Q528" s="73" t="s">
        <v>2346</v>
      </c>
      <c r="R528" s="75" t="s">
        <v>1428</v>
      </c>
      <c r="S528" s="75"/>
      <c r="T528" s="75">
        <f>+_xlfn.XLOOKUP(Tabla15[[#This Row],[dane12_inst]],matricula!D:D,matricula!E:E)</f>
        <v>93</v>
      </c>
      <c r="U528" s="75">
        <v>46</v>
      </c>
      <c r="V528" s="75" t="s">
        <v>215</v>
      </c>
      <c r="W528" s="75">
        <v>20.186604211409961</v>
      </c>
      <c r="X528" s="75" t="s">
        <v>1445</v>
      </c>
      <c r="Y528" s="75">
        <v>16.32792505108555</v>
      </c>
      <c r="Z528" s="75" t="s">
        <v>1445</v>
      </c>
    </row>
    <row r="529" spans="1:26" x14ac:dyDescent="0.2">
      <c r="A529" s="73">
        <v>74</v>
      </c>
      <c r="B529" s="74" t="s">
        <v>2341</v>
      </c>
      <c r="C529" s="74" t="s">
        <v>2267</v>
      </c>
      <c r="D529" s="75">
        <v>2027</v>
      </c>
      <c r="E529" s="75">
        <f>+_xlfn.XLOOKUP(Tabla15[[#This Row],[localidad]],Zonas!F:F,Zonas!E:E)</f>
        <v>8</v>
      </c>
      <c r="F529" s="75" t="s">
        <v>1423</v>
      </c>
      <c r="G529" s="74" t="str">
        <f>+_xlfn.XLOOKUP(Tabla15[[#This Row],[localidad]],Zonas!F:F,Zonas!G:G)</f>
        <v>08-Kennedy</v>
      </c>
      <c r="H529" s="86"/>
      <c r="I529" s="76">
        <v>0</v>
      </c>
      <c r="J529" s="76">
        <v>0</v>
      </c>
      <c r="K529" s="87">
        <v>0</v>
      </c>
      <c r="L529" s="87">
        <v>1</v>
      </c>
      <c r="M529" s="74" t="s">
        <v>1454</v>
      </c>
      <c r="N529" s="77">
        <v>311001075506</v>
      </c>
      <c r="O529" s="73" t="s">
        <v>217</v>
      </c>
      <c r="P529" s="77">
        <v>311001075506</v>
      </c>
      <c r="Q529" s="73" t="s">
        <v>2347</v>
      </c>
      <c r="R529" s="75" t="s">
        <v>1428</v>
      </c>
      <c r="S529" s="75"/>
      <c r="T529" s="75">
        <f>+_xlfn.XLOOKUP(Tabla15[[#This Row],[dane12_inst]],matricula!D:D,matricula!E:E)</f>
        <v>441</v>
      </c>
      <c r="U529" s="75">
        <v>46</v>
      </c>
      <c r="V529" s="75" t="s">
        <v>215</v>
      </c>
      <c r="W529" s="75">
        <v>20.186604211409961</v>
      </c>
      <c r="X529" s="75" t="s">
        <v>1445</v>
      </c>
      <c r="Y529" s="75">
        <v>16.32792505108555</v>
      </c>
      <c r="Z529" s="75" t="s">
        <v>1445</v>
      </c>
    </row>
    <row r="530" spans="1:26" x14ac:dyDescent="0.2">
      <c r="A530" s="73">
        <v>74</v>
      </c>
      <c r="B530" s="74" t="s">
        <v>2341</v>
      </c>
      <c r="C530" s="74" t="s">
        <v>2267</v>
      </c>
      <c r="D530" s="75">
        <v>2027</v>
      </c>
      <c r="E530" s="75">
        <f>+_xlfn.XLOOKUP(Tabla15[[#This Row],[localidad]],Zonas!F:F,Zonas!E:E)</f>
        <v>8</v>
      </c>
      <c r="F530" s="75" t="s">
        <v>1423</v>
      </c>
      <c r="G530" s="74" t="str">
        <f>+_xlfn.XLOOKUP(Tabla15[[#This Row],[localidad]],Zonas!F:F,Zonas!G:G)</f>
        <v>08-Kennedy</v>
      </c>
      <c r="H530" s="86"/>
      <c r="I530" s="76">
        <v>0</v>
      </c>
      <c r="J530" s="76">
        <v>0</v>
      </c>
      <c r="K530" s="87">
        <v>0</v>
      </c>
      <c r="L530" s="87">
        <v>1</v>
      </c>
      <c r="M530" s="74" t="s">
        <v>1454</v>
      </c>
      <c r="N530" s="77">
        <v>311001099626</v>
      </c>
      <c r="O530" s="73" t="s">
        <v>218</v>
      </c>
      <c r="P530" s="77">
        <v>311001099626</v>
      </c>
      <c r="Q530" s="73" t="s">
        <v>2348</v>
      </c>
      <c r="R530" s="75" t="s">
        <v>1428</v>
      </c>
      <c r="S530" s="75"/>
      <c r="T530" s="75">
        <f>+_xlfn.XLOOKUP(Tabla15[[#This Row],[dane12_inst]],matricula!D:D,matricula!E:E)</f>
        <v>788</v>
      </c>
      <c r="U530" s="75">
        <v>46</v>
      </c>
      <c r="V530" s="75" t="s">
        <v>215</v>
      </c>
      <c r="W530" s="75">
        <v>20.186604211409961</v>
      </c>
      <c r="X530" s="75" t="s">
        <v>1445</v>
      </c>
      <c r="Y530" s="75">
        <v>16.32792505108555</v>
      </c>
      <c r="Z530" s="75" t="s">
        <v>1445</v>
      </c>
    </row>
    <row r="531" spans="1:26" x14ac:dyDescent="0.2">
      <c r="A531" s="73">
        <v>74</v>
      </c>
      <c r="B531" s="74" t="s">
        <v>2341</v>
      </c>
      <c r="C531" s="74" t="s">
        <v>2267</v>
      </c>
      <c r="D531" s="75">
        <v>2027</v>
      </c>
      <c r="E531" s="75">
        <f>+_xlfn.XLOOKUP(Tabla15[[#This Row],[localidad]],Zonas!F:F,Zonas!E:E)</f>
        <v>8</v>
      </c>
      <c r="F531" s="75" t="s">
        <v>1423</v>
      </c>
      <c r="G531" s="74" t="str">
        <f>+_xlfn.XLOOKUP(Tabla15[[#This Row],[localidad]],Zonas!F:F,Zonas!G:G)</f>
        <v>08-Kennedy</v>
      </c>
      <c r="H531" s="86"/>
      <c r="I531" s="76">
        <v>0</v>
      </c>
      <c r="J531" s="76">
        <v>0</v>
      </c>
      <c r="K531" s="87">
        <v>0</v>
      </c>
      <c r="L531" s="87">
        <v>1</v>
      </c>
      <c r="M531" s="74" t="s">
        <v>1454</v>
      </c>
      <c r="N531" s="77">
        <v>311001102716</v>
      </c>
      <c r="O531" s="73" t="s">
        <v>219</v>
      </c>
      <c r="P531" s="77">
        <v>311001102716</v>
      </c>
      <c r="Q531" s="73" t="s">
        <v>2349</v>
      </c>
      <c r="R531" s="75" t="s">
        <v>1428</v>
      </c>
      <c r="S531" s="75"/>
      <c r="T531" s="75">
        <f>+_xlfn.XLOOKUP(Tabla15[[#This Row],[dane12_inst]],matricula!D:D,matricula!E:E)</f>
        <v>276</v>
      </c>
      <c r="U531" s="75">
        <v>46</v>
      </c>
      <c r="V531" s="75" t="s">
        <v>215</v>
      </c>
      <c r="W531" s="75">
        <v>20.186604211409961</v>
      </c>
      <c r="X531" s="75" t="s">
        <v>1445</v>
      </c>
      <c r="Y531" s="75">
        <v>16.32792505108555</v>
      </c>
      <c r="Z531" s="75" t="s">
        <v>1445</v>
      </c>
    </row>
    <row r="532" spans="1:26" x14ac:dyDescent="0.2">
      <c r="A532" s="73">
        <v>75</v>
      </c>
      <c r="B532" s="74" t="s">
        <v>2350</v>
      </c>
      <c r="C532" s="74" t="s">
        <v>2267</v>
      </c>
      <c r="D532" s="75">
        <v>2027</v>
      </c>
      <c r="E532" s="75">
        <f>+_xlfn.XLOOKUP(Tabla15[[#This Row],[localidad]],Zonas!F:F,Zonas!E:E)</f>
        <v>14</v>
      </c>
      <c r="F532" s="75" t="s">
        <v>1704</v>
      </c>
      <c r="G532" s="74" t="str">
        <f>+_xlfn.XLOOKUP(Tabla15[[#This Row],[localidad]],Zonas!F:F,Zonas!G:G)</f>
        <v>14-Los Mártires</v>
      </c>
      <c r="H532" s="86"/>
      <c r="I532" s="76">
        <v>0</v>
      </c>
      <c r="J532" s="76">
        <v>0</v>
      </c>
      <c r="K532" s="87">
        <v>0</v>
      </c>
      <c r="L532" s="87">
        <v>1</v>
      </c>
      <c r="M532" s="74" t="s">
        <v>1454</v>
      </c>
      <c r="N532" s="77">
        <v>111001020401</v>
      </c>
      <c r="O532" s="73" t="s">
        <v>2351</v>
      </c>
      <c r="P532" s="77">
        <v>111001020401</v>
      </c>
      <c r="Q532" s="73" t="s">
        <v>2352</v>
      </c>
      <c r="R532" s="75" t="s">
        <v>1428</v>
      </c>
      <c r="S532" s="75"/>
      <c r="T532" s="75">
        <f>+_xlfn.XLOOKUP(Tabla15[[#This Row],[dane12_inst]],matricula!D:D,matricula!E:E)</f>
        <v>1157</v>
      </c>
      <c r="U532" s="75">
        <v>102</v>
      </c>
      <c r="V532" s="75" t="s">
        <v>1723</v>
      </c>
      <c r="W532" s="75">
        <v>15.72752532917629</v>
      </c>
      <c r="X532" s="75" t="s">
        <v>1643</v>
      </c>
      <c r="Y532" s="75">
        <v>15.226054929653809</v>
      </c>
      <c r="Z532" s="75" t="s">
        <v>1643</v>
      </c>
    </row>
    <row r="533" spans="1:26" x14ac:dyDescent="0.2">
      <c r="A533" s="73">
        <v>76</v>
      </c>
      <c r="B533" s="74" t="s">
        <v>2353</v>
      </c>
      <c r="C533" s="74" t="s">
        <v>2267</v>
      </c>
      <c r="D533" s="75">
        <v>2027</v>
      </c>
      <c r="E533" s="75">
        <f>+_xlfn.XLOOKUP(Tabla15[[#This Row],[localidad]],Zonas!F:F,Zonas!E:E)</f>
        <v>16</v>
      </c>
      <c r="F533" s="75" t="s">
        <v>1735</v>
      </c>
      <c r="G533" s="74" t="str">
        <f>+_xlfn.XLOOKUP(Tabla15[[#This Row],[localidad]],Zonas!F:F,Zonas!G:G)</f>
        <v>16-Puente Aranda</v>
      </c>
      <c r="H533" s="86"/>
      <c r="I533" s="76">
        <v>0</v>
      </c>
      <c r="J533" s="76">
        <v>0</v>
      </c>
      <c r="K533" s="87">
        <v>1</v>
      </c>
      <c r="L533" s="87">
        <v>0</v>
      </c>
      <c r="M533" s="74" t="s">
        <v>1425</v>
      </c>
      <c r="N533" s="77">
        <v>111001012530</v>
      </c>
      <c r="O533" s="73" t="s">
        <v>2354</v>
      </c>
      <c r="P533" s="77">
        <v>111001012530</v>
      </c>
      <c r="Q533" s="73" t="s">
        <v>2355</v>
      </c>
      <c r="R533" s="75" t="s">
        <v>1428</v>
      </c>
      <c r="S533" s="75">
        <v>11100101253001</v>
      </c>
      <c r="T533" s="75">
        <f>+_xlfn.XLOOKUP(Tabla15[[#This Row],[codigo_SIMAT]],matricula!A:A,matricula!B:B)</f>
        <v>903</v>
      </c>
      <c r="U533" s="75">
        <v>40</v>
      </c>
      <c r="V533" s="75" t="s">
        <v>2356</v>
      </c>
      <c r="W533" s="75">
        <v>21.743860118491519</v>
      </c>
      <c r="X533" s="75" t="s">
        <v>1445</v>
      </c>
      <c r="Y533" s="75">
        <v>23.92835759030595</v>
      </c>
      <c r="Z533" s="75" t="s">
        <v>1429</v>
      </c>
    </row>
    <row r="534" spans="1:26" x14ac:dyDescent="0.2">
      <c r="A534" s="73">
        <v>78</v>
      </c>
      <c r="B534" s="74" t="s">
        <v>2359</v>
      </c>
      <c r="C534" s="74" t="s">
        <v>2267</v>
      </c>
      <c r="D534" s="75">
        <v>2027</v>
      </c>
      <c r="E534" s="75">
        <f>+_xlfn.XLOOKUP(Tabla15[[#This Row],[localidad]],Zonas!F:F,Zonas!E:E)</f>
        <v>16</v>
      </c>
      <c r="F534" s="75" t="s">
        <v>1735</v>
      </c>
      <c r="G534" s="74" t="str">
        <f>+_xlfn.XLOOKUP(Tabla15[[#This Row],[localidad]],Zonas!F:F,Zonas!G:G)</f>
        <v>16-Puente Aranda</v>
      </c>
      <c r="H534" s="86"/>
      <c r="I534" s="76">
        <v>0</v>
      </c>
      <c r="J534" s="76">
        <v>0</v>
      </c>
      <c r="K534" s="87">
        <v>1</v>
      </c>
      <c r="L534" s="87">
        <v>0</v>
      </c>
      <c r="M534" s="74" t="s">
        <v>1425</v>
      </c>
      <c r="N534" s="77">
        <v>111001014826</v>
      </c>
      <c r="O534" s="73" t="s">
        <v>2360</v>
      </c>
      <c r="P534" s="77">
        <v>111001014826</v>
      </c>
      <c r="Q534" s="73" t="s">
        <v>2361</v>
      </c>
      <c r="R534" s="75" t="s">
        <v>1428</v>
      </c>
      <c r="S534" s="75">
        <v>11100101482601</v>
      </c>
      <c r="T534" s="75">
        <f>+_xlfn.XLOOKUP(Tabla15[[#This Row],[codigo_SIMAT]],matricula!A:A,matricula!B:B)</f>
        <v>472</v>
      </c>
      <c r="U534" s="75">
        <v>40</v>
      </c>
      <c r="V534" s="75" t="s">
        <v>2356</v>
      </c>
      <c r="W534" s="75">
        <v>46.62911611287381</v>
      </c>
      <c r="X534" s="75" t="s">
        <v>1429</v>
      </c>
      <c r="Y534" s="75">
        <v>55.211851793257928</v>
      </c>
      <c r="Z534" s="75" t="s">
        <v>1429</v>
      </c>
    </row>
    <row r="535" spans="1:26" x14ac:dyDescent="0.2">
      <c r="A535" s="73">
        <v>79</v>
      </c>
      <c r="B535" s="74" t="s">
        <v>2362</v>
      </c>
      <c r="C535" s="74" t="s">
        <v>2267</v>
      </c>
      <c r="D535" s="75">
        <v>2027</v>
      </c>
      <c r="E535" s="75">
        <f>+_xlfn.XLOOKUP(Tabla15[[#This Row],[localidad]],Zonas!F:F,Zonas!E:E)</f>
        <v>16</v>
      </c>
      <c r="F535" s="75" t="s">
        <v>1735</v>
      </c>
      <c r="G535" s="74" t="str">
        <f>+_xlfn.XLOOKUP(Tabla15[[#This Row],[localidad]],Zonas!F:F,Zonas!G:G)</f>
        <v>16-Puente Aranda</v>
      </c>
      <c r="H535" s="86"/>
      <c r="I535" s="76">
        <v>0</v>
      </c>
      <c r="J535" s="76">
        <v>0</v>
      </c>
      <c r="K535" s="87">
        <v>1</v>
      </c>
      <c r="L535" s="87">
        <v>0</v>
      </c>
      <c r="M535" s="74" t="s">
        <v>1425</v>
      </c>
      <c r="N535" s="77">
        <v>111001000078</v>
      </c>
      <c r="O535" s="73" t="s">
        <v>2363</v>
      </c>
      <c r="P535" s="77">
        <v>111001000078</v>
      </c>
      <c r="Q535" s="73" t="s">
        <v>2364</v>
      </c>
      <c r="R535" s="75" t="s">
        <v>1428</v>
      </c>
      <c r="S535" s="75">
        <v>11100100007801</v>
      </c>
      <c r="T535" s="75">
        <f>+_xlfn.XLOOKUP(Tabla15[[#This Row],[codigo_SIMAT]],matricula!A:A,matricula!B:B)</f>
        <v>426</v>
      </c>
      <c r="U535" s="75">
        <v>40</v>
      </c>
      <c r="V535" s="75" t="s">
        <v>2356</v>
      </c>
      <c r="W535" s="75">
        <v>35.41404163410968</v>
      </c>
      <c r="X535" s="75" t="s">
        <v>1429</v>
      </c>
      <c r="Y535" s="75">
        <v>30.983745464220512</v>
      </c>
      <c r="Z535" s="75" t="s">
        <v>1429</v>
      </c>
    </row>
    <row r="536" spans="1:26" x14ac:dyDescent="0.2">
      <c r="A536" s="73">
        <v>79</v>
      </c>
      <c r="B536" s="74" t="s">
        <v>2362</v>
      </c>
      <c r="C536" s="74" t="s">
        <v>2267</v>
      </c>
      <c r="D536" s="75">
        <v>2027</v>
      </c>
      <c r="E536" s="75">
        <f>+_xlfn.XLOOKUP(Tabla15[[#This Row],[localidad]],Zonas!F:F,Zonas!E:E)</f>
        <v>16</v>
      </c>
      <c r="F536" s="75" t="s">
        <v>1735</v>
      </c>
      <c r="G536" s="74" t="str">
        <f>+_xlfn.XLOOKUP(Tabla15[[#This Row],[localidad]],Zonas!F:F,Zonas!G:G)</f>
        <v>16-Puente Aranda</v>
      </c>
      <c r="H536" s="86"/>
      <c r="I536" s="76">
        <v>0</v>
      </c>
      <c r="J536" s="76">
        <v>0</v>
      </c>
      <c r="K536" s="87">
        <v>1</v>
      </c>
      <c r="L536" s="87">
        <v>0</v>
      </c>
      <c r="M536" s="74" t="s">
        <v>1425</v>
      </c>
      <c r="N536" s="77">
        <v>111001012963</v>
      </c>
      <c r="O536" s="73" t="s">
        <v>2365</v>
      </c>
      <c r="P536" s="77">
        <v>111001012963</v>
      </c>
      <c r="Q536" s="73" t="s">
        <v>2366</v>
      </c>
      <c r="R536" s="75" t="s">
        <v>1428</v>
      </c>
      <c r="S536" s="75">
        <v>11100101296301</v>
      </c>
      <c r="T536" s="75">
        <f>+_xlfn.XLOOKUP(Tabla15[[#This Row],[codigo_SIMAT]],matricula!A:A,matricula!B:B)</f>
        <v>842</v>
      </c>
      <c r="U536" s="75">
        <v>41</v>
      </c>
      <c r="V536" s="75" t="s">
        <v>1739</v>
      </c>
      <c r="W536" s="75">
        <v>35.41404163410968</v>
      </c>
      <c r="X536" s="75" t="s">
        <v>1429</v>
      </c>
      <c r="Y536" s="75">
        <v>30.983745464220512</v>
      </c>
      <c r="Z536" s="75" t="s">
        <v>1429</v>
      </c>
    </row>
    <row r="537" spans="1:26" x14ac:dyDescent="0.2">
      <c r="A537" s="73">
        <v>79</v>
      </c>
      <c r="B537" s="74" t="s">
        <v>2362</v>
      </c>
      <c r="C537" s="74" t="s">
        <v>2267</v>
      </c>
      <c r="D537" s="75">
        <v>2027</v>
      </c>
      <c r="E537" s="75">
        <f>+_xlfn.XLOOKUP(Tabla15[[#This Row],[localidad]],Zonas!F:F,Zonas!E:E)</f>
        <v>16</v>
      </c>
      <c r="F537" s="75" t="s">
        <v>1735</v>
      </c>
      <c r="G537" s="74" t="str">
        <f>+_xlfn.XLOOKUP(Tabla15[[#This Row],[localidad]],Zonas!F:F,Zonas!G:G)</f>
        <v>16-Puente Aranda</v>
      </c>
      <c r="H537" s="86"/>
      <c r="I537" s="76">
        <v>0</v>
      </c>
      <c r="J537" s="76">
        <v>0</v>
      </c>
      <c r="K537" s="87">
        <v>1</v>
      </c>
      <c r="L537" s="87">
        <v>0</v>
      </c>
      <c r="M537" s="74" t="s">
        <v>1425</v>
      </c>
      <c r="N537" s="77">
        <v>111001014869</v>
      </c>
      <c r="O537" s="73" t="s">
        <v>2367</v>
      </c>
      <c r="P537" s="77">
        <v>111001014869</v>
      </c>
      <c r="Q537" s="73" t="s">
        <v>2368</v>
      </c>
      <c r="R537" s="75" t="s">
        <v>1428</v>
      </c>
      <c r="S537" s="75">
        <v>11100101486901</v>
      </c>
      <c r="T537" s="75">
        <f>+_xlfn.XLOOKUP(Tabla15[[#This Row],[codigo_SIMAT]],matricula!A:A,matricula!B:B)</f>
        <v>360</v>
      </c>
      <c r="U537" s="75">
        <v>40</v>
      </c>
      <c r="V537" s="75" t="s">
        <v>2356</v>
      </c>
      <c r="W537" s="75">
        <v>35.41404163410968</v>
      </c>
      <c r="X537" s="75" t="s">
        <v>1429</v>
      </c>
      <c r="Y537" s="75">
        <v>30.983745464220512</v>
      </c>
      <c r="Z537" s="75" t="s">
        <v>1429</v>
      </c>
    </row>
    <row r="538" spans="1:26" x14ac:dyDescent="0.2">
      <c r="A538" s="73">
        <v>79</v>
      </c>
      <c r="B538" s="86" t="s">
        <v>2362</v>
      </c>
      <c r="C538" s="74" t="s">
        <v>2267</v>
      </c>
      <c r="D538" s="75">
        <v>2027</v>
      </c>
      <c r="E538" s="75">
        <v>16</v>
      </c>
      <c r="F538" s="75" t="s">
        <v>1735</v>
      </c>
      <c r="G538" s="74" t="s">
        <v>92</v>
      </c>
      <c r="H538" s="86"/>
      <c r="I538" s="76">
        <v>0</v>
      </c>
      <c r="J538" s="76">
        <v>1</v>
      </c>
      <c r="K538" s="76">
        <v>0</v>
      </c>
      <c r="L538" s="76">
        <v>0</v>
      </c>
      <c r="M538" s="74" t="s">
        <v>1433</v>
      </c>
      <c r="N538" s="77">
        <v>4609375</v>
      </c>
      <c r="O538" s="86" t="s">
        <v>1502</v>
      </c>
      <c r="P538" s="77">
        <v>4609375</v>
      </c>
      <c r="Q538" s="86" t="s">
        <v>1502</v>
      </c>
      <c r="R538" s="75" t="s">
        <v>1428</v>
      </c>
      <c r="S538" s="75"/>
      <c r="T538" s="75"/>
      <c r="U538" s="75"/>
      <c r="V538" s="75"/>
      <c r="W538" s="75">
        <v>35.41404163410968</v>
      </c>
      <c r="X538" s="75" t="s">
        <v>1429</v>
      </c>
      <c r="Y538" s="75">
        <v>30.983745464220512</v>
      </c>
      <c r="Z538" s="75" t="s">
        <v>1429</v>
      </c>
    </row>
    <row r="539" spans="1:26" x14ac:dyDescent="0.2">
      <c r="A539" s="73">
        <v>79</v>
      </c>
      <c r="B539" s="86" t="s">
        <v>2362</v>
      </c>
      <c r="C539" s="74" t="s">
        <v>2267</v>
      </c>
      <c r="D539" s="75">
        <v>2027</v>
      </c>
      <c r="E539" s="75">
        <v>16</v>
      </c>
      <c r="F539" s="75" t="s">
        <v>1735</v>
      </c>
      <c r="G539" s="74" t="s">
        <v>92</v>
      </c>
      <c r="H539" s="86"/>
      <c r="I539" s="76">
        <v>0</v>
      </c>
      <c r="J539" s="76">
        <v>1</v>
      </c>
      <c r="K539" s="76">
        <v>0</v>
      </c>
      <c r="L539" s="76">
        <v>0</v>
      </c>
      <c r="M539" s="74" t="s">
        <v>1433</v>
      </c>
      <c r="N539" s="77">
        <v>4606656</v>
      </c>
      <c r="O539" s="86" t="s">
        <v>2370</v>
      </c>
      <c r="P539" s="77">
        <v>4606656</v>
      </c>
      <c r="Q539" s="86" t="s">
        <v>2370</v>
      </c>
      <c r="R539" s="75" t="s">
        <v>1428</v>
      </c>
      <c r="S539" s="75"/>
      <c r="T539" s="75"/>
      <c r="U539" s="75"/>
      <c r="V539" s="75"/>
      <c r="W539" s="75">
        <v>35.41404163410968</v>
      </c>
      <c r="X539" s="75" t="s">
        <v>1429</v>
      </c>
      <c r="Y539" s="75">
        <v>30.983745464220512</v>
      </c>
      <c r="Z539" s="75" t="s">
        <v>1429</v>
      </c>
    </row>
    <row r="540" spans="1:26" x14ac:dyDescent="0.2">
      <c r="A540" s="73">
        <v>80</v>
      </c>
      <c r="B540" s="74" t="s">
        <v>2371</v>
      </c>
      <c r="C540" s="74" t="s">
        <v>2267</v>
      </c>
      <c r="D540" s="75">
        <v>2027</v>
      </c>
      <c r="E540" s="75">
        <f>+_xlfn.XLOOKUP(Tabla15[[#This Row],[localidad]],Zonas!F:F,Zonas!E:E)</f>
        <v>18</v>
      </c>
      <c r="F540" s="75" t="s">
        <v>1746</v>
      </c>
      <c r="G540" s="74" t="str">
        <f>+_xlfn.XLOOKUP(Tabla15[[#This Row],[localidad]],Zonas!F:F,Zonas!G:G)</f>
        <v>18-Rafael Uribe Uribe</v>
      </c>
      <c r="H540" s="86"/>
      <c r="I540" s="76">
        <v>0</v>
      </c>
      <c r="J540" s="76">
        <v>0</v>
      </c>
      <c r="K540" s="87">
        <v>1</v>
      </c>
      <c r="L540" s="87">
        <v>0</v>
      </c>
      <c r="M540" s="74" t="s">
        <v>1425</v>
      </c>
      <c r="N540" s="77">
        <v>111001041611</v>
      </c>
      <c r="O540" s="73" t="s">
        <v>2372</v>
      </c>
      <c r="P540" s="77">
        <v>111001041611</v>
      </c>
      <c r="Q540" s="73" t="s">
        <v>2373</v>
      </c>
      <c r="R540" s="75" t="s">
        <v>1428</v>
      </c>
      <c r="S540" s="75">
        <v>11100104161101</v>
      </c>
      <c r="T540" s="75">
        <f>+_xlfn.XLOOKUP(Tabla15[[#This Row],[codigo_SIMAT]],matricula!A:A,matricula!B:B)</f>
        <v>1365</v>
      </c>
      <c r="U540" s="75">
        <v>55</v>
      </c>
      <c r="V540" s="75" t="s">
        <v>763</v>
      </c>
      <c r="W540" s="75">
        <v>23.044287818070529</v>
      </c>
      <c r="X540" s="75" t="s">
        <v>1429</v>
      </c>
      <c r="Y540" s="75">
        <v>21.728639757036781</v>
      </c>
      <c r="Z540" s="75" t="s">
        <v>1429</v>
      </c>
    </row>
    <row r="541" spans="1:26" x14ac:dyDescent="0.2">
      <c r="A541" s="73">
        <v>80</v>
      </c>
      <c r="B541" s="74" t="s">
        <v>2371</v>
      </c>
      <c r="C541" s="74" t="s">
        <v>2267</v>
      </c>
      <c r="D541" s="75">
        <v>2027</v>
      </c>
      <c r="E541" s="75">
        <v>18</v>
      </c>
      <c r="F541" s="75" t="s">
        <v>1746</v>
      </c>
      <c r="G541" s="74" t="s">
        <v>39</v>
      </c>
      <c r="H541" s="86"/>
      <c r="I541" s="76">
        <v>1</v>
      </c>
      <c r="J541" s="76">
        <v>0</v>
      </c>
      <c r="K541" s="76">
        <v>0</v>
      </c>
      <c r="L541" s="76">
        <v>0</v>
      </c>
      <c r="M541" s="74" t="s">
        <v>1438</v>
      </c>
      <c r="N541" s="86">
        <v>984</v>
      </c>
      <c r="O541" s="86" t="s">
        <v>2375</v>
      </c>
      <c r="P541" s="86">
        <v>984</v>
      </c>
      <c r="Q541" s="73" t="s">
        <v>2375</v>
      </c>
      <c r="R541" s="75" t="s">
        <v>1428</v>
      </c>
      <c r="S541" s="75"/>
      <c r="T541" s="75"/>
      <c r="U541" s="75"/>
      <c r="V541" s="75"/>
      <c r="W541" s="75">
        <v>23.044287818070529</v>
      </c>
      <c r="X541" s="75" t="s">
        <v>1429</v>
      </c>
      <c r="Y541" s="75">
        <v>21.728639757036781</v>
      </c>
      <c r="Z541" s="75" t="s">
        <v>1429</v>
      </c>
    </row>
    <row r="542" spans="1:26" x14ac:dyDescent="0.2">
      <c r="A542" s="73">
        <v>80</v>
      </c>
      <c r="B542" s="86" t="s">
        <v>2371</v>
      </c>
      <c r="C542" s="74" t="s">
        <v>2267</v>
      </c>
      <c r="D542" s="75">
        <v>2027</v>
      </c>
      <c r="E542" s="75">
        <v>18</v>
      </c>
      <c r="F542" s="75" t="s">
        <v>1746</v>
      </c>
      <c r="G542" s="74" t="s">
        <v>39</v>
      </c>
      <c r="H542" s="86"/>
      <c r="I542" s="76">
        <v>0</v>
      </c>
      <c r="J542" s="76">
        <v>1</v>
      </c>
      <c r="K542" s="76">
        <v>0</v>
      </c>
      <c r="L542" s="76">
        <v>0</v>
      </c>
      <c r="M542" s="74" t="s">
        <v>1433</v>
      </c>
      <c r="N542" s="77">
        <v>4547611</v>
      </c>
      <c r="O542" s="86" t="s">
        <v>2376</v>
      </c>
      <c r="P542" s="77">
        <v>4547611</v>
      </c>
      <c r="Q542" s="86" t="s">
        <v>2376</v>
      </c>
      <c r="R542" s="75" t="s">
        <v>1428</v>
      </c>
      <c r="S542" s="75"/>
      <c r="T542" s="75"/>
      <c r="U542" s="75"/>
      <c r="V542" s="75"/>
      <c r="W542" s="75">
        <v>23.044287818070529</v>
      </c>
      <c r="X542" s="75" t="s">
        <v>1429</v>
      </c>
      <c r="Y542" s="75">
        <v>21.728639757036781</v>
      </c>
      <c r="Z542" s="75" t="s">
        <v>1429</v>
      </c>
    </row>
    <row r="543" spans="1:26" x14ac:dyDescent="0.2">
      <c r="A543" s="73">
        <v>80</v>
      </c>
      <c r="B543" s="86" t="s">
        <v>2371</v>
      </c>
      <c r="C543" s="74" t="s">
        <v>2267</v>
      </c>
      <c r="D543" s="75">
        <v>2027</v>
      </c>
      <c r="E543" s="75">
        <v>18</v>
      </c>
      <c r="F543" s="75" t="s">
        <v>1746</v>
      </c>
      <c r="G543" s="74" t="s">
        <v>39</v>
      </c>
      <c r="H543" s="86"/>
      <c r="I543" s="76">
        <v>0</v>
      </c>
      <c r="J543" s="76">
        <v>1</v>
      </c>
      <c r="K543" s="76">
        <v>0</v>
      </c>
      <c r="L543" s="76">
        <v>0</v>
      </c>
      <c r="M543" s="74" t="s">
        <v>1433</v>
      </c>
      <c r="N543" s="77">
        <v>4544808</v>
      </c>
      <c r="O543" s="86" t="s">
        <v>2377</v>
      </c>
      <c r="P543" s="77">
        <v>4544808</v>
      </c>
      <c r="Q543" s="86" t="s">
        <v>2377</v>
      </c>
      <c r="R543" s="75" t="s">
        <v>1428</v>
      </c>
      <c r="S543" s="75"/>
      <c r="T543" s="75"/>
      <c r="U543" s="75"/>
      <c r="V543" s="75"/>
      <c r="W543" s="75">
        <v>23.044287818070529</v>
      </c>
      <c r="X543" s="75" t="s">
        <v>1429</v>
      </c>
      <c r="Y543" s="75">
        <v>21.728639757036781</v>
      </c>
      <c r="Z543" s="75" t="s">
        <v>1429</v>
      </c>
    </row>
    <row r="544" spans="1:26" x14ac:dyDescent="0.2">
      <c r="A544" s="73">
        <v>80</v>
      </c>
      <c r="B544" s="86" t="s">
        <v>2371</v>
      </c>
      <c r="C544" s="74" t="s">
        <v>2267</v>
      </c>
      <c r="D544" s="75">
        <v>2027</v>
      </c>
      <c r="E544" s="75">
        <v>18</v>
      </c>
      <c r="F544" s="75" t="s">
        <v>1746</v>
      </c>
      <c r="G544" s="74" t="s">
        <v>39</v>
      </c>
      <c r="H544" s="86"/>
      <c r="I544" s="76">
        <v>0</v>
      </c>
      <c r="J544" s="76">
        <v>1</v>
      </c>
      <c r="K544" s="76">
        <v>0</v>
      </c>
      <c r="L544" s="76">
        <v>0</v>
      </c>
      <c r="M544" s="74" t="s">
        <v>1433</v>
      </c>
      <c r="N544" s="77">
        <v>4547878</v>
      </c>
      <c r="O544" s="86" t="s">
        <v>369</v>
      </c>
      <c r="P544" s="77">
        <v>4547878</v>
      </c>
      <c r="Q544" s="86" t="s">
        <v>369</v>
      </c>
      <c r="R544" s="75" t="s">
        <v>1428</v>
      </c>
      <c r="S544" s="75"/>
      <c r="T544" s="75"/>
      <c r="U544" s="75"/>
      <c r="V544" s="75"/>
      <c r="W544" s="75">
        <v>23.044287818070529</v>
      </c>
      <c r="X544" s="75" t="s">
        <v>1429</v>
      </c>
      <c r="Y544" s="75">
        <v>21.728639757036781</v>
      </c>
      <c r="Z544" s="75" t="s">
        <v>1429</v>
      </c>
    </row>
    <row r="545" spans="1:26" x14ac:dyDescent="0.2">
      <c r="A545" s="73">
        <v>80</v>
      </c>
      <c r="B545" s="86" t="s">
        <v>2371</v>
      </c>
      <c r="C545" s="74" t="s">
        <v>2267</v>
      </c>
      <c r="D545" s="75">
        <v>2027</v>
      </c>
      <c r="E545" s="75">
        <v>18</v>
      </c>
      <c r="F545" s="75" t="s">
        <v>1746</v>
      </c>
      <c r="G545" s="74" t="s">
        <v>39</v>
      </c>
      <c r="H545" s="86"/>
      <c r="I545" s="76">
        <v>0</v>
      </c>
      <c r="J545" s="76">
        <v>1</v>
      </c>
      <c r="K545" s="76">
        <v>0</v>
      </c>
      <c r="L545" s="76">
        <v>0</v>
      </c>
      <c r="M545" s="74" t="s">
        <v>1433</v>
      </c>
      <c r="N545" s="77">
        <v>4547556</v>
      </c>
      <c r="O545" s="86" t="s">
        <v>2378</v>
      </c>
      <c r="P545" s="77">
        <v>4547556</v>
      </c>
      <c r="Q545" s="86" t="s">
        <v>2378</v>
      </c>
      <c r="R545" s="75" t="s">
        <v>1428</v>
      </c>
      <c r="S545" s="75"/>
      <c r="T545" s="75"/>
      <c r="U545" s="75"/>
      <c r="V545" s="75"/>
      <c r="W545" s="75">
        <v>23.044287818070529</v>
      </c>
      <c r="X545" s="75" t="s">
        <v>1429</v>
      </c>
      <c r="Y545" s="75">
        <v>21.728639757036781</v>
      </c>
      <c r="Z545" s="75" t="s">
        <v>1429</v>
      </c>
    </row>
    <row r="546" spans="1:26" x14ac:dyDescent="0.2">
      <c r="A546" s="73">
        <v>80</v>
      </c>
      <c r="B546" s="86" t="s">
        <v>2371</v>
      </c>
      <c r="C546" s="74" t="s">
        <v>2267</v>
      </c>
      <c r="D546" s="75">
        <v>2027</v>
      </c>
      <c r="E546" s="75">
        <v>18</v>
      </c>
      <c r="F546" s="75" t="s">
        <v>1746</v>
      </c>
      <c r="G546" s="74" t="s">
        <v>39</v>
      </c>
      <c r="H546" s="86"/>
      <c r="I546" s="76">
        <v>0</v>
      </c>
      <c r="J546" s="76">
        <v>1</v>
      </c>
      <c r="K546" s="76">
        <v>0</v>
      </c>
      <c r="L546" s="76">
        <v>0</v>
      </c>
      <c r="M546" s="74" t="s">
        <v>1433</v>
      </c>
      <c r="N546" s="77">
        <v>4547722</v>
      </c>
      <c r="O546" s="86" t="s">
        <v>2379</v>
      </c>
      <c r="P546" s="77">
        <v>4547722</v>
      </c>
      <c r="Q546" s="86" t="s">
        <v>2379</v>
      </c>
      <c r="R546" s="75" t="s">
        <v>1428</v>
      </c>
      <c r="S546" s="75"/>
      <c r="T546" s="75"/>
      <c r="U546" s="75"/>
      <c r="V546" s="75"/>
      <c r="W546" s="75">
        <v>23.044287818070529</v>
      </c>
      <c r="X546" s="75" t="s">
        <v>1429</v>
      </c>
      <c r="Y546" s="75">
        <v>21.728639757036781</v>
      </c>
      <c r="Z546" s="75" t="s">
        <v>1429</v>
      </c>
    </row>
    <row r="547" spans="1:26" x14ac:dyDescent="0.2">
      <c r="A547" s="73">
        <v>80</v>
      </c>
      <c r="B547" s="86" t="s">
        <v>2371</v>
      </c>
      <c r="C547" s="74" t="s">
        <v>2267</v>
      </c>
      <c r="D547" s="75">
        <v>2027</v>
      </c>
      <c r="E547" s="75">
        <v>18</v>
      </c>
      <c r="F547" s="75" t="s">
        <v>1746</v>
      </c>
      <c r="G547" s="74" t="s">
        <v>39</v>
      </c>
      <c r="H547" s="86"/>
      <c r="I547" s="76">
        <v>0</v>
      </c>
      <c r="J547" s="76">
        <v>1</v>
      </c>
      <c r="K547" s="76">
        <v>0</v>
      </c>
      <c r="L547" s="76">
        <v>0</v>
      </c>
      <c r="M547" s="74" t="s">
        <v>1433</v>
      </c>
      <c r="N547" s="77">
        <v>4547528</v>
      </c>
      <c r="O547" s="86" t="s">
        <v>2380</v>
      </c>
      <c r="P547" s="77">
        <v>4547528</v>
      </c>
      <c r="Q547" s="86" t="s">
        <v>2380</v>
      </c>
      <c r="R547" s="75" t="s">
        <v>1428</v>
      </c>
      <c r="S547" s="75"/>
      <c r="T547" s="75"/>
      <c r="U547" s="75"/>
      <c r="V547" s="75"/>
      <c r="W547" s="75">
        <v>23.044287818070529</v>
      </c>
      <c r="X547" s="75" t="s">
        <v>1429</v>
      </c>
      <c r="Y547" s="75">
        <v>21.728639757036781</v>
      </c>
      <c r="Z547" s="75" t="s">
        <v>1429</v>
      </c>
    </row>
    <row r="548" spans="1:26" x14ac:dyDescent="0.2">
      <c r="A548" s="73">
        <v>80</v>
      </c>
      <c r="B548" s="86" t="s">
        <v>2371</v>
      </c>
      <c r="C548" s="74" t="s">
        <v>2267</v>
      </c>
      <c r="D548" s="75">
        <v>2027</v>
      </c>
      <c r="E548" s="75">
        <v>18</v>
      </c>
      <c r="F548" s="75" t="s">
        <v>1746</v>
      </c>
      <c r="G548" s="74" t="s">
        <v>39</v>
      </c>
      <c r="H548" s="86"/>
      <c r="I548" s="76">
        <v>0</v>
      </c>
      <c r="J548" s="76">
        <v>1</v>
      </c>
      <c r="K548" s="76">
        <v>0</v>
      </c>
      <c r="L548" s="76">
        <v>0</v>
      </c>
      <c r="M548" s="74" t="s">
        <v>1433</v>
      </c>
      <c r="N548" s="77">
        <v>4547803</v>
      </c>
      <c r="O548" s="86" t="s">
        <v>2381</v>
      </c>
      <c r="P548" s="77">
        <v>4547803</v>
      </c>
      <c r="Q548" s="86" t="s">
        <v>2381</v>
      </c>
      <c r="R548" s="75" t="s">
        <v>1428</v>
      </c>
      <c r="S548" s="75"/>
      <c r="T548" s="75"/>
      <c r="U548" s="75"/>
      <c r="V548" s="75"/>
      <c r="W548" s="75">
        <v>23.044287818070529</v>
      </c>
      <c r="X548" s="75" t="s">
        <v>1429</v>
      </c>
      <c r="Y548" s="75">
        <v>21.728639757036781</v>
      </c>
      <c r="Z548" s="75" t="s">
        <v>1429</v>
      </c>
    </row>
    <row r="549" spans="1:26" x14ac:dyDescent="0.2">
      <c r="A549" s="73">
        <v>80</v>
      </c>
      <c r="B549" s="86" t="s">
        <v>2371</v>
      </c>
      <c r="C549" s="74" t="s">
        <v>2267</v>
      </c>
      <c r="D549" s="75">
        <v>2027</v>
      </c>
      <c r="E549" s="75">
        <v>18</v>
      </c>
      <c r="F549" s="75" t="s">
        <v>1746</v>
      </c>
      <c r="G549" s="74" t="s">
        <v>39</v>
      </c>
      <c r="H549" s="86"/>
      <c r="I549" s="76">
        <v>0</v>
      </c>
      <c r="J549" s="76">
        <v>1</v>
      </c>
      <c r="K549" s="76">
        <v>0</v>
      </c>
      <c r="L549" s="76">
        <v>0</v>
      </c>
      <c r="M549" s="74" t="s">
        <v>1433</v>
      </c>
      <c r="N549" s="77">
        <v>4546389</v>
      </c>
      <c r="O549" s="86" t="s">
        <v>2382</v>
      </c>
      <c r="P549" s="77">
        <v>4546389</v>
      </c>
      <c r="Q549" s="86" t="s">
        <v>2382</v>
      </c>
      <c r="R549" s="75" t="s">
        <v>1428</v>
      </c>
      <c r="S549" s="75"/>
      <c r="T549" s="75"/>
      <c r="U549" s="75"/>
      <c r="V549" s="75"/>
      <c r="W549" s="75">
        <v>23.044287818070529</v>
      </c>
      <c r="X549" s="75" t="s">
        <v>1429</v>
      </c>
      <c r="Y549" s="75">
        <v>21.728639757036781</v>
      </c>
      <c r="Z549" s="75" t="s">
        <v>1429</v>
      </c>
    </row>
    <row r="550" spans="1:26" x14ac:dyDescent="0.2">
      <c r="A550" s="73">
        <v>80</v>
      </c>
      <c r="B550" s="86" t="s">
        <v>2371</v>
      </c>
      <c r="C550" s="74" t="s">
        <v>2267</v>
      </c>
      <c r="D550" s="75">
        <v>2027</v>
      </c>
      <c r="E550" s="75">
        <v>18</v>
      </c>
      <c r="F550" s="75" t="s">
        <v>1746</v>
      </c>
      <c r="G550" s="74" t="s">
        <v>39</v>
      </c>
      <c r="H550" s="86"/>
      <c r="I550" s="76">
        <v>0</v>
      </c>
      <c r="J550" s="76">
        <v>1</v>
      </c>
      <c r="K550" s="76">
        <v>0</v>
      </c>
      <c r="L550" s="76">
        <v>0</v>
      </c>
      <c r="M550" s="74" t="s">
        <v>1433</v>
      </c>
      <c r="N550" s="77">
        <v>4543914</v>
      </c>
      <c r="O550" s="86" t="s">
        <v>2383</v>
      </c>
      <c r="P550" s="77">
        <v>4543914</v>
      </c>
      <c r="Q550" s="86" t="s">
        <v>2383</v>
      </c>
      <c r="R550" s="75" t="s">
        <v>1428</v>
      </c>
      <c r="S550" s="75"/>
      <c r="T550" s="75"/>
      <c r="U550" s="75"/>
      <c r="V550" s="75"/>
      <c r="W550" s="75">
        <v>23.044287818070529</v>
      </c>
      <c r="X550" s="75" t="s">
        <v>1429</v>
      </c>
      <c r="Y550" s="75">
        <v>21.728639757036781</v>
      </c>
      <c r="Z550" s="75" t="s">
        <v>1429</v>
      </c>
    </row>
    <row r="551" spans="1:26" x14ac:dyDescent="0.2">
      <c r="A551" s="73">
        <v>80</v>
      </c>
      <c r="B551" s="86" t="s">
        <v>2371</v>
      </c>
      <c r="C551" s="74" t="s">
        <v>2267</v>
      </c>
      <c r="D551" s="75">
        <v>2027</v>
      </c>
      <c r="E551" s="75">
        <v>18</v>
      </c>
      <c r="F551" s="75" t="s">
        <v>1746</v>
      </c>
      <c r="G551" s="74" t="s">
        <v>39</v>
      </c>
      <c r="H551" s="86"/>
      <c r="I551" s="76">
        <v>0</v>
      </c>
      <c r="J551" s="76">
        <v>1</v>
      </c>
      <c r="K551" s="76">
        <v>0</v>
      </c>
      <c r="L551" s="76">
        <v>0</v>
      </c>
      <c r="M551" s="74" t="s">
        <v>1433</v>
      </c>
      <c r="N551" s="77">
        <v>4545503</v>
      </c>
      <c r="O551" s="86" t="s">
        <v>2384</v>
      </c>
      <c r="P551" s="77">
        <v>4545503</v>
      </c>
      <c r="Q551" s="86" t="s">
        <v>2384</v>
      </c>
      <c r="R551" s="75" t="s">
        <v>1428</v>
      </c>
      <c r="S551" s="75"/>
      <c r="T551" s="75"/>
      <c r="U551" s="75"/>
      <c r="V551" s="75"/>
      <c r="W551" s="75">
        <v>23.044287818070529</v>
      </c>
      <c r="X551" s="75" t="s">
        <v>1429</v>
      </c>
      <c r="Y551" s="75">
        <v>21.728639757036781</v>
      </c>
      <c r="Z551" s="75" t="s">
        <v>1429</v>
      </c>
    </row>
    <row r="552" spans="1:26" x14ac:dyDescent="0.2">
      <c r="A552" s="73">
        <v>80</v>
      </c>
      <c r="B552" s="86" t="s">
        <v>2371</v>
      </c>
      <c r="C552" s="74" t="s">
        <v>2267</v>
      </c>
      <c r="D552" s="75">
        <v>2027</v>
      </c>
      <c r="E552" s="75">
        <v>18</v>
      </c>
      <c r="F552" s="75" t="s">
        <v>1746</v>
      </c>
      <c r="G552" s="74" t="s">
        <v>39</v>
      </c>
      <c r="H552" s="86"/>
      <c r="I552" s="76">
        <v>0</v>
      </c>
      <c r="J552" s="76">
        <v>1</v>
      </c>
      <c r="K552" s="76">
        <v>0</v>
      </c>
      <c r="L552" s="76">
        <v>0</v>
      </c>
      <c r="M552" s="74" t="s">
        <v>1433</v>
      </c>
      <c r="N552" s="77">
        <v>4546739</v>
      </c>
      <c r="O552" s="86" t="s">
        <v>2385</v>
      </c>
      <c r="P552" s="77">
        <v>4546739</v>
      </c>
      <c r="Q552" s="86" t="s">
        <v>2385</v>
      </c>
      <c r="R552" s="75" t="s">
        <v>1428</v>
      </c>
      <c r="S552" s="75"/>
      <c r="T552" s="75"/>
      <c r="U552" s="75"/>
      <c r="V552" s="75"/>
      <c r="W552" s="75">
        <v>23.044287818070529</v>
      </c>
      <c r="X552" s="75" t="s">
        <v>1429</v>
      </c>
      <c r="Y552" s="75">
        <v>21.728639757036781</v>
      </c>
      <c r="Z552" s="75" t="s">
        <v>1429</v>
      </c>
    </row>
    <row r="553" spans="1:26" x14ac:dyDescent="0.2">
      <c r="A553" s="73">
        <v>80</v>
      </c>
      <c r="B553" s="86" t="s">
        <v>2371</v>
      </c>
      <c r="C553" s="74" t="s">
        <v>2267</v>
      </c>
      <c r="D553" s="75">
        <v>2027</v>
      </c>
      <c r="E553" s="75">
        <v>18</v>
      </c>
      <c r="F553" s="75" t="s">
        <v>1746</v>
      </c>
      <c r="G553" s="74" t="s">
        <v>39</v>
      </c>
      <c r="H553" s="86"/>
      <c r="I553" s="76">
        <v>0</v>
      </c>
      <c r="J553" s="76">
        <v>1</v>
      </c>
      <c r="K553" s="76">
        <v>0</v>
      </c>
      <c r="L553" s="76">
        <v>0</v>
      </c>
      <c r="M553" s="74" t="s">
        <v>1433</v>
      </c>
      <c r="N553" s="77">
        <v>4548494</v>
      </c>
      <c r="O553" s="86" t="s">
        <v>2386</v>
      </c>
      <c r="P553" s="77">
        <v>4548494</v>
      </c>
      <c r="Q553" s="86" t="s">
        <v>2386</v>
      </c>
      <c r="R553" s="75" t="s">
        <v>1428</v>
      </c>
      <c r="S553" s="75"/>
      <c r="T553" s="75"/>
      <c r="U553" s="75"/>
      <c r="V553" s="75"/>
      <c r="W553" s="75">
        <v>23.044287818070529</v>
      </c>
      <c r="X553" s="75" t="s">
        <v>1429</v>
      </c>
      <c r="Y553" s="75">
        <v>21.728639757036781</v>
      </c>
      <c r="Z553" s="75" t="s">
        <v>1429</v>
      </c>
    </row>
    <row r="554" spans="1:26" x14ac:dyDescent="0.2">
      <c r="A554" s="73">
        <v>80</v>
      </c>
      <c r="B554" s="86" t="s">
        <v>2371</v>
      </c>
      <c r="C554" s="74" t="s">
        <v>2267</v>
      </c>
      <c r="D554" s="75">
        <v>2027</v>
      </c>
      <c r="E554" s="75">
        <v>18</v>
      </c>
      <c r="F554" s="75" t="s">
        <v>1746</v>
      </c>
      <c r="G554" s="74" t="s">
        <v>39</v>
      </c>
      <c r="H554" s="86"/>
      <c r="I554" s="76">
        <v>0</v>
      </c>
      <c r="J554" s="76">
        <v>1</v>
      </c>
      <c r="K554" s="76">
        <v>0</v>
      </c>
      <c r="L554" s="76">
        <v>0</v>
      </c>
      <c r="M554" s="74" t="s">
        <v>1433</v>
      </c>
      <c r="N554" s="77">
        <v>4544478</v>
      </c>
      <c r="O554" s="86" t="s">
        <v>2388</v>
      </c>
      <c r="P554" s="77">
        <v>4544478</v>
      </c>
      <c r="Q554" s="86" t="s">
        <v>2388</v>
      </c>
      <c r="R554" s="75" t="s">
        <v>1428</v>
      </c>
      <c r="S554" s="75"/>
      <c r="T554" s="75"/>
      <c r="U554" s="75"/>
      <c r="V554" s="75"/>
      <c r="W554" s="75">
        <v>23.044287818070529</v>
      </c>
      <c r="X554" s="75" t="s">
        <v>1429</v>
      </c>
      <c r="Y554" s="75">
        <v>21.728639757036781</v>
      </c>
      <c r="Z554" s="75" t="s">
        <v>1429</v>
      </c>
    </row>
    <row r="555" spans="1:26" x14ac:dyDescent="0.2">
      <c r="A555" s="73">
        <v>80</v>
      </c>
      <c r="B555" s="86" t="s">
        <v>2371</v>
      </c>
      <c r="C555" s="74" t="s">
        <v>2267</v>
      </c>
      <c r="D555" s="75">
        <v>2027</v>
      </c>
      <c r="E555" s="75">
        <v>18</v>
      </c>
      <c r="F555" s="75" t="s">
        <v>1746</v>
      </c>
      <c r="G555" s="74" t="s">
        <v>39</v>
      </c>
      <c r="H555" s="86"/>
      <c r="I555" s="76">
        <v>0</v>
      </c>
      <c r="J555" s="76">
        <v>1</v>
      </c>
      <c r="K555" s="76">
        <v>0</v>
      </c>
      <c r="L555" s="76">
        <v>0</v>
      </c>
      <c r="M555" s="74" t="s">
        <v>1433</v>
      </c>
      <c r="N555" s="77">
        <v>4546555</v>
      </c>
      <c r="O555" s="86" t="s">
        <v>2389</v>
      </c>
      <c r="P555" s="77">
        <v>4546555</v>
      </c>
      <c r="Q555" s="86" t="s">
        <v>2389</v>
      </c>
      <c r="R555" s="75" t="s">
        <v>1428</v>
      </c>
      <c r="S555" s="75"/>
      <c r="T555" s="75"/>
      <c r="U555" s="75"/>
      <c r="V555" s="75"/>
      <c r="W555" s="75">
        <v>23.044287818070529</v>
      </c>
      <c r="X555" s="75" t="s">
        <v>1429</v>
      </c>
      <c r="Y555" s="75">
        <v>21.728639757036781</v>
      </c>
      <c r="Z555" s="75" t="s">
        <v>1429</v>
      </c>
    </row>
    <row r="556" spans="1:26" x14ac:dyDescent="0.2">
      <c r="A556" s="73">
        <v>80</v>
      </c>
      <c r="B556" s="86" t="s">
        <v>2371</v>
      </c>
      <c r="C556" s="74" t="s">
        <v>2267</v>
      </c>
      <c r="D556" s="75">
        <v>2027</v>
      </c>
      <c r="E556" s="75">
        <v>18</v>
      </c>
      <c r="F556" s="75" t="s">
        <v>1746</v>
      </c>
      <c r="G556" s="74" t="s">
        <v>39</v>
      </c>
      <c r="H556" s="86"/>
      <c r="I556" s="76">
        <v>0</v>
      </c>
      <c r="J556" s="76">
        <v>1</v>
      </c>
      <c r="K556" s="76">
        <v>0</v>
      </c>
      <c r="L556" s="76">
        <v>0</v>
      </c>
      <c r="M556" s="74" t="s">
        <v>1433</v>
      </c>
      <c r="N556" s="77">
        <v>4544742</v>
      </c>
      <c r="O556" s="86" t="s">
        <v>2390</v>
      </c>
      <c r="P556" s="77">
        <v>4544742</v>
      </c>
      <c r="Q556" s="86" t="s">
        <v>2390</v>
      </c>
      <c r="R556" s="75" t="s">
        <v>1428</v>
      </c>
      <c r="S556" s="75"/>
      <c r="T556" s="75"/>
      <c r="U556" s="75"/>
      <c r="V556" s="75"/>
      <c r="W556" s="75">
        <v>23.044287818070529</v>
      </c>
      <c r="X556" s="75" t="s">
        <v>1429</v>
      </c>
      <c r="Y556" s="75">
        <v>21.728639757036781</v>
      </c>
      <c r="Z556" s="75" t="s">
        <v>1429</v>
      </c>
    </row>
    <row r="557" spans="1:26" x14ac:dyDescent="0.2">
      <c r="A557" s="73">
        <v>80</v>
      </c>
      <c r="B557" s="86" t="s">
        <v>2371</v>
      </c>
      <c r="C557" s="74" t="s">
        <v>2267</v>
      </c>
      <c r="D557" s="75">
        <v>2027</v>
      </c>
      <c r="E557" s="75">
        <v>18</v>
      </c>
      <c r="F557" s="75" t="s">
        <v>1746</v>
      </c>
      <c r="G557" s="74" t="s">
        <v>39</v>
      </c>
      <c r="H557" s="86"/>
      <c r="I557" s="76">
        <v>0</v>
      </c>
      <c r="J557" s="76">
        <v>1</v>
      </c>
      <c r="K557" s="76">
        <v>0</v>
      </c>
      <c r="L557" s="76">
        <v>0</v>
      </c>
      <c r="M557" s="74" t="s">
        <v>1433</v>
      </c>
      <c r="N557" s="77">
        <v>4545528</v>
      </c>
      <c r="O557" s="86" t="s">
        <v>2391</v>
      </c>
      <c r="P557" s="77">
        <v>4545528</v>
      </c>
      <c r="Q557" s="86" t="s">
        <v>2391</v>
      </c>
      <c r="R557" s="75" t="s">
        <v>1428</v>
      </c>
      <c r="S557" s="75"/>
      <c r="T557" s="75"/>
      <c r="U557" s="75"/>
      <c r="V557" s="75"/>
      <c r="W557" s="75">
        <v>23.044287818070529</v>
      </c>
      <c r="X557" s="75" t="s">
        <v>1429</v>
      </c>
      <c r="Y557" s="75">
        <v>21.728639757036781</v>
      </c>
      <c r="Z557" s="75" t="s">
        <v>1429</v>
      </c>
    </row>
    <row r="558" spans="1:26" x14ac:dyDescent="0.2">
      <c r="A558" s="73">
        <v>80</v>
      </c>
      <c r="B558" s="86" t="s">
        <v>2371</v>
      </c>
      <c r="C558" s="74" t="s">
        <v>2267</v>
      </c>
      <c r="D558" s="75">
        <v>2027</v>
      </c>
      <c r="E558" s="75">
        <v>18</v>
      </c>
      <c r="F558" s="75" t="s">
        <v>1746</v>
      </c>
      <c r="G558" s="74" t="s">
        <v>39</v>
      </c>
      <c r="H558" s="86"/>
      <c r="I558" s="76">
        <v>0</v>
      </c>
      <c r="J558" s="76">
        <v>1</v>
      </c>
      <c r="K558" s="76">
        <v>0</v>
      </c>
      <c r="L558" s="76">
        <v>0</v>
      </c>
      <c r="M558" s="74" t="s">
        <v>1433</v>
      </c>
      <c r="N558" s="77">
        <v>454446</v>
      </c>
      <c r="O558" s="86" t="s">
        <v>221</v>
      </c>
      <c r="P558" s="77">
        <v>454446</v>
      </c>
      <c r="Q558" s="86" t="s">
        <v>221</v>
      </c>
      <c r="R558" s="75" t="s">
        <v>1428</v>
      </c>
      <c r="S558" s="75"/>
      <c r="T558" s="75"/>
      <c r="U558" s="75"/>
      <c r="V558" s="75"/>
      <c r="W558" s="75">
        <v>23.044287818070529</v>
      </c>
      <c r="X558" s="75" t="s">
        <v>1429</v>
      </c>
      <c r="Y558" s="75">
        <v>21.728639757036781</v>
      </c>
      <c r="Z558" s="75" t="s">
        <v>1429</v>
      </c>
    </row>
    <row r="559" spans="1:26" x14ac:dyDescent="0.2">
      <c r="A559" s="73">
        <v>80</v>
      </c>
      <c r="B559" s="86" t="s">
        <v>2371</v>
      </c>
      <c r="C559" s="74" t="s">
        <v>2267</v>
      </c>
      <c r="D559" s="75">
        <v>2027</v>
      </c>
      <c r="E559" s="75">
        <v>18</v>
      </c>
      <c r="F559" s="75" t="s">
        <v>1746</v>
      </c>
      <c r="G559" s="74" t="s">
        <v>39</v>
      </c>
      <c r="H559" s="86"/>
      <c r="I559" s="76">
        <v>0</v>
      </c>
      <c r="J559" s="76">
        <v>1</v>
      </c>
      <c r="K559" s="76">
        <v>0</v>
      </c>
      <c r="L559" s="76">
        <v>0</v>
      </c>
      <c r="M559" s="74" t="s">
        <v>1433</v>
      </c>
      <c r="N559" s="77">
        <v>4546194</v>
      </c>
      <c r="O559" s="86" t="s">
        <v>2392</v>
      </c>
      <c r="P559" s="77">
        <v>4546194</v>
      </c>
      <c r="Q559" s="86" t="s">
        <v>2392</v>
      </c>
      <c r="R559" s="75" t="s">
        <v>1428</v>
      </c>
      <c r="S559" s="75"/>
      <c r="T559" s="75"/>
      <c r="U559" s="75"/>
      <c r="V559" s="75"/>
      <c r="W559" s="75">
        <v>23.044287818070529</v>
      </c>
      <c r="X559" s="75" t="s">
        <v>1429</v>
      </c>
      <c r="Y559" s="75">
        <v>21.728639757036781</v>
      </c>
      <c r="Z559" s="75" t="s">
        <v>1429</v>
      </c>
    </row>
    <row r="560" spans="1:26" x14ac:dyDescent="0.2">
      <c r="A560" s="73">
        <v>81</v>
      </c>
      <c r="B560" s="74" t="s">
        <v>2393</v>
      </c>
      <c r="C560" s="74" t="s">
        <v>2267</v>
      </c>
      <c r="D560" s="75">
        <v>2027</v>
      </c>
      <c r="E560" s="75">
        <f>+_xlfn.XLOOKUP(Tabla15[[#This Row],[localidad]],Zonas!F:F,Zonas!E:E)</f>
        <v>18</v>
      </c>
      <c r="F560" s="75" t="s">
        <v>1746</v>
      </c>
      <c r="G560" s="74" t="str">
        <f>+_xlfn.XLOOKUP(Tabla15[[#This Row],[localidad]],Zonas!F:F,Zonas!G:G)</f>
        <v>18-Rafael Uribe Uribe</v>
      </c>
      <c r="H560" s="86"/>
      <c r="I560" s="76">
        <v>0</v>
      </c>
      <c r="J560" s="76">
        <v>0</v>
      </c>
      <c r="K560" s="87">
        <v>1</v>
      </c>
      <c r="L560" s="87">
        <v>0</v>
      </c>
      <c r="M560" s="74" t="s">
        <v>1425</v>
      </c>
      <c r="N560" s="77">
        <v>111001018058</v>
      </c>
      <c r="O560" s="73" t="s">
        <v>2395</v>
      </c>
      <c r="P560" s="77">
        <v>111001018058</v>
      </c>
      <c r="Q560" s="73" t="s">
        <v>2396</v>
      </c>
      <c r="R560" s="75" t="s">
        <v>1428</v>
      </c>
      <c r="S560" s="75">
        <v>11100101805801</v>
      </c>
      <c r="T560" s="75">
        <f>+_xlfn.XLOOKUP(Tabla15[[#This Row],[codigo_SIMAT]],matricula!A:A,matricula!B:B)</f>
        <v>571</v>
      </c>
      <c r="U560" s="75">
        <v>53</v>
      </c>
      <c r="V560" s="75" t="s">
        <v>109</v>
      </c>
      <c r="W560" s="75">
        <v>23.045563172790661</v>
      </c>
      <c r="X560" s="75" t="s">
        <v>1429</v>
      </c>
      <c r="Y560" s="75">
        <v>19.47019949855957</v>
      </c>
      <c r="Z560" s="75" t="s">
        <v>1445</v>
      </c>
    </row>
    <row r="561" spans="1:26" x14ac:dyDescent="0.2">
      <c r="A561" s="73">
        <v>81</v>
      </c>
      <c r="B561" s="74" t="s">
        <v>2393</v>
      </c>
      <c r="C561" s="74" t="s">
        <v>2267</v>
      </c>
      <c r="D561" s="75">
        <v>2027</v>
      </c>
      <c r="E561" s="75">
        <f>+_xlfn.XLOOKUP(Tabla15[[#This Row],[localidad]],Zonas!F:F,Zonas!E:E)</f>
        <v>18</v>
      </c>
      <c r="F561" s="75" t="s">
        <v>1746</v>
      </c>
      <c r="G561" s="74" t="str">
        <f>+_xlfn.XLOOKUP(Tabla15[[#This Row],[localidad]],Zonas!F:F,Zonas!G:G)</f>
        <v>18-Rafael Uribe Uribe</v>
      </c>
      <c r="H561" s="86"/>
      <c r="I561" s="76">
        <v>0</v>
      </c>
      <c r="J561" s="76">
        <v>0</v>
      </c>
      <c r="K561" s="87">
        <v>1</v>
      </c>
      <c r="L561" s="87">
        <v>0</v>
      </c>
      <c r="M561" s="74" t="s">
        <v>1425</v>
      </c>
      <c r="N561" s="77">
        <v>111001036765</v>
      </c>
      <c r="O561" s="73" t="s">
        <v>2398</v>
      </c>
      <c r="P561" s="77">
        <v>111001012912</v>
      </c>
      <c r="Q561" s="73" t="s">
        <v>2399</v>
      </c>
      <c r="R561" s="75" t="s">
        <v>1428</v>
      </c>
      <c r="S561" s="75">
        <v>11100103676505</v>
      </c>
      <c r="T561" s="75">
        <f>+_xlfn.XLOOKUP(Tabla15[[#This Row],[codigo_SIMAT]],matricula!A:A,matricula!B:B)</f>
        <v>81</v>
      </c>
      <c r="U561" s="75">
        <v>53</v>
      </c>
      <c r="V561" s="75" t="s">
        <v>109</v>
      </c>
      <c r="W561" s="75">
        <v>23.045563172790661</v>
      </c>
      <c r="X561" s="75" t="s">
        <v>1429</v>
      </c>
      <c r="Y561" s="75">
        <v>19.47019949855957</v>
      </c>
      <c r="Z561" s="75" t="s">
        <v>1445</v>
      </c>
    </row>
    <row r="562" spans="1:26" x14ac:dyDescent="0.2">
      <c r="A562" s="73">
        <v>81</v>
      </c>
      <c r="B562" s="74" t="s">
        <v>2393</v>
      </c>
      <c r="C562" s="74" t="s">
        <v>2267</v>
      </c>
      <c r="D562" s="75">
        <v>2027</v>
      </c>
      <c r="E562" s="75">
        <f>+_xlfn.XLOOKUP(Tabla15[[#This Row],[localidad]],Zonas!F:F,Zonas!E:E)</f>
        <v>18</v>
      </c>
      <c r="F562" s="75" t="s">
        <v>1746</v>
      </c>
      <c r="G562" s="74" t="str">
        <f>+_xlfn.XLOOKUP(Tabla15[[#This Row],[localidad]],Zonas!F:F,Zonas!G:G)</f>
        <v>18-Rafael Uribe Uribe</v>
      </c>
      <c r="H562" s="86"/>
      <c r="I562" s="76">
        <v>0</v>
      </c>
      <c r="J562" s="76">
        <v>0</v>
      </c>
      <c r="K562" s="87">
        <v>1</v>
      </c>
      <c r="L562" s="87">
        <v>0</v>
      </c>
      <c r="M562" s="74" t="s">
        <v>1519</v>
      </c>
      <c r="N562" s="77">
        <v>111001098965</v>
      </c>
      <c r="O562" s="73" t="s">
        <v>2400</v>
      </c>
      <c r="P562" s="77">
        <v>111001098965</v>
      </c>
      <c r="Q562" s="73" t="s">
        <v>2401</v>
      </c>
      <c r="R562" s="75" t="s">
        <v>1428</v>
      </c>
      <c r="S562" s="75">
        <v>11100109896501</v>
      </c>
      <c r="T562" s="75">
        <f>+_xlfn.XLOOKUP(Tabla15[[#This Row],[codigo_SIMAT]],matricula!A:A,matricula!B:B)</f>
        <v>1112</v>
      </c>
      <c r="U562" s="75">
        <v>53</v>
      </c>
      <c r="V562" s="75" t="s">
        <v>109</v>
      </c>
      <c r="W562" s="75">
        <v>23.045563172790661</v>
      </c>
      <c r="X562" s="75" t="s">
        <v>1429</v>
      </c>
      <c r="Y562" s="75">
        <v>19.47019949855957</v>
      </c>
      <c r="Z562" s="75" t="s">
        <v>1445</v>
      </c>
    </row>
    <row r="563" spans="1:26" x14ac:dyDescent="0.2">
      <c r="A563" s="73">
        <v>81</v>
      </c>
      <c r="B563" s="74" t="s">
        <v>2393</v>
      </c>
      <c r="C563" s="74" t="s">
        <v>2267</v>
      </c>
      <c r="D563" s="75">
        <v>2027</v>
      </c>
      <c r="E563" s="75">
        <v>18</v>
      </c>
      <c r="F563" s="75" t="s">
        <v>1746</v>
      </c>
      <c r="G563" s="74" t="s">
        <v>39</v>
      </c>
      <c r="H563" s="86"/>
      <c r="I563" s="76">
        <v>1</v>
      </c>
      <c r="J563" s="76">
        <v>0</v>
      </c>
      <c r="K563" s="76">
        <v>0</v>
      </c>
      <c r="L563" s="76">
        <v>0</v>
      </c>
      <c r="M563" s="74" t="s">
        <v>1438</v>
      </c>
      <c r="N563" s="86">
        <v>1447</v>
      </c>
      <c r="O563" s="86" t="s">
        <v>3</v>
      </c>
      <c r="P563" s="86">
        <v>1447</v>
      </c>
      <c r="Q563" s="73" t="s">
        <v>3</v>
      </c>
      <c r="R563" s="75" t="s">
        <v>1428</v>
      </c>
      <c r="S563" s="75"/>
      <c r="T563" s="75">
        <v>227</v>
      </c>
      <c r="U563" s="75"/>
      <c r="V563" s="75"/>
      <c r="W563" s="75">
        <v>23.045563172790661</v>
      </c>
      <c r="X563" s="75" t="s">
        <v>1429</v>
      </c>
      <c r="Y563" s="75">
        <v>19.47019949855957</v>
      </c>
      <c r="Z563" s="75" t="s">
        <v>1445</v>
      </c>
    </row>
    <row r="564" spans="1:26" x14ac:dyDescent="0.2">
      <c r="A564" s="73">
        <v>81</v>
      </c>
      <c r="B564" s="74" t="s">
        <v>2393</v>
      </c>
      <c r="C564" s="74" t="s">
        <v>2267</v>
      </c>
      <c r="D564" s="75">
        <v>2027</v>
      </c>
      <c r="E564" s="75">
        <v>18</v>
      </c>
      <c r="F564" s="75" t="s">
        <v>1746</v>
      </c>
      <c r="G564" s="74" t="s">
        <v>39</v>
      </c>
      <c r="H564" s="86"/>
      <c r="I564" s="76">
        <v>1</v>
      </c>
      <c r="J564" s="76">
        <v>0</v>
      </c>
      <c r="K564" s="76">
        <v>0</v>
      </c>
      <c r="L564" s="76">
        <v>0</v>
      </c>
      <c r="M564" s="74" t="s">
        <v>1438</v>
      </c>
      <c r="N564" s="86">
        <v>1554</v>
      </c>
      <c r="O564" s="86" t="s">
        <v>2402</v>
      </c>
      <c r="P564" s="86">
        <v>1554</v>
      </c>
      <c r="Q564" s="73" t="s">
        <v>2402</v>
      </c>
      <c r="R564" s="75" t="s">
        <v>1428</v>
      </c>
      <c r="S564" s="75"/>
      <c r="T564" s="75">
        <v>311</v>
      </c>
      <c r="U564" s="75"/>
      <c r="V564" s="75"/>
      <c r="W564" s="75">
        <v>23.045563172790661</v>
      </c>
      <c r="X564" s="75" t="s">
        <v>1429</v>
      </c>
      <c r="Y564" s="75">
        <v>19.47019949855957</v>
      </c>
      <c r="Z564" s="75" t="s">
        <v>1445</v>
      </c>
    </row>
    <row r="565" spans="1:26" x14ac:dyDescent="0.2">
      <c r="A565" s="73">
        <v>81</v>
      </c>
      <c r="B565" s="86" t="s">
        <v>2393</v>
      </c>
      <c r="C565" s="74" t="s">
        <v>2267</v>
      </c>
      <c r="D565" s="75">
        <v>2027</v>
      </c>
      <c r="E565" s="75">
        <v>18</v>
      </c>
      <c r="F565" s="75" t="s">
        <v>1746</v>
      </c>
      <c r="G565" s="74" t="s">
        <v>39</v>
      </c>
      <c r="H565" s="86"/>
      <c r="I565" s="76">
        <v>0</v>
      </c>
      <c r="J565" s="76">
        <v>1</v>
      </c>
      <c r="K565" s="76">
        <v>0</v>
      </c>
      <c r="L565" s="76">
        <v>0</v>
      </c>
      <c r="M565" s="74" t="s">
        <v>1433</v>
      </c>
      <c r="N565" s="77">
        <v>4574206</v>
      </c>
      <c r="O565" s="86" t="s">
        <v>1894</v>
      </c>
      <c r="P565" s="77">
        <v>4574206</v>
      </c>
      <c r="Q565" s="86" t="s">
        <v>1894</v>
      </c>
      <c r="R565" s="75" t="s">
        <v>1428</v>
      </c>
      <c r="S565" s="75"/>
      <c r="T565" s="75"/>
      <c r="U565" s="75"/>
      <c r="V565" s="75"/>
      <c r="W565" s="75">
        <v>23.045563172790661</v>
      </c>
      <c r="X565" s="75" t="s">
        <v>1429</v>
      </c>
      <c r="Y565" s="75">
        <v>19.47019949855957</v>
      </c>
      <c r="Z565" s="75" t="s">
        <v>1445</v>
      </c>
    </row>
    <row r="566" spans="1:26" x14ac:dyDescent="0.2">
      <c r="A566" s="73">
        <v>81</v>
      </c>
      <c r="B566" s="86" t="s">
        <v>2393</v>
      </c>
      <c r="C566" s="74" t="s">
        <v>2267</v>
      </c>
      <c r="D566" s="75">
        <v>2027</v>
      </c>
      <c r="E566" s="75">
        <v>18</v>
      </c>
      <c r="F566" s="75" t="s">
        <v>1746</v>
      </c>
      <c r="G566" s="74" t="s">
        <v>39</v>
      </c>
      <c r="H566" s="86"/>
      <c r="I566" s="76">
        <v>0</v>
      </c>
      <c r="J566" s="76">
        <v>1</v>
      </c>
      <c r="K566" s="76">
        <v>0</v>
      </c>
      <c r="L566" s="76">
        <v>0</v>
      </c>
      <c r="M566" s="74" t="s">
        <v>1433</v>
      </c>
      <c r="N566" s="77">
        <v>4572444</v>
      </c>
      <c r="O566" s="86" t="s">
        <v>2403</v>
      </c>
      <c r="P566" s="77">
        <v>4572444</v>
      </c>
      <c r="Q566" s="86" t="s">
        <v>2403</v>
      </c>
      <c r="R566" s="75" t="s">
        <v>1428</v>
      </c>
      <c r="S566" s="75"/>
      <c r="T566" s="75"/>
      <c r="U566" s="75"/>
      <c r="V566" s="75"/>
      <c r="W566" s="75">
        <v>23.045563172790661</v>
      </c>
      <c r="X566" s="75" t="s">
        <v>1429</v>
      </c>
      <c r="Y566" s="75">
        <v>19.47019949855957</v>
      </c>
      <c r="Z566" s="75" t="s">
        <v>1445</v>
      </c>
    </row>
    <row r="567" spans="1:26" x14ac:dyDescent="0.2">
      <c r="A567" s="73">
        <v>82</v>
      </c>
      <c r="B567" s="74" t="s">
        <v>2404</v>
      </c>
      <c r="C567" s="74" t="s">
        <v>2267</v>
      </c>
      <c r="D567" s="75">
        <v>2027</v>
      </c>
      <c r="E567" s="75">
        <f>+_xlfn.XLOOKUP(Tabla15[[#This Row],[localidad]],Zonas!F:F,Zonas!E:E)</f>
        <v>4</v>
      </c>
      <c r="F567" s="75" t="s">
        <v>1492</v>
      </c>
      <c r="G567" s="74" t="str">
        <f>+_xlfn.XLOOKUP(Tabla15[[#This Row],[localidad]],Zonas!F:F,Zonas!G:G)</f>
        <v>04-San Cristóbal</v>
      </c>
      <c r="H567" s="86"/>
      <c r="I567" s="76">
        <v>0</v>
      </c>
      <c r="J567" s="76">
        <v>0</v>
      </c>
      <c r="K567" s="87">
        <v>1</v>
      </c>
      <c r="L567" s="87">
        <v>0</v>
      </c>
      <c r="M567" s="74" t="s">
        <v>1425</v>
      </c>
      <c r="N567" s="77">
        <v>111001020443</v>
      </c>
      <c r="O567" s="73" t="s">
        <v>2405</v>
      </c>
      <c r="P567" s="77">
        <v>111001020443</v>
      </c>
      <c r="Q567" s="73" t="s">
        <v>2406</v>
      </c>
      <c r="R567" s="75" t="s">
        <v>1428</v>
      </c>
      <c r="S567" s="75">
        <v>11100102044301</v>
      </c>
      <c r="T567" s="75">
        <f>+_xlfn.XLOOKUP(Tabla15[[#This Row],[codigo_SIMAT]],matricula!A:A,matricula!B:B)</f>
        <v>403</v>
      </c>
      <c r="U567" s="75">
        <v>50</v>
      </c>
      <c r="V567" s="75" t="s">
        <v>772</v>
      </c>
      <c r="W567" s="75">
        <v>47.604476049227763</v>
      </c>
      <c r="X567" s="75" t="s">
        <v>1429</v>
      </c>
      <c r="Y567" s="75">
        <v>32.840677917545982</v>
      </c>
      <c r="Z567" s="75" t="s">
        <v>1429</v>
      </c>
    </row>
    <row r="568" spans="1:26" x14ac:dyDescent="0.2">
      <c r="A568" s="73">
        <v>82</v>
      </c>
      <c r="B568" s="86" t="s">
        <v>2404</v>
      </c>
      <c r="C568" s="74" t="s">
        <v>2267</v>
      </c>
      <c r="D568" s="75">
        <v>2027</v>
      </c>
      <c r="E568" s="75">
        <v>4</v>
      </c>
      <c r="F568" s="75" t="s">
        <v>1492</v>
      </c>
      <c r="G568" s="74" t="s">
        <v>25</v>
      </c>
      <c r="H568" s="86"/>
      <c r="I568" s="76">
        <v>0</v>
      </c>
      <c r="J568" s="76">
        <v>1</v>
      </c>
      <c r="K568" s="76">
        <v>0</v>
      </c>
      <c r="L568" s="76">
        <v>0</v>
      </c>
      <c r="M568" s="74" t="s">
        <v>1433</v>
      </c>
      <c r="N568" s="77">
        <v>4548278</v>
      </c>
      <c r="O568" s="86" t="s">
        <v>2407</v>
      </c>
      <c r="P568" s="77">
        <v>4548278</v>
      </c>
      <c r="Q568" s="86" t="s">
        <v>2407</v>
      </c>
      <c r="R568" s="75" t="s">
        <v>1428</v>
      </c>
      <c r="S568" s="75"/>
      <c r="T568" s="75"/>
      <c r="U568" s="75"/>
      <c r="V568" s="75"/>
      <c r="W568" s="75">
        <v>47.604476049227763</v>
      </c>
      <c r="X568" s="75" t="s">
        <v>1429</v>
      </c>
      <c r="Y568" s="75">
        <v>32.840677917545982</v>
      </c>
      <c r="Z568" s="75" t="s">
        <v>1429</v>
      </c>
    </row>
    <row r="569" spans="1:26" x14ac:dyDescent="0.2">
      <c r="A569" s="73">
        <v>82</v>
      </c>
      <c r="B569" s="86" t="s">
        <v>2404</v>
      </c>
      <c r="C569" s="74" t="s">
        <v>2267</v>
      </c>
      <c r="D569" s="75">
        <v>2027</v>
      </c>
      <c r="E569" s="75">
        <v>4</v>
      </c>
      <c r="F569" s="75" t="s">
        <v>1492</v>
      </c>
      <c r="G569" s="74" t="s">
        <v>25</v>
      </c>
      <c r="H569" s="86"/>
      <c r="I569" s="76">
        <v>0</v>
      </c>
      <c r="J569" s="76">
        <v>1</v>
      </c>
      <c r="K569" s="76">
        <v>0</v>
      </c>
      <c r="L569" s="76">
        <v>0</v>
      </c>
      <c r="M569" s="74" t="s">
        <v>1433</v>
      </c>
      <c r="N569" s="77">
        <v>4547056</v>
      </c>
      <c r="O569" s="86" t="s">
        <v>2408</v>
      </c>
      <c r="P569" s="77">
        <v>4547056</v>
      </c>
      <c r="Q569" s="86" t="s">
        <v>2408</v>
      </c>
      <c r="R569" s="75" t="s">
        <v>1428</v>
      </c>
      <c r="S569" s="75"/>
      <c r="T569" s="75"/>
      <c r="U569" s="75"/>
      <c r="V569" s="75"/>
      <c r="W569" s="75">
        <v>47.604476049227763</v>
      </c>
      <c r="X569" s="75" t="s">
        <v>1429</v>
      </c>
      <c r="Y569" s="75">
        <v>32.840677917545982</v>
      </c>
      <c r="Z569" s="75" t="s">
        <v>1429</v>
      </c>
    </row>
    <row r="570" spans="1:26" x14ac:dyDescent="0.2">
      <c r="A570" s="73">
        <v>82</v>
      </c>
      <c r="B570" s="86" t="s">
        <v>2404</v>
      </c>
      <c r="C570" s="74" t="s">
        <v>2267</v>
      </c>
      <c r="D570" s="75">
        <v>2027</v>
      </c>
      <c r="E570" s="75">
        <v>4</v>
      </c>
      <c r="F570" s="75" t="s">
        <v>1492</v>
      </c>
      <c r="G570" s="74" t="s">
        <v>25</v>
      </c>
      <c r="H570" s="86"/>
      <c r="I570" s="76">
        <v>0</v>
      </c>
      <c r="J570" s="76">
        <v>1</v>
      </c>
      <c r="K570" s="76">
        <v>0</v>
      </c>
      <c r="L570" s="76">
        <v>0</v>
      </c>
      <c r="M570" s="74" t="s">
        <v>1433</v>
      </c>
      <c r="N570" s="77">
        <v>4548833</v>
      </c>
      <c r="O570" s="86" t="s">
        <v>2409</v>
      </c>
      <c r="P570" s="77">
        <v>4548833</v>
      </c>
      <c r="Q570" s="86" t="s">
        <v>2409</v>
      </c>
      <c r="R570" s="75" t="s">
        <v>1428</v>
      </c>
      <c r="S570" s="75"/>
      <c r="T570" s="75"/>
      <c r="U570" s="75"/>
      <c r="V570" s="75"/>
      <c r="W570" s="75">
        <v>47.604476049227763</v>
      </c>
      <c r="X570" s="75" t="s">
        <v>1429</v>
      </c>
      <c r="Y570" s="75">
        <v>32.840677917545982</v>
      </c>
      <c r="Z570" s="75" t="s">
        <v>1429</v>
      </c>
    </row>
    <row r="571" spans="1:26" x14ac:dyDescent="0.2">
      <c r="A571" s="73">
        <v>83</v>
      </c>
      <c r="B571" s="74" t="s">
        <v>2410</v>
      </c>
      <c r="C571" s="74" t="s">
        <v>2267</v>
      </c>
      <c r="D571" s="75">
        <v>2027</v>
      </c>
      <c r="E571" s="75">
        <f>+_xlfn.XLOOKUP(Tabla15[[#This Row],[localidad]],Zonas!F:F,Zonas!E:E)</f>
        <v>4</v>
      </c>
      <c r="F571" s="75" t="s">
        <v>1492</v>
      </c>
      <c r="G571" s="74" t="str">
        <f>+_xlfn.XLOOKUP(Tabla15[[#This Row],[localidad]],Zonas!F:F,Zonas!G:G)</f>
        <v>04-San Cristóbal</v>
      </c>
      <c r="H571" s="86"/>
      <c r="I571" s="76">
        <v>0</v>
      </c>
      <c r="J571" s="76">
        <v>0</v>
      </c>
      <c r="K571" s="87">
        <v>1</v>
      </c>
      <c r="L571" s="87">
        <v>0</v>
      </c>
      <c r="M571" s="74" t="s">
        <v>1519</v>
      </c>
      <c r="N571" s="77">
        <v>111001098817</v>
      </c>
      <c r="O571" s="73" t="s">
        <v>2411</v>
      </c>
      <c r="P571" s="77">
        <v>111001098817</v>
      </c>
      <c r="Q571" s="73" t="s">
        <v>2412</v>
      </c>
      <c r="R571" s="75" t="s">
        <v>1428</v>
      </c>
      <c r="S571" s="75">
        <v>11100109881701</v>
      </c>
      <c r="T571" s="75">
        <f>+_xlfn.XLOOKUP(Tabla15[[#This Row],[codigo_SIMAT]],matricula!A:A,matricula!B:B)</f>
        <v>1153</v>
      </c>
      <c r="U571" s="75">
        <v>51</v>
      </c>
      <c r="V571" s="75" t="s">
        <v>705</v>
      </c>
      <c r="W571" s="75">
        <v>17.729334528858701</v>
      </c>
      <c r="X571" s="75" t="s">
        <v>1445</v>
      </c>
      <c r="Y571" s="75">
        <v>16.041463546163591</v>
      </c>
      <c r="Z571" s="75" t="s">
        <v>1445</v>
      </c>
    </row>
    <row r="572" spans="1:26" x14ac:dyDescent="0.2">
      <c r="A572" s="73">
        <v>83</v>
      </c>
      <c r="B572" s="74" t="s">
        <v>2410</v>
      </c>
      <c r="C572" s="74" t="s">
        <v>2267</v>
      </c>
      <c r="D572" s="75">
        <v>2027</v>
      </c>
      <c r="E572" s="75">
        <v>4</v>
      </c>
      <c r="F572" s="75" t="s">
        <v>1492</v>
      </c>
      <c r="G572" s="74" t="s">
        <v>25</v>
      </c>
      <c r="H572" s="86"/>
      <c r="I572" s="76">
        <v>1</v>
      </c>
      <c r="J572" s="76">
        <v>0</v>
      </c>
      <c r="K572" s="76">
        <v>0</v>
      </c>
      <c r="L572" s="76">
        <v>0</v>
      </c>
      <c r="M572" s="74" t="s">
        <v>1438</v>
      </c>
      <c r="N572" s="86">
        <v>954</v>
      </c>
      <c r="O572" s="86" t="s">
        <v>2413</v>
      </c>
      <c r="P572" s="86">
        <v>954</v>
      </c>
      <c r="Q572" s="73" t="s">
        <v>2413</v>
      </c>
      <c r="R572" s="75" t="s">
        <v>1428</v>
      </c>
      <c r="S572" s="75"/>
      <c r="T572" s="75">
        <v>205</v>
      </c>
      <c r="U572" s="75"/>
      <c r="V572" s="75"/>
      <c r="W572" s="75">
        <v>17.729334528858701</v>
      </c>
      <c r="X572" s="75" t="s">
        <v>1445</v>
      </c>
      <c r="Y572" s="75">
        <v>16.041463546163591</v>
      </c>
      <c r="Z572" s="75" t="s">
        <v>1445</v>
      </c>
    </row>
    <row r="573" spans="1:26" x14ac:dyDescent="0.2">
      <c r="A573" s="73">
        <v>84</v>
      </c>
      <c r="B573" s="74" t="s">
        <v>2414</v>
      </c>
      <c r="C573" s="74" t="s">
        <v>2267</v>
      </c>
      <c r="D573" s="75">
        <v>2027</v>
      </c>
      <c r="E573" s="75">
        <f>+_xlfn.XLOOKUP(Tabla15[[#This Row],[localidad]],Zonas!F:F,Zonas!E:E)</f>
        <v>3</v>
      </c>
      <c r="F573" s="75" t="s">
        <v>1625</v>
      </c>
      <c r="G573" s="74" t="str">
        <f>+_xlfn.XLOOKUP(Tabla15[[#This Row],[localidad]],Zonas!F:F,Zonas!G:G)</f>
        <v>03-Santa Fe</v>
      </c>
      <c r="H573" s="86"/>
      <c r="I573" s="76">
        <v>0</v>
      </c>
      <c r="J573" s="76">
        <v>0</v>
      </c>
      <c r="K573" s="87">
        <v>1</v>
      </c>
      <c r="L573" s="87">
        <v>0</v>
      </c>
      <c r="M573" s="74" t="s">
        <v>1425</v>
      </c>
      <c r="N573" s="77">
        <v>111001010839</v>
      </c>
      <c r="O573" s="73" t="s">
        <v>2415</v>
      </c>
      <c r="P573" s="77">
        <v>111001010839</v>
      </c>
      <c r="Q573" s="73" t="s">
        <v>2416</v>
      </c>
      <c r="R573" s="75" t="s">
        <v>1428</v>
      </c>
      <c r="S573" s="75">
        <v>11100101083901</v>
      </c>
      <c r="T573" s="75">
        <f>+_xlfn.XLOOKUP(Tabla15[[#This Row],[codigo_SIMAT]],matricula!A:A,matricula!B:B)</f>
        <v>845</v>
      </c>
      <c r="U573" s="75">
        <v>91</v>
      </c>
      <c r="V573" s="75" t="s">
        <v>2417</v>
      </c>
      <c r="W573" s="75">
        <v>41.991400093334413</v>
      </c>
      <c r="X573" s="75" t="s">
        <v>1429</v>
      </c>
      <c r="Y573" s="75">
        <v>43.505280889079671</v>
      </c>
      <c r="Z573" s="75" t="s">
        <v>1429</v>
      </c>
    </row>
    <row r="574" spans="1:26" x14ac:dyDescent="0.2">
      <c r="A574" s="73">
        <v>85</v>
      </c>
      <c r="B574" s="74" t="s">
        <v>2418</v>
      </c>
      <c r="C574" s="74" t="s">
        <v>2267</v>
      </c>
      <c r="D574" s="75">
        <v>2027</v>
      </c>
      <c r="E574" s="75">
        <f>+_xlfn.XLOOKUP(Tabla15[[#This Row],[localidad]],Zonas!F:F,Zonas!E:E)</f>
        <v>11</v>
      </c>
      <c r="F574" s="75" t="s">
        <v>1662</v>
      </c>
      <c r="G574" s="74" t="str">
        <f>+_xlfn.XLOOKUP(Tabla15[[#This Row],[localidad]],Zonas!F:F,Zonas!G:G)</f>
        <v>11-Suba</v>
      </c>
      <c r="H574" s="86"/>
      <c r="I574" s="76">
        <v>0</v>
      </c>
      <c r="J574" s="76">
        <v>0</v>
      </c>
      <c r="K574" s="87">
        <v>1</v>
      </c>
      <c r="L574" s="87">
        <v>0</v>
      </c>
      <c r="M574" s="74" t="s">
        <v>1425</v>
      </c>
      <c r="N574" s="77">
        <v>111001104256</v>
      </c>
      <c r="O574" s="73" t="s">
        <v>2419</v>
      </c>
      <c r="P574" s="77">
        <v>111001104256</v>
      </c>
      <c r="Q574" s="73" t="s">
        <v>2420</v>
      </c>
      <c r="R574" s="75" t="s">
        <v>1428</v>
      </c>
      <c r="S574" s="75">
        <v>11100110425601</v>
      </c>
      <c r="T574" s="75">
        <f>+_xlfn.XLOOKUP(Tabla15[[#This Row],[codigo_SIMAT]],matricula!A:A,matricula!B:B)</f>
        <v>2162</v>
      </c>
      <c r="U574" s="75">
        <v>71</v>
      </c>
      <c r="V574" s="75" t="s">
        <v>1686</v>
      </c>
      <c r="W574" s="75">
        <v>18.744927763902538</v>
      </c>
      <c r="X574" s="75" t="s">
        <v>1445</v>
      </c>
      <c r="Y574" s="75">
        <v>16.267738942271741</v>
      </c>
      <c r="Z574" s="75" t="s">
        <v>1445</v>
      </c>
    </row>
    <row r="575" spans="1:26" x14ac:dyDescent="0.2">
      <c r="A575" s="73">
        <v>85</v>
      </c>
      <c r="B575" s="74" t="s">
        <v>2418</v>
      </c>
      <c r="C575" s="74" t="s">
        <v>2267</v>
      </c>
      <c r="D575" s="75">
        <v>2027</v>
      </c>
      <c r="E575" s="75">
        <f>+_xlfn.XLOOKUP(Tabla15[[#This Row],[localidad]],Zonas!F:F,Zonas!E:E)</f>
        <v>11</v>
      </c>
      <c r="F575" s="75" t="s">
        <v>1662</v>
      </c>
      <c r="G575" s="74" t="str">
        <f>+_xlfn.XLOOKUP(Tabla15[[#This Row],[localidad]],Zonas!F:F,Zonas!G:G)</f>
        <v>11-Suba</v>
      </c>
      <c r="H575" s="86"/>
      <c r="I575" s="76">
        <v>0</v>
      </c>
      <c r="J575" s="76">
        <v>0</v>
      </c>
      <c r="K575" s="87">
        <v>1</v>
      </c>
      <c r="L575" s="87">
        <v>0</v>
      </c>
      <c r="M575" s="74" t="s">
        <v>1425</v>
      </c>
      <c r="N575" s="77">
        <v>111001104264</v>
      </c>
      <c r="O575" s="73" t="s">
        <v>2421</v>
      </c>
      <c r="P575" s="77">
        <v>111001104264</v>
      </c>
      <c r="Q575" s="73" t="s">
        <v>2422</v>
      </c>
      <c r="R575" s="75" t="s">
        <v>1428</v>
      </c>
      <c r="S575" s="75">
        <v>11100110426401</v>
      </c>
      <c r="T575" s="75">
        <f>+_xlfn.XLOOKUP(Tabla15[[#This Row],[codigo_SIMAT]],matricula!A:A,matricula!B:B)</f>
        <v>3088</v>
      </c>
      <c r="U575" s="75">
        <v>71</v>
      </c>
      <c r="V575" s="75" t="s">
        <v>1686</v>
      </c>
      <c r="W575" s="75">
        <v>18.744927763902538</v>
      </c>
      <c r="X575" s="75" t="s">
        <v>1445</v>
      </c>
      <c r="Y575" s="75">
        <v>16.267738942271741</v>
      </c>
      <c r="Z575" s="75" t="s">
        <v>1445</v>
      </c>
    </row>
    <row r="576" spans="1:26" x14ac:dyDescent="0.2">
      <c r="A576" s="73">
        <v>85</v>
      </c>
      <c r="B576" s="74" t="s">
        <v>2418</v>
      </c>
      <c r="C576" s="74" t="s">
        <v>2267</v>
      </c>
      <c r="D576" s="75">
        <v>2027</v>
      </c>
      <c r="E576" s="75">
        <f>+_xlfn.XLOOKUP(Tabla15[[#This Row],[localidad]],Zonas!F:F,Zonas!E:E)</f>
        <v>11</v>
      </c>
      <c r="F576" s="75" t="s">
        <v>1662</v>
      </c>
      <c r="G576" s="74" t="str">
        <f>+_xlfn.XLOOKUP(Tabla15[[#This Row],[localidad]],Zonas!F:F,Zonas!G:G)</f>
        <v>11-Suba</v>
      </c>
      <c r="H576" s="86"/>
      <c r="I576" s="76">
        <v>0</v>
      </c>
      <c r="J576" s="76">
        <v>0</v>
      </c>
      <c r="K576" s="87">
        <v>0</v>
      </c>
      <c r="L576" s="87">
        <v>1</v>
      </c>
      <c r="M576" s="74" t="s">
        <v>1454</v>
      </c>
      <c r="N576" s="77">
        <v>311001091315</v>
      </c>
      <c r="O576" s="73" t="s">
        <v>236</v>
      </c>
      <c r="P576" s="77">
        <v>311001091315</v>
      </c>
      <c r="Q576" s="73" t="s">
        <v>2423</v>
      </c>
      <c r="R576" s="75" t="s">
        <v>1428</v>
      </c>
      <c r="S576" s="75"/>
      <c r="T576" s="75">
        <f>+_xlfn.XLOOKUP(Tabla15[[#This Row],[dane12_inst]],matricula!D:D,matricula!E:E)</f>
        <v>288</v>
      </c>
      <c r="U576" s="75">
        <v>71</v>
      </c>
      <c r="V576" s="75" t="s">
        <v>1686</v>
      </c>
      <c r="W576" s="75">
        <v>18.744927763902538</v>
      </c>
      <c r="X576" s="75" t="s">
        <v>1445</v>
      </c>
      <c r="Y576" s="75">
        <v>16.267738942271741</v>
      </c>
      <c r="Z576" s="75" t="s">
        <v>1445</v>
      </c>
    </row>
    <row r="577" spans="1:26" x14ac:dyDescent="0.2">
      <c r="A577" s="73">
        <v>85</v>
      </c>
      <c r="B577" s="74" t="s">
        <v>2418</v>
      </c>
      <c r="C577" s="74" t="s">
        <v>2267</v>
      </c>
      <c r="D577" s="75">
        <v>2027</v>
      </c>
      <c r="E577" s="75">
        <f>+_xlfn.XLOOKUP(Tabla15[[#This Row],[localidad]],Zonas!F:F,Zonas!E:E)</f>
        <v>11</v>
      </c>
      <c r="F577" s="75" t="s">
        <v>1662</v>
      </c>
      <c r="G577" s="74" t="str">
        <f>+_xlfn.XLOOKUP(Tabla15[[#This Row],[localidad]],Zonas!F:F,Zonas!G:G)</f>
        <v>11-Suba</v>
      </c>
      <c r="H577" s="86"/>
      <c r="I577" s="76">
        <v>0</v>
      </c>
      <c r="J577" s="76">
        <v>0</v>
      </c>
      <c r="K577" s="87">
        <v>0</v>
      </c>
      <c r="L577" s="87">
        <v>1</v>
      </c>
      <c r="M577" s="74" t="s">
        <v>1454</v>
      </c>
      <c r="N577" s="77">
        <v>311001800405</v>
      </c>
      <c r="O577" s="73" t="s">
        <v>237</v>
      </c>
      <c r="P577" s="77">
        <v>311001800405</v>
      </c>
      <c r="Q577" s="73" t="s">
        <v>2424</v>
      </c>
      <c r="R577" s="75" t="s">
        <v>1428</v>
      </c>
      <c r="S577" s="75"/>
      <c r="T577" s="75">
        <f>+_xlfn.XLOOKUP(Tabla15[[#This Row],[dane12_inst]],matricula!D:D,matricula!E:E)</f>
        <v>354</v>
      </c>
      <c r="U577" s="75">
        <v>71</v>
      </c>
      <c r="V577" s="75" t="s">
        <v>1686</v>
      </c>
      <c r="W577" s="75">
        <v>18.744927763902538</v>
      </c>
      <c r="X577" s="75" t="s">
        <v>1445</v>
      </c>
      <c r="Y577" s="75">
        <v>16.267738942271741</v>
      </c>
      <c r="Z577" s="75" t="s">
        <v>1445</v>
      </c>
    </row>
    <row r="578" spans="1:26" x14ac:dyDescent="0.2">
      <c r="A578" s="73">
        <v>85</v>
      </c>
      <c r="B578" s="86" t="s">
        <v>2418</v>
      </c>
      <c r="C578" s="74" t="s">
        <v>2267</v>
      </c>
      <c r="D578" s="75">
        <v>2027</v>
      </c>
      <c r="E578" s="75">
        <v>11</v>
      </c>
      <c r="F578" s="75" t="s">
        <v>1662</v>
      </c>
      <c r="G578" s="74" t="s">
        <v>71</v>
      </c>
      <c r="H578" s="86"/>
      <c r="I578" s="76">
        <v>0</v>
      </c>
      <c r="J578" s="76">
        <v>1</v>
      </c>
      <c r="K578" s="76">
        <v>0</v>
      </c>
      <c r="L578" s="76">
        <v>0</v>
      </c>
      <c r="M578" s="74" t="s">
        <v>1433</v>
      </c>
      <c r="N578" s="77">
        <v>47512</v>
      </c>
      <c r="O578" s="86" t="s">
        <v>2425</v>
      </c>
      <c r="P578" s="77">
        <v>47512</v>
      </c>
      <c r="Q578" s="86" t="s">
        <v>2425</v>
      </c>
      <c r="R578" s="75" t="s">
        <v>1428</v>
      </c>
      <c r="S578" s="75"/>
      <c r="T578" s="75"/>
      <c r="U578" s="75"/>
      <c r="V578" s="75"/>
      <c r="W578" s="75">
        <v>18.744927763902538</v>
      </c>
      <c r="X578" s="75" t="s">
        <v>1445</v>
      </c>
      <c r="Y578" s="75">
        <v>16.267738942271741</v>
      </c>
      <c r="Z578" s="75" t="s">
        <v>1445</v>
      </c>
    </row>
    <row r="579" spans="1:26" x14ac:dyDescent="0.2">
      <c r="A579" s="73">
        <v>85</v>
      </c>
      <c r="B579" s="86" t="s">
        <v>2418</v>
      </c>
      <c r="C579" s="74" t="s">
        <v>2267</v>
      </c>
      <c r="D579" s="75">
        <v>2027</v>
      </c>
      <c r="E579" s="75">
        <v>11</v>
      </c>
      <c r="F579" s="75" t="s">
        <v>1662</v>
      </c>
      <c r="G579" s="74" t="s">
        <v>71</v>
      </c>
      <c r="H579" s="86"/>
      <c r="I579" s="76">
        <v>0</v>
      </c>
      <c r="J579" s="76">
        <v>1</v>
      </c>
      <c r="K579" s="76">
        <v>0</v>
      </c>
      <c r="L579" s="76">
        <v>0</v>
      </c>
      <c r="M579" s="74" t="s">
        <v>1433</v>
      </c>
      <c r="N579" s="77">
        <v>4751444</v>
      </c>
      <c r="O579" s="86" t="s">
        <v>2426</v>
      </c>
      <c r="P579" s="77">
        <v>4751444</v>
      </c>
      <c r="Q579" s="86" t="s">
        <v>2426</v>
      </c>
      <c r="R579" s="75" t="s">
        <v>1428</v>
      </c>
      <c r="S579" s="75"/>
      <c r="T579" s="75"/>
      <c r="U579" s="75"/>
      <c r="V579" s="75"/>
      <c r="W579" s="75">
        <v>18.744927763902538</v>
      </c>
      <c r="X579" s="75" t="s">
        <v>1445</v>
      </c>
      <c r="Y579" s="75">
        <v>16.267738942271741</v>
      </c>
      <c r="Z579" s="75" t="s">
        <v>1445</v>
      </c>
    </row>
    <row r="580" spans="1:26" x14ac:dyDescent="0.2">
      <c r="A580" s="73">
        <v>85</v>
      </c>
      <c r="B580" s="86" t="s">
        <v>2418</v>
      </c>
      <c r="C580" s="74" t="s">
        <v>2267</v>
      </c>
      <c r="D580" s="75">
        <v>2027</v>
      </c>
      <c r="E580" s="75">
        <v>11</v>
      </c>
      <c r="F580" s="75" t="s">
        <v>1662</v>
      </c>
      <c r="G580" s="74" t="s">
        <v>71</v>
      </c>
      <c r="H580" s="86"/>
      <c r="I580" s="76">
        <v>0</v>
      </c>
      <c r="J580" s="76">
        <v>1</v>
      </c>
      <c r="K580" s="76">
        <v>0</v>
      </c>
      <c r="L580" s="76">
        <v>0</v>
      </c>
      <c r="M580" s="74" t="s">
        <v>1433</v>
      </c>
      <c r="N580" s="77">
        <v>4753286</v>
      </c>
      <c r="O580" s="86" t="s">
        <v>2427</v>
      </c>
      <c r="P580" s="77">
        <v>4753286</v>
      </c>
      <c r="Q580" s="86" t="s">
        <v>2427</v>
      </c>
      <c r="R580" s="75" t="s">
        <v>1428</v>
      </c>
      <c r="S580" s="75"/>
      <c r="T580" s="75"/>
      <c r="U580" s="75"/>
      <c r="V580" s="75"/>
      <c r="W580" s="75">
        <v>18.744927763902538</v>
      </c>
      <c r="X580" s="75" t="s">
        <v>1445</v>
      </c>
      <c r="Y580" s="75">
        <v>16.267738942271741</v>
      </c>
      <c r="Z580" s="75" t="s">
        <v>1445</v>
      </c>
    </row>
    <row r="581" spans="1:26" x14ac:dyDescent="0.2">
      <c r="A581" s="73">
        <v>85</v>
      </c>
      <c r="B581" s="86" t="s">
        <v>2418</v>
      </c>
      <c r="C581" s="74" t="s">
        <v>2267</v>
      </c>
      <c r="D581" s="75">
        <v>2027</v>
      </c>
      <c r="E581" s="75">
        <v>11</v>
      </c>
      <c r="F581" s="75" t="s">
        <v>1662</v>
      </c>
      <c r="G581" s="74" t="s">
        <v>71</v>
      </c>
      <c r="H581" s="86"/>
      <c r="I581" s="76">
        <v>0</v>
      </c>
      <c r="J581" s="76">
        <v>1</v>
      </c>
      <c r="K581" s="76">
        <v>0</v>
      </c>
      <c r="L581" s="76">
        <v>0</v>
      </c>
      <c r="M581" s="74" t="s">
        <v>1433</v>
      </c>
      <c r="N581" s="77">
        <v>4751436</v>
      </c>
      <c r="O581" s="86" t="s">
        <v>2000</v>
      </c>
      <c r="P581" s="77">
        <v>4751436</v>
      </c>
      <c r="Q581" s="86" t="s">
        <v>2000</v>
      </c>
      <c r="R581" s="75" t="s">
        <v>1428</v>
      </c>
      <c r="S581" s="75"/>
      <c r="T581" s="75"/>
      <c r="U581" s="75"/>
      <c r="V581" s="75"/>
      <c r="W581" s="75">
        <v>18.744927763902538</v>
      </c>
      <c r="X581" s="75" t="s">
        <v>1445</v>
      </c>
      <c r="Y581" s="75">
        <v>16.267738942271741</v>
      </c>
      <c r="Z581" s="75" t="s">
        <v>1445</v>
      </c>
    </row>
    <row r="582" spans="1:26" x14ac:dyDescent="0.2">
      <c r="A582" s="73">
        <v>86</v>
      </c>
      <c r="B582" s="74" t="s">
        <v>2429</v>
      </c>
      <c r="C582" s="74" t="s">
        <v>2267</v>
      </c>
      <c r="D582" s="75">
        <v>2027</v>
      </c>
      <c r="E582" s="75">
        <f>+_xlfn.XLOOKUP(Tabla15[[#This Row],[localidad]],Zonas!F:F,Zonas!E:E)</f>
        <v>11</v>
      </c>
      <c r="F582" s="75" t="s">
        <v>1662</v>
      </c>
      <c r="G582" s="74" t="str">
        <f>+_xlfn.XLOOKUP(Tabla15[[#This Row],[localidad]],Zonas!F:F,Zonas!G:G)</f>
        <v>11-Suba</v>
      </c>
      <c r="H582" s="86"/>
      <c r="I582" s="76">
        <v>0</v>
      </c>
      <c r="J582" s="76">
        <v>0</v>
      </c>
      <c r="K582" s="87">
        <v>1</v>
      </c>
      <c r="L582" s="87">
        <v>0</v>
      </c>
      <c r="M582" s="74" t="s">
        <v>1425</v>
      </c>
      <c r="N582" s="77">
        <v>111001075515</v>
      </c>
      <c r="O582" s="73" t="s">
        <v>2430</v>
      </c>
      <c r="P582" s="77">
        <v>111001075515</v>
      </c>
      <c r="Q582" s="73" t="s">
        <v>2431</v>
      </c>
      <c r="R582" s="75" t="s">
        <v>1428</v>
      </c>
      <c r="S582" s="75">
        <v>11100107551501</v>
      </c>
      <c r="T582" s="75">
        <f>+_xlfn.XLOOKUP(Tabla15[[#This Row],[codigo_SIMAT]],matricula!A:A,matricula!B:B)</f>
        <v>1585</v>
      </c>
      <c r="U582" s="75">
        <v>24</v>
      </c>
      <c r="V582" s="75" t="s">
        <v>2432</v>
      </c>
      <c r="W582" s="75">
        <v>35.00646704215076</v>
      </c>
      <c r="X582" s="75" t="s">
        <v>1429</v>
      </c>
      <c r="Y582" s="75">
        <v>24.763774053360379</v>
      </c>
      <c r="Z582" s="75" t="s">
        <v>1429</v>
      </c>
    </row>
    <row r="583" spans="1:26" x14ac:dyDescent="0.2">
      <c r="A583" s="73">
        <v>86</v>
      </c>
      <c r="B583" s="74" t="s">
        <v>2429</v>
      </c>
      <c r="C583" s="74" t="s">
        <v>2267</v>
      </c>
      <c r="D583" s="75">
        <v>2027</v>
      </c>
      <c r="E583" s="75">
        <v>11</v>
      </c>
      <c r="F583" s="75" t="s">
        <v>1662</v>
      </c>
      <c r="G583" s="74" t="s">
        <v>71</v>
      </c>
      <c r="H583" s="86"/>
      <c r="I583" s="76">
        <v>1</v>
      </c>
      <c r="J583" s="76">
        <v>0</v>
      </c>
      <c r="K583" s="76">
        <v>0</v>
      </c>
      <c r="L583" s="76">
        <v>0</v>
      </c>
      <c r="M583" s="74" t="s">
        <v>1438</v>
      </c>
      <c r="N583" s="86">
        <v>914</v>
      </c>
      <c r="O583" s="86" t="s">
        <v>2433</v>
      </c>
      <c r="P583" s="86">
        <v>914</v>
      </c>
      <c r="Q583" s="73" t="s">
        <v>2433</v>
      </c>
      <c r="R583" s="75" t="s">
        <v>1428</v>
      </c>
      <c r="S583" s="75"/>
      <c r="T583" s="75">
        <v>360</v>
      </c>
      <c r="U583" s="75"/>
      <c r="V583" s="75"/>
      <c r="W583" s="75">
        <v>35.00646704215076</v>
      </c>
      <c r="X583" s="75" t="s">
        <v>1429</v>
      </c>
      <c r="Y583" s="75">
        <v>24.763774053360379</v>
      </c>
      <c r="Z583" s="75" t="s">
        <v>1429</v>
      </c>
    </row>
    <row r="584" spans="1:26" x14ac:dyDescent="0.2">
      <c r="A584" s="73">
        <v>87</v>
      </c>
      <c r="B584" s="74" t="s">
        <v>2434</v>
      </c>
      <c r="C584" s="74" t="s">
        <v>2267</v>
      </c>
      <c r="D584" s="75">
        <v>2027</v>
      </c>
      <c r="E584" s="75">
        <f>+_xlfn.XLOOKUP(Tabla15[[#This Row],[localidad]],Zonas!F:F,Zonas!E:E)</f>
        <v>13</v>
      </c>
      <c r="F584" s="75" t="s">
        <v>2435</v>
      </c>
      <c r="G584" s="74" t="str">
        <f>+_xlfn.XLOOKUP(Tabla15[[#This Row],[localidad]],Zonas!F:F,Zonas!G:G)</f>
        <v>13-Teusaquillo</v>
      </c>
      <c r="H584" s="86"/>
      <c r="I584" s="76">
        <v>0</v>
      </c>
      <c r="J584" s="76">
        <v>0</v>
      </c>
      <c r="K584" s="87">
        <v>1</v>
      </c>
      <c r="L584" s="87">
        <v>0</v>
      </c>
      <c r="M584" s="74" t="s">
        <v>1425</v>
      </c>
      <c r="N584" s="77">
        <v>111001010731</v>
      </c>
      <c r="O584" s="73" t="s">
        <v>2436</v>
      </c>
      <c r="P584" s="77">
        <v>111001010731</v>
      </c>
      <c r="Q584" s="73" t="s">
        <v>2437</v>
      </c>
      <c r="R584" s="75" t="s">
        <v>1428</v>
      </c>
      <c r="S584" s="75">
        <v>11100101073101</v>
      </c>
      <c r="T584" s="75">
        <f>+_xlfn.XLOOKUP(Tabla15[[#This Row],[codigo_SIMAT]],matricula!A:A,matricula!B:B)</f>
        <v>939</v>
      </c>
      <c r="U584" s="75">
        <v>100</v>
      </c>
      <c r="V584" s="75" t="s">
        <v>2438</v>
      </c>
      <c r="W584" s="75">
        <v>21.91343795904292</v>
      </c>
      <c r="X584" s="75" t="s">
        <v>1445</v>
      </c>
      <c r="Y584" s="75">
        <v>27.618778908937632</v>
      </c>
      <c r="Z584" s="75" t="s">
        <v>1429</v>
      </c>
    </row>
    <row r="585" spans="1:26" x14ac:dyDescent="0.2">
      <c r="A585" s="73">
        <v>87</v>
      </c>
      <c r="B585" s="74" t="s">
        <v>2434</v>
      </c>
      <c r="C585" s="74" t="s">
        <v>2267</v>
      </c>
      <c r="D585" s="75">
        <v>2027</v>
      </c>
      <c r="E585" s="75">
        <f>+_xlfn.XLOOKUP(Tabla15[[#This Row],[localidad]],Zonas!F:F,Zonas!E:E)</f>
        <v>13</v>
      </c>
      <c r="F585" s="75" t="s">
        <v>2435</v>
      </c>
      <c r="G585" s="74" t="str">
        <f>+_xlfn.XLOOKUP(Tabla15[[#This Row],[localidad]],Zonas!F:F,Zonas!G:G)</f>
        <v>13-Teusaquillo</v>
      </c>
      <c r="H585" s="86"/>
      <c r="I585" s="76">
        <v>0</v>
      </c>
      <c r="J585" s="76">
        <v>0</v>
      </c>
      <c r="K585" s="87">
        <v>0</v>
      </c>
      <c r="L585" s="87">
        <v>1</v>
      </c>
      <c r="M585" s="74" t="s">
        <v>1454</v>
      </c>
      <c r="N585" s="77">
        <v>311001800022</v>
      </c>
      <c r="O585" s="73" t="s">
        <v>241</v>
      </c>
      <c r="P585" s="77">
        <v>311001800022</v>
      </c>
      <c r="Q585" s="73" t="s">
        <v>2439</v>
      </c>
      <c r="R585" s="75" t="s">
        <v>1428</v>
      </c>
      <c r="S585" s="75"/>
      <c r="T585" s="75">
        <f>+_xlfn.XLOOKUP(Tabla15[[#This Row],[dane12_inst]],matricula!D:D,matricula!E:E)</f>
        <v>64</v>
      </c>
      <c r="U585" s="75">
        <v>100</v>
      </c>
      <c r="V585" s="75" t="s">
        <v>2438</v>
      </c>
      <c r="W585" s="75">
        <v>21.91343795904292</v>
      </c>
      <c r="X585" s="75" t="s">
        <v>1445</v>
      </c>
      <c r="Y585" s="75">
        <v>27.618778908937632</v>
      </c>
      <c r="Z585" s="75" t="s">
        <v>1429</v>
      </c>
    </row>
    <row r="586" spans="1:26" x14ac:dyDescent="0.2">
      <c r="A586" s="73">
        <v>88</v>
      </c>
      <c r="B586" s="74" t="s">
        <v>2440</v>
      </c>
      <c r="C586" s="74" t="s">
        <v>2267</v>
      </c>
      <c r="D586" s="75">
        <v>2027</v>
      </c>
      <c r="E586" s="75">
        <f>+_xlfn.XLOOKUP(Tabla15[[#This Row],[localidad]],Zonas!F:F,Zonas!E:E)</f>
        <v>1</v>
      </c>
      <c r="F586" s="75" t="s">
        <v>1778</v>
      </c>
      <c r="G586" s="74" t="str">
        <f>+_xlfn.XLOOKUP(Tabla15[[#This Row],[localidad]],Zonas!F:F,Zonas!G:G)</f>
        <v>01-Usaquén</v>
      </c>
      <c r="H586" s="86"/>
      <c r="I586" s="76">
        <v>0</v>
      </c>
      <c r="J586" s="76">
        <v>0</v>
      </c>
      <c r="K586" s="87">
        <v>1</v>
      </c>
      <c r="L586" s="87">
        <v>0</v>
      </c>
      <c r="M586" s="74" t="s">
        <v>1425</v>
      </c>
      <c r="N586" s="77">
        <v>111001086681</v>
      </c>
      <c r="O586" s="73" t="s">
        <v>2441</v>
      </c>
      <c r="P586" s="77">
        <v>111001086681</v>
      </c>
      <c r="Q586" s="73" t="s">
        <v>2442</v>
      </c>
      <c r="R586" s="75" t="s">
        <v>1428</v>
      </c>
      <c r="S586" s="75">
        <v>11100108668101</v>
      </c>
      <c r="T586" s="75">
        <f>+_xlfn.XLOOKUP(Tabla15[[#This Row],[codigo_SIMAT]],matricula!A:A,matricula!B:B)</f>
        <v>911</v>
      </c>
      <c r="U586" s="75">
        <v>9</v>
      </c>
      <c r="V586" s="75" t="s">
        <v>2235</v>
      </c>
      <c r="W586" s="75">
        <v>25.069335473405399</v>
      </c>
      <c r="X586" s="75" t="s">
        <v>1429</v>
      </c>
      <c r="Y586" s="75">
        <v>22.955387380967348</v>
      </c>
      <c r="Z586" s="75" t="s">
        <v>1429</v>
      </c>
    </row>
    <row r="587" spans="1:26" x14ac:dyDescent="0.2">
      <c r="A587" s="73">
        <v>88</v>
      </c>
      <c r="B587" s="74" t="s">
        <v>2440</v>
      </c>
      <c r="C587" s="74" t="s">
        <v>2267</v>
      </c>
      <c r="D587" s="75">
        <v>2027</v>
      </c>
      <c r="E587" s="75">
        <f>+_xlfn.XLOOKUP(Tabla15[[#This Row],[localidad]],Zonas!F:F,Zonas!E:E)</f>
        <v>1</v>
      </c>
      <c r="F587" s="75" t="s">
        <v>1778</v>
      </c>
      <c r="G587" s="74" t="str">
        <f>+_xlfn.XLOOKUP(Tabla15[[#This Row],[localidad]],Zonas!F:F,Zonas!G:G)</f>
        <v>01-Usaquén</v>
      </c>
      <c r="H587" s="86"/>
      <c r="I587" s="76">
        <v>0</v>
      </c>
      <c r="J587" s="76">
        <v>0</v>
      </c>
      <c r="K587" s="87">
        <v>1</v>
      </c>
      <c r="L587" s="87">
        <v>0</v>
      </c>
      <c r="M587" s="74" t="s">
        <v>1519</v>
      </c>
      <c r="N587" s="77">
        <v>111001098612</v>
      </c>
      <c r="O587" s="73" t="s">
        <v>2444</v>
      </c>
      <c r="P587" s="77">
        <v>111001098612</v>
      </c>
      <c r="Q587" s="73" t="s">
        <v>2445</v>
      </c>
      <c r="R587" s="75" t="s">
        <v>1428</v>
      </c>
      <c r="S587" s="75">
        <v>11100109861201</v>
      </c>
      <c r="T587" s="75">
        <f>+_xlfn.XLOOKUP(Tabla15[[#This Row],[codigo_SIMAT]],matricula!A:A,matricula!B:B)</f>
        <v>1218</v>
      </c>
      <c r="U587" s="75">
        <v>9</v>
      </c>
      <c r="V587" s="75" t="s">
        <v>2235</v>
      </c>
      <c r="W587" s="75">
        <v>25.069335473405399</v>
      </c>
      <c r="X587" s="75" t="s">
        <v>1429</v>
      </c>
      <c r="Y587" s="75">
        <v>22.955387380967348</v>
      </c>
      <c r="Z587" s="75" t="s">
        <v>1429</v>
      </c>
    </row>
    <row r="588" spans="1:26" x14ac:dyDescent="0.2">
      <c r="A588" s="73">
        <v>88</v>
      </c>
      <c r="B588" s="74" t="s">
        <v>2440</v>
      </c>
      <c r="C588" s="74" t="s">
        <v>2267</v>
      </c>
      <c r="D588" s="75">
        <v>2027</v>
      </c>
      <c r="E588" s="75">
        <f>+_xlfn.XLOOKUP(Tabla15[[#This Row],[localidad]],Zonas!F:F,Zonas!E:E)</f>
        <v>1</v>
      </c>
      <c r="F588" s="75" t="s">
        <v>1778</v>
      </c>
      <c r="G588" s="74" t="str">
        <f>+_xlfn.XLOOKUP(Tabla15[[#This Row],[localidad]],Zonas!F:F,Zonas!G:G)</f>
        <v>01-Usaquén</v>
      </c>
      <c r="H588" s="86"/>
      <c r="I588" s="76">
        <v>0</v>
      </c>
      <c r="J588" s="76">
        <v>0</v>
      </c>
      <c r="K588" s="87">
        <v>0</v>
      </c>
      <c r="L588" s="87">
        <v>1</v>
      </c>
      <c r="M588" s="74" t="s">
        <v>1454</v>
      </c>
      <c r="N588" s="77">
        <v>311001078092</v>
      </c>
      <c r="O588" s="73" t="s">
        <v>331</v>
      </c>
      <c r="P588" s="77">
        <v>311001078092</v>
      </c>
      <c r="Q588" s="73" t="s">
        <v>2446</v>
      </c>
      <c r="R588" s="75" t="s">
        <v>1428</v>
      </c>
      <c r="S588" s="75"/>
      <c r="T588" s="75">
        <f>+_xlfn.XLOOKUP(Tabla15[[#This Row],[dane12_inst]],matricula!D:D,matricula!E:E)</f>
        <v>176</v>
      </c>
      <c r="U588" s="75">
        <v>9</v>
      </c>
      <c r="V588" s="75" t="s">
        <v>2235</v>
      </c>
      <c r="W588" s="75">
        <v>25.069335473405399</v>
      </c>
      <c r="X588" s="75" t="s">
        <v>1429</v>
      </c>
      <c r="Y588" s="75">
        <v>22.955387380967348</v>
      </c>
      <c r="Z588" s="75" t="s">
        <v>1429</v>
      </c>
    </row>
    <row r="589" spans="1:26" x14ac:dyDescent="0.2">
      <c r="A589" s="73">
        <v>88</v>
      </c>
      <c r="B589" s="74" t="s">
        <v>2440</v>
      </c>
      <c r="C589" s="74" t="s">
        <v>2267</v>
      </c>
      <c r="D589" s="75">
        <v>2027</v>
      </c>
      <c r="E589" s="75">
        <v>1</v>
      </c>
      <c r="F589" s="75" t="s">
        <v>1778</v>
      </c>
      <c r="G589" s="74" t="s">
        <v>286</v>
      </c>
      <c r="H589" s="86"/>
      <c r="I589" s="76">
        <v>1</v>
      </c>
      <c r="J589" s="76">
        <v>0</v>
      </c>
      <c r="K589" s="76">
        <v>0</v>
      </c>
      <c r="L589" s="76">
        <v>0</v>
      </c>
      <c r="M589" s="74" t="s">
        <v>1438</v>
      </c>
      <c r="N589" s="86">
        <v>945</v>
      </c>
      <c r="O589" s="86" t="s">
        <v>329</v>
      </c>
      <c r="P589" s="86">
        <v>945</v>
      </c>
      <c r="Q589" s="73" t="s">
        <v>329</v>
      </c>
      <c r="R589" s="75" t="s">
        <v>1428</v>
      </c>
      <c r="S589" s="75"/>
      <c r="T589" s="75">
        <v>151</v>
      </c>
      <c r="U589" s="75"/>
      <c r="V589" s="75"/>
      <c r="W589" s="75">
        <v>25.069335473405399</v>
      </c>
      <c r="X589" s="75" t="s">
        <v>1429</v>
      </c>
      <c r="Y589" s="75">
        <v>22.955387380967348</v>
      </c>
      <c r="Z589" s="75" t="s">
        <v>1429</v>
      </c>
    </row>
    <row r="590" spans="1:26" x14ac:dyDescent="0.2">
      <c r="A590" s="73">
        <v>88</v>
      </c>
      <c r="B590" s="86" t="s">
        <v>2440</v>
      </c>
      <c r="C590" s="74" t="s">
        <v>2267</v>
      </c>
      <c r="D590" s="75">
        <v>2027</v>
      </c>
      <c r="E590" s="75">
        <v>1</v>
      </c>
      <c r="F590" s="75" t="s">
        <v>1778</v>
      </c>
      <c r="G590" s="74" t="s">
        <v>286</v>
      </c>
      <c r="H590" s="86"/>
      <c r="I590" s="76">
        <v>0</v>
      </c>
      <c r="J590" s="76">
        <v>1</v>
      </c>
      <c r="K590" s="76">
        <v>0</v>
      </c>
      <c r="L590" s="76">
        <v>0</v>
      </c>
      <c r="M590" s="74" t="s">
        <v>1433</v>
      </c>
      <c r="N590" s="77">
        <v>4765781</v>
      </c>
      <c r="O590" s="86" t="s">
        <v>2447</v>
      </c>
      <c r="P590" s="77">
        <v>4765781</v>
      </c>
      <c r="Q590" s="86" t="s">
        <v>2447</v>
      </c>
      <c r="R590" s="75" t="s">
        <v>1428</v>
      </c>
      <c r="S590" s="75"/>
      <c r="T590" s="75"/>
      <c r="U590" s="75"/>
      <c r="V590" s="75"/>
      <c r="W590" s="75">
        <v>25.069335473405399</v>
      </c>
      <c r="X590" s="75" t="s">
        <v>1429</v>
      </c>
      <c r="Y590" s="75">
        <v>22.955387380967348</v>
      </c>
      <c r="Z590" s="75" t="s">
        <v>1429</v>
      </c>
    </row>
    <row r="591" spans="1:26" x14ac:dyDescent="0.2">
      <c r="A591" s="73">
        <v>88</v>
      </c>
      <c r="B591" s="86" t="s">
        <v>2440</v>
      </c>
      <c r="C591" s="74" t="s">
        <v>2267</v>
      </c>
      <c r="D591" s="75">
        <v>2027</v>
      </c>
      <c r="E591" s="75">
        <v>1</v>
      </c>
      <c r="F591" s="75" t="s">
        <v>1778</v>
      </c>
      <c r="G591" s="74" t="s">
        <v>286</v>
      </c>
      <c r="H591" s="86"/>
      <c r="I591" s="76">
        <v>0</v>
      </c>
      <c r="J591" s="76">
        <v>1</v>
      </c>
      <c r="K591" s="76">
        <v>0</v>
      </c>
      <c r="L591" s="76">
        <v>0</v>
      </c>
      <c r="M591" s="74" t="s">
        <v>1433</v>
      </c>
      <c r="N591" s="77">
        <v>4765639</v>
      </c>
      <c r="O591" s="86" t="s">
        <v>2448</v>
      </c>
      <c r="P591" s="77">
        <v>4765639</v>
      </c>
      <c r="Q591" s="86" t="s">
        <v>2448</v>
      </c>
      <c r="R591" s="75" t="s">
        <v>1428</v>
      </c>
      <c r="S591" s="75"/>
      <c r="T591" s="75"/>
      <c r="U591" s="75"/>
      <c r="V591" s="75"/>
      <c r="W591" s="75">
        <v>25.069335473405399</v>
      </c>
      <c r="X591" s="75" t="s">
        <v>1429</v>
      </c>
      <c r="Y591" s="75">
        <v>22.955387380967348</v>
      </c>
      <c r="Z591" s="75" t="s">
        <v>1429</v>
      </c>
    </row>
    <row r="592" spans="1:26" x14ac:dyDescent="0.2">
      <c r="A592" s="73">
        <v>88</v>
      </c>
      <c r="B592" s="86" t="s">
        <v>2440</v>
      </c>
      <c r="C592" s="74" t="s">
        <v>2267</v>
      </c>
      <c r="D592" s="75">
        <v>2027</v>
      </c>
      <c r="E592" s="75">
        <v>1</v>
      </c>
      <c r="F592" s="75" t="s">
        <v>1778</v>
      </c>
      <c r="G592" s="74" t="s">
        <v>286</v>
      </c>
      <c r="H592" s="86"/>
      <c r="I592" s="76">
        <v>0</v>
      </c>
      <c r="J592" s="76">
        <v>1</v>
      </c>
      <c r="K592" s="76">
        <v>0</v>
      </c>
      <c r="L592" s="76">
        <v>0</v>
      </c>
      <c r="M592" s="74" t="s">
        <v>1433</v>
      </c>
      <c r="N592" s="77">
        <v>4766308</v>
      </c>
      <c r="O592" s="86" t="s">
        <v>2449</v>
      </c>
      <c r="P592" s="77">
        <v>4766308</v>
      </c>
      <c r="Q592" s="86" t="s">
        <v>2449</v>
      </c>
      <c r="R592" s="75" t="s">
        <v>1428</v>
      </c>
      <c r="S592" s="75"/>
      <c r="T592" s="75"/>
      <c r="U592" s="75"/>
      <c r="V592" s="75"/>
      <c r="W592" s="75">
        <v>25.069335473405399</v>
      </c>
      <c r="X592" s="75" t="s">
        <v>1429</v>
      </c>
      <c r="Y592" s="75">
        <v>22.955387380967348</v>
      </c>
      <c r="Z592" s="75" t="s">
        <v>1429</v>
      </c>
    </row>
    <row r="593" spans="1:26" x14ac:dyDescent="0.2">
      <c r="A593" s="73">
        <v>88</v>
      </c>
      <c r="B593" s="86" t="s">
        <v>2440</v>
      </c>
      <c r="C593" s="74" t="s">
        <v>2267</v>
      </c>
      <c r="D593" s="75">
        <v>2027</v>
      </c>
      <c r="E593" s="75">
        <v>1</v>
      </c>
      <c r="F593" s="75" t="s">
        <v>1778</v>
      </c>
      <c r="G593" s="74" t="s">
        <v>286</v>
      </c>
      <c r="H593" s="86"/>
      <c r="I593" s="76">
        <v>0</v>
      </c>
      <c r="J593" s="76">
        <v>1</v>
      </c>
      <c r="K593" s="76">
        <v>0</v>
      </c>
      <c r="L593" s="76">
        <v>0</v>
      </c>
      <c r="M593" s="74" t="s">
        <v>1433</v>
      </c>
      <c r="N593" s="77">
        <v>4766486</v>
      </c>
      <c r="O593" s="86" t="s">
        <v>2450</v>
      </c>
      <c r="P593" s="77">
        <v>4766486</v>
      </c>
      <c r="Q593" s="86" t="s">
        <v>2450</v>
      </c>
      <c r="R593" s="75" t="s">
        <v>1428</v>
      </c>
      <c r="S593" s="75"/>
      <c r="T593" s="75"/>
      <c r="U593" s="75"/>
      <c r="V593" s="75"/>
      <c r="W593" s="75">
        <v>25.069335473405399</v>
      </c>
      <c r="X593" s="75" t="s">
        <v>1429</v>
      </c>
      <c r="Y593" s="75">
        <v>22.955387380967348</v>
      </c>
      <c r="Z593" s="75" t="s">
        <v>1429</v>
      </c>
    </row>
    <row r="594" spans="1:26" x14ac:dyDescent="0.2">
      <c r="A594" s="73">
        <v>88</v>
      </c>
      <c r="B594" s="86" t="s">
        <v>2440</v>
      </c>
      <c r="C594" s="74" t="s">
        <v>2267</v>
      </c>
      <c r="D594" s="75">
        <v>2027</v>
      </c>
      <c r="E594" s="75">
        <v>1</v>
      </c>
      <c r="F594" s="75" t="s">
        <v>1778</v>
      </c>
      <c r="G594" s="74" t="s">
        <v>286</v>
      </c>
      <c r="H594" s="86"/>
      <c r="I594" s="76">
        <v>0</v>
      </c>
      <c r="J594" s="76">
        <v>1</v>
      </c>
      <c r="K594" s="76">
        <v>0</v>
      </c>
      <c r="L594" s="76">
        <v>0</v>
      </c>
      <c r="M594" s="74" t="s">
        <v>1433</v>
      </c>
      <c r="N594" s="77">
        <v>4768031</v>
      </c>
      <c r="O594" s="86" t="s">
        <v>2451</v>
      </c>
      <c r="P594" s="77">
        <v>4768031</v>
      </c>
      <c r="Q594" s="86" t="s">
        <v>2451</v>
      </c>
      <c r="R594" s="75" t="s">
        <v>1428</v>
      </c>
      <c r="S594" s="75"/>
      <c r="T594" s="75"/>
      <c r="U594" s="75"/>
      <c r="V594" s="75"/>
      <c r="W594" s="75">
        <v>25.069335473405399</v>
      </c>
      <c r="X594" s="75" t="s">
        <v>1429</v>
      </c>
      <c r="Y594" s="75">
        <v>22.955387380967348</v>
      </c>
      <c r="Z594" s="75" t="s">
        <v>1429</v>
      </c>
    </row>
    <row r="595" spans="1:26" x14ac:dyDescent="0.2">
      <c r="A595" s="73">
        <v>88</v>
      </c>
      <c r="B595" s="86" t="s">
        <v>2440</v>
      </c>
      <c r="C595" s="74" t="s">
        <v>2267</v>
      </c>
      <c r="D595" s="75">
        <v>2027</v>
      </c>
      <c r="E595" s="75">
        <v>1</v>
      </c>
      <c r="F595" s="75" t="s">
        <v>1778</v>
      </c>
      <c r="G595" s="74" t="s">
        <v>286</v>
      </c>
      <c r="H595" s="86"/>
      <c r="I595" s="76">
        <v>0</v>
      </c>
      <c r="J595" s="76">
        <v>1</v>
      </c>
      <c r="K595" s="76">
        <v>0</v>
      </c>
      <c r="L595" s="76">
        <v>0</v>
      </c>
      <c r="M595" s="74" t="s">
        <v>1433</v>
      </c>
      <c r="N595" s="77">
        <v>4767458</v>
      </c>
      <c r="O595" s="86" t="s">
        <v>2452</v>
      </c>
      <c r="P595" s="77">
        <v>4767458</v>
      </c>
      <c r="Q595" s="86" t="s">
        <v>2452</v>
      </c>
      <c r="R595" s="75" t="s">
        <v>1428</v>
      </c>
      <c r="S595" s="75"/>
      <c r="T595" s="75"/>
      <c r="U595" s="75"/>
      <c r="V595" s="75"/>
      <c r="W595" s="75">
        <v>25.069335473405399</v>
      </c>
      <c r="X595" s="75" t="s">
        <v>1429</v>
      </c>
      <c r="Y595" s="75">
        <v>22.955387380967348</v>
      </c>
      <c r="Z595" s="75" t="s">
        <v>1429</v>
      </c>
    </row>
    <row r="596" spans="1:26" x14ac:dyDescent="0.2">
      <c r="A596" s="73">
        <v>88</v>
      </c>
      <c r="B596" s="86" t="s">
        <v>2440</v>
      </c>
      <c r="C596" s="74" t="s">
        <v>2267</v>
      </c>
      <c r="D596" s="75">
        <v>2027</v>
      </c>
      <c r="E596" s="75">
        <v>1</v>
      </c>
      <c r="F596" s="75" t="s">
        <v>1778</v>
      </c>
      <c r="G596" s="74" t="s">
        <v>286</v>
      </c>
      <c r="H596" s="86"/>
      <c r="I596" s="76">
        <v>0</v>
      </c>
      <c r="J596" s="76">
        <v>1</v>
      </c>
      <c r="K596" s="76">
        <v>0</v>
      </c>
      <c r="L596" s="76">
        <v>0</v>
      </c>
      <c r="M596" s="74" t="s">
        <v>1433</v>
      </c>
      <c r="N596" s="77">
        <v>476455</v>
      </c>
      <c r="O596" s="86" t="s">
        <v>2453</v>
      </c>
      <c r="P596" s="77">
        <v>476455</v>
      </c>
      <c r="Q596" s="86" t="s">
        <v>2453</v>
      </c>
      <c r="R596" s="75" t="s">
        <v>1428</v>
      </c>
      <c r="S596" s="75"/>
      <c r="T596" s="75"/>
      <c r="U596" s="75"/>
      <c r="V596" s="75"/>
      <c r="W596" s="75">
        <v>25.069335473405399</v>
      </c>
      <c r="X596" s="75" t="s">
        <v>1429</v>
      </c>
      <c r="Y596" s="75">
        <v>22.955387380967348</v>
      </c>
      <c r="Z596" s="75" t="s">
        <v>1429</v>
      </c>
    </row>
    <row r="597" spans="1:26" x14ac:dyDescent="0.2">
      <c r="A597" s="73">
        <v>88</v>
      </c>
      <c r="B597" s="86" t="s">
        <v>2440</v>
      </c>
      <c r="C597" s="74" t="s">
        <v>2267</v>
      </c>
      <c r="D597" s="75">
        <v>2027</v>
      </c>
      <c r="E597" s="75">
        <v>1</v>
      </c>
      <c r="F597" s="75" t="s">
        <v>1778</v>
      </c>
      <c r="G597" s="74" t="s">
        <v>286</v>
      </c>
      <c r="H597" s="86"/>
      <c r="I597" s="76">
        <v>0</v>
      </c>
      <c r="J597" s="76">
        <v>1</v>
      </c>
      <c r="K597" s="76">
        <v>0</v>
      </c>
      <c r="L597" s="76">
        <v>0</v>
      </c>
      <c r="M597" s="74" t="s">
        <v>1433</v>
      </c>
      <c r="N597" s="77">
        <v>4765289</v>
      </c>
      <c r="O597" s="86" t="s">
        <v>2454</v>
      </c>
      <c r="P597" s="77">
        <v>4765289</v>
      </c>
      <c r="Q597" s="86" t="s">
        <v>2454</v>
      </c>
      <c r="R597" s="75" t="s">
        <v>1428</v>
      </c>
      <c r="S597" s="75"/>
      <c r="T597" s="75"/>
      <c r="U597" s="75"/>
      <c r="V597" s="75"/>
      <c r="W597" s="75">
        <v>25.069335473405399</v>
      </c>
      <c r="X597" s="75" t="s">
        <v>1429</v>
      </c>
      <c r="Y597" s="75">
        <v>22.955387380967348</v>
      </c>
      <c r="Z597" s="75" t="s">
        <v>1429</v>
      </c>
    </row>
    <row r="598" spans="1:26" x14ac:dyDescent="0.2">
      <c r="A598" s="73">
        <v>88</v>
      </c>
      <c r="B598" s="86" t="s">
        <v>2440</v>
      </c>
      <c r="C598" s="74" t="s">
        <v>2267</v>
      </c>
      <c r="D598" s="75">
        <v>2027</v>
      </c>
      <c r="E598" s="75">
        <v>1</v>
      </c>
      <c r="F598" s="75" t="s">
        <v>1778</v>
      </c>
      <c r="G598" s="74" t="s">
        <v>286</v>
      </c>
      <c r="H598" s="86"/>
      <c r="I598" s="76">
        <v>0</v>
      </c>
      <c r="J598" s="76">
        <v>1</v>
      </c>
      <c r="K598" s="76">
        <v>0</v>
      </c>
      <c r="L598" s="76">
        <v>0</v>
      </c>
      <c r="M598" s="74" t="s">
        <v>1433</v>
      </c>
      <c r="N598" s="77">
        <v>4768106</v>
      </c>
      <c r="O598" s="86" t="s">
        <v>2455</v>
      </c>
      <c r="P598" s="77">
        <v>4768106</v>
      </c>
      <c r="Q598" s="86" t="s">
        <v>2455</v>
      </c>
      <c r="R598" s="75" t="s">
        <v>1428</v>
      </c>
      <c r="S598" s="75"/>
      <c r="T598" s="75"/>
      <c r="U598" s="75"/>
      <c r="V598" s="75"/>
      <c r="W598" s="75">
        <v>25.069335473405399</v>
      </c>
      <c r="X598" s="75" t="s">
        <v>1429</v>
      </c>
      <c r="Y598" s="75">
        <v>22.955387380967348</v>
      </c>
      <c r="Z598" s="75" t="s">
        <v>1429</v>
      </c>
    </row>
    <row r="599" spans="1:26" x14ac:dyDescent="0.2">
      <c r="A599" s="73">
        <v>88</v>
      </c>
      <c r="B599" s="86" t="s">
        <v>2440</v>
      </c>
      <c r="C599" s="74" t="s">
        <v>2267</v>
      </c>
      <c r="D599" s="75">
        <v>2027</v>
      </c>
      <c r="E599" s="75">
        <v>1</v>
      </c>
      <c r="F599" s="75" t="s">
        <v>1778</v>
      </c>
      <c r="G599" s="74" t="s">
        <v>286</v>
      </c>
      <c r="H599" s="86"/>
      <c r="I599" s="76">
        <v>0</v>
      </c>
      <c r="J599" s="76">
        <v>1</v>
      </c>
      <c r="K599" s="76">
        <v>0</v>
      </c>
      <c r="L599" s="76">
        <v>0</v>
      </c>
      <c r="M599" s="74" t="s">
        <v>1433</v>
      </c>
      <c r="N599" s="77">
        <v>4766939</v>
      </c>
      <c r="O599" s="86" t="s">
        <v>2457</v>
      </c>
      <c r="P599" s="77">
        <v>4766939</v>
      </c>
      <c r="Q599" s="86" t="s">
        <v>2457</v>
      </c>
      <c r="R599" s="75" t="s">
        <v>1428</v>
      </c>
      <c r="S599" s="75"/>
      <c r="T599" s="75"/>
      <c r="U599" s="75"/>
      <c r="V599" s="75"/>
      <c r="W599" s="75">
        <v>25.069335473405399</v>
      </c>
      <c r="X599" s="75" t="s">
        <v>1429</v>
      </c>
      <c r="Y599" s="75">
        <v>22.955387380967348</v>
      </c>
      <c r="Z599" s="75" t="s">
        <v>1429</v>
      </c>
    </row>
    <row r="600" spans="1:26" x14ac:dyDescent="0.2">
      <c r="A600" s="73">
        <v>88</v>
      </c>
      <c r="B600" s="86" t="s">
        <v>2440</v>
      </c>
      <c r="C600" s="74" t="s">
        <v>2267</v>
      </c>
      <c r="D600" s="75">
        <v>2027</v>
      </c>
      <c r="E600" s="75">
        <v>1</v>
      </c>
      <c r="F600" s="75" t="s">
        <v>1778</v>
      </c>
      <c r="G600" s="74" t="s">
        <v>286</v>
      </c>
      <c r="H600" s="86"/>
      <c r="I600" s="76">
        <v>0</v>
      </c>
      <c r="J600" s="76">
        <v>1</v>
      </c>
      <c r="K600" s="76">
        <v>0</v>
      </c>
      <c r="L600" s="76">
        <v>0</v>
      </c>
      <c r="M600" s="74" t="s">
        <v>1433</v>
      </c>
      <c r="N600" s="77">
        <v>4768472</v>
      </c>
      <c r="O600" s="86" t="s">
        <v>2047</v>
      </c>
      <c r="P600" s="77">
        <v>4768472</v>
      </c>
      <c r="Q600" s="86" t="s">
        <v>2047</v>
      </c>
      <c r="R600" s="75" t="s">
        <v>1428</v>
      </c>
      <c r="S600" s="75"/>
      <c r="T600" s="75"/>
      <c r="U600" s="75"/>
      <c r="V600" s="75"/>
      <c r="W600" s="75">
        <v>25.069335473405399</v>
      </c>
      <c r="X600" s="75" t="s">
        <v>1429</v>
      </c>
      <c r="Y600" s="75">
        <v>22.955387380967348</v>
      </c>
      <c r="Z600" s="75" t="s">
        <v>1429</v>
      </c>
    </row>
    <row r="601" spans="1:26" x14ac:dyDescent="0.2">
      <c r="A601" s="73">
        <v>88</v>
      </c>
      <c r="B601" s="86" t="s">
        <v>2440</v>
      </c>
      <c r="C601" s="74" t="s">
        <v>2267</v>
      </c>
      <c r="D601" s="75">
        <v>2027</v>
      </c>
      <c r="E601" s="75">
        <v>1</v>
      </c>
      <c r="F601" s="75" t="s">
        <v>1778</v>
      </c>
      <c r="G601" s="74" t="s">
        <v>286</v>
      </c>
      <c r="H601" s="86"/>
      <c r="I601" s="76">
        <v>0</v>
      </c>
      <c r="J601" s="76">
        <v>1</v>
      </c>
      <c r="K601" s="76">
        <v>0</v>
      </c>
      <c r="L601" s="76">
        <v>0</v>
      </c>
      <c r="M601" s="74" t="s">
        <v>1433</v>
      </c>
      <c r="N601" s="77">
        <v>4768733</v>
      </c>
      <c r="O601" s="86" t="s">
        <v>2458</v>
      </c>
      <c r="P601" s="77">
        <v>4768733</v>
      </c>
      <c r="Q601" s="86" t="s">
        <v>2458</v>
      </c>
      <c r="R601" s="75" t="s">
        <v>1428</v>
      </c>
      <c r="S601" s="75"/>
      <c r="T601" s="75"/>
      <c r="U601" s="75"/>
      <c r="V601" s="75"/>
      <c r="W601" s="75">
        <v>25.069335473405399</v>
      </c>
      <c r="X601" s="75" t="s">
        <v>1429</v>
      </c>
      <c r="Y601" s="75">
        <v>22.955387380967348</v>
      </c>
      <c r="Z601" s="75" t="s">
        <v>1429</v>
      </c>
    </row>
    <row r="602" spans="1:26" x14ac:dyDescent="0.2">
      <c r="A602" s="73">
        <v>88</v>
      </c>
      <c r="B602" s="86" t="s">
        <v>2440</v>
      </c>
      <c r="C602" s="74" t="s">
        <v>2267</v>
      </c>
      <c r="D602" s="75">
        <v>2027</v>
      </c>
      <c r="E602" s="75">
        <v>1</v>
      </c>
      <c r="F602" s="75" t="s">
        <v>1778</v>
      </c>
      <c r="G602" s="74" t="s">
        <v>286</v>
      </c>
      <c r="H602" s="86"/>
      <c r="I602" s="76">
        <v>0</v>
      </c>
      <c r="J602" s="76">
        <v>1</v>
      </c>
      <c r="K602" s="76">
        <v>0</v>
      </c>
      <c r="L602" s="76">
        <v>0</v>
      </c>
      <c r="M602" s="74" t="s">
        <v>1433</v>
      </c>
      <c r="N602" s="77">
        <v>4764344</v>
      </c>
      <c r="O602" s="86" t="s">
        <v>2165</v>
      </c>
      <c r="P602" s="77">
        <v>4764344</v>
      </c>
      <c r="Q602" s="86" t="s">
        <v>2165</v>
      </c>
      <c r="R602" s="75" t="s">
        <v>1428</v>
      </c>
      <c r="S602" s="75"/>
      <c r="T602" s="75"/>
      <c r="U602" s="75"/>
      <c r="V602" s="75"/>
      <c r="W602" s="75">
        <v>25.069335473405399</v>
      </c>
      <c r="X602" s="75" t="s">
        <v>1429</v>
      </c>
      <c r="Y602" s="75">
        <v>22.955387380967348</v>
      </c>
      <c r="Z602" s="75" t="s">
        <v>1429</v>
      </c>
    </row>
    <row r="603" spans="1:26" x14ac:dyDescent="0.2">
      <c r="A603" s="73">
        <v>88</v>
      </c>
      <c r="B603" s="86" t="s">
        <v>2440</v>
      </c>
      <c r="C603" s="74" t="s">
        <v>2267</v>
      </c>
      <c r="D603" s="75">
        <v>2027</v>
      </c>
      <c r="E603" s="75">
        <v>1</v>
      </c>
      <c r="F603" s="75" t="s">
        <v>1778</v>
      </c>
      <c r="G603" s="74" t="s">
        <v>286</v>
      </c>
      <c r="H603" s="86"/>
      <c r="I603" s="76">
        <v>0</v>
      </c>
      <c r="J603" s="76">
        <v>1</v>
      </c>
      <c r="K603" s="76">
        <v>0</v>
      </c>
      <c r="L603" s="76">
        <v>0</v>
      </c>
      <c r="M603" s="74" t="s">
        <v>1433</v>
      </c>
      <c r="N603" s="77">
        <v>4765994</v>
      </c>
      <c r="O603" s="86" t="s">
        <v>2459</v>
      </c>
      <c r="P603" s="77">
        <v>4765994</v>
      </c>
      <c r="Q603" s="86" t="s">
        <v>2459</v>
      </c>
      <c r="R603" s="75" t="s">
        <v>1428</v>
      </c>
      <c r="S603" s="75"/>
      <c r="T603" s="75"/>
      <c r="U603" s="75"/>
      <c r="V603" s="75"/>
      <c r="W603" s="75">
        <v>25.069335473405399</v>
      </c>
      <c r="X603" s="75" t="s">
        <v>1429</v>
      </c>
      <c r="Y603" s="75">
        <v>22.955387380967348</v>
      </c>
      <c r="Z603" s="75" t="s">
        <v>1429</v>
      </c>
    </row>
    <row r="604" spans="1:26" x14ac:dyDescent="0.2">
      <c r="A604" s="73">
        <v>88</v>
      </c>
      <c r="B604" s="86" t="s">
        <v>2440</v>
      </c>
      <c r="C604" s="74" t="s">
        <v>2267</v>
      </c>
      <c r="D604" s="75">
        <v>2027</v>
      </c>
      <c r="E604" s="75">
        <v>1</v>
      </c>
      <c r="F604" s="75" t="s">
        <v>1778</v>
      </c>
      <c r="G604" s="74" t="s">
        <v>286</v>
      </c>
      <c r="H604" s="86"/>
      <c r="I604" s="76">
        <v>0</v>
      </c>
      <c r="J604" s="76">
        <v>1</v>
      </c>
      <c r="K604" s="76">
        <v>0</v>
      </c>
      <c r="L604" s="76">
        <v>0</v>
      </c>
      <c r="M604" s="74" t="s">
        <v>1433</v>
      </c>
      <c r="N604" s="77">
        <v>4767136</v>
      </c>
      <c r="O604" s="86" t="s">
        <v>2460</v>
      </c>
      <c r="P604" s="77">
        <v>4767136</v>
      </c>
      <c r="Q604" s="86" t="s">
        <v>2460</v>
      </c>
      <c r="R604" s="75" t="s">
        <v>1428</v>
      </c>
      <c r="S604" s="75"/>
      <c r="T604" s="75"/>
      <c r="U604" s="75"/>
      <c r="V604" s="75"/>
      <c r="W604" s="75">
        <v>25.069335473405399</v>
      </c>
      <c r="X604" s="75" t="s">
        <v>1429</v>
      </c>
      <c r="Y604" s="75">
        <v>22.955387380967348</v>
      </c>
      <c r="Z604" s="75" t="s">
        <v>1429</v>
      </c>
    </row>
    <row r="605" spans="1:26" x14ac:dyDescent="0.2">
      <c r="A605" s="73">
        <v>88</v>
      </c>
      <c r="B605" s="86" t="s">
        <v>2440</v>
      </c>
      <c r="C605" s="74" t="s">
        <v>2267</v>
      </c>
      <c r="D605" s="75">
        <v>2027</v>
      </c>
      <c r="E605" s="75">
        <v>1</v>
      </c>
      <c r="F605" s="75" t="s">
        <v>1778</v>
      </c>
      <c r="G605" s="74" t="s">
        <v>286</v>
      </c>
      <c r="H605" s="86"/>
      <c r="I605" s="76">
        <v>0</v>
      </c>
      <c r="J605" s="76">
        <v>1</v>
      </c>
      <c r="K605" s="76">
        <v>0</v>
      </c>
      <c r="L605" s="76">
        <v>0</v>
      </c>
      <c r="M605" s="74" t="s">
        <v>1433</v>
      </c>
      <c r="N605" s="77">
        <v>4767639</v>
      </c>
      <c r="O605" s="86" t="s">
        <v>2035</v>
      </c>
      <c r="P605" s="77">
        <v>4767639</v>
      </c>
      <c r="Q605" s="86" t="s">
        <v>2035</v>
      </c>
      <c r="R605" s="75" t="s">
        <v>1428</v>
      </c>
      <c r="S605" s="75"/>
      <c r="T605" s="75"/>
      <c r="U605" s="75"/>
      <c r="V605" s="75"/>
      <c r="W605" s="75">
        <v>25.069335473405399</v>
      </c>
      <c r="X605" s="75" t="s">
        <v>1429</v>
      </c>
      <c r="Y605" s="75">
        <v>22.955387380967348</v>
      </c>
      <c r="Z605" s="75" t="s">
        <v>1429</v>
      </c>
    </row>
    <row r="606" spans="1:26" x14ac:dyDescent="0.2">
      <c r="A606" s="73">
        <v>88</v>
      </c>
      <c r="B606" s="86" t="s">
        <v>2440</v>
      </c>
      <c r="C606" s="74" t="s">
        <v>2267</v>
      </c>
      <c r="D606" s="75">
        <v>2027</v>
      </c>
      <c r="E606" s="75">
        <v>1</v>
      </c>
      <c r="F606" s="75" t="s">
        <v>1778</v>
      </c>
      <c r="G606" s="74" t="s">
        <v>286</v>
      </c>
      <c r="H606" s="86"/>
      <c r="I606" s="76">
        <v>0</v>
      </c>
      <c r="J606" s="76">
        <v>1</v>
      </c>
      <c r="K606" s="76">
        <v>0</v>
      </c>
      <c r="L606" s="76">
        <v>0</v>
      </c>
      <c r="M606" s="74" t="s">
        <v>1433</v>
      </c>
      <c r="N606" s="77">
        <v>4767564</v>
      </c>
      <c r="O606" s="86" t="s">
        <v>2192</v>
      </c>
      <c r="P606" s="77">
        <v>4767564</v>
      </c>
      <c r="Q606" s="86" t="s">
        <v>2192</v>
      </c>
      <c r="R606" s="75" t="s">
        <v>1428</v>
      </c>
      <c r="S606" s="75"/>
      <c r="T606" s="75"/>
      <c r="U606" s="75"/>
      <c r="V606" s="75"/>
      <c r="W606" s="75">
        <v>25.069335473405399</v>
      </c>
      <c r="X606" s="75" t="s">
        <v>1429</v>
      </c>
      <c r="Y606" s="75">
        <v>22.955387380967348</v>
      </c>
      <c r="Z606" s="75" t="s">
        <v>1429</v>
      </c>
    </row>
    <row r="607" spans="1:26" x14ac:dyDescent="0.2">
      <c r="A607" s="73">
        <v>89</v>
      </c>
      <c r="B607" s="74" t="s">
        <v>2461</v>
      </c>
      <c r="C607" s="74" t="s">
        <v>2267</v>
      </c>
      <c r="D607" s="75">
        <v>2027</v>
      </c>
      <c r="E607" s="75">
        <f>+_xlfn.XLOOKUP(Tabla15[[#This Row],[localidad]],Zonas!F:F,Zonas!E:E)</f>
        <v>5</v>
      </c>
      <c r="F607" s="75" t="s">
        <v>1602</v>
      </c>
      <c r="G607" s="74" t="str">
        <f>+_xlfn.XLOOKUP(Tabla15[[#This Row],[localidad]],Zonas!F:F,Zonas!G:G)</f>
        <v>05-Usme</v>
      </c>
      <c r="H607" s="86"/>
      <c r="I607" s="76">
        <v>0</v>
      </c>
      <c r="J607" s="76">
        <v>0</v>
      </c>
      <c r="K607" s="87">
        <v>1</v>
      </c>
      <c r="L607" s="87">
        <v>0</v>
      </c>
      <c r="M607" s="74" t="s">
        <v>1425</v>
      </c>
      <c r="N607" s="77">
        <v>111001083011</v>
      </c>
      <c r="O607" s="73" t="s">
        <v>2462</v>
      </c>
      <c r="P607" s="77">
        <v>111001104086</v>
      </c>
      <c r="Q607" s="73" t="s">
        <v>2463</v>
      </c>
      <c r="R607" s="75" t="s">
        <v>1428</v>
      </c>
      <c r="S607" s="75">
        <v>11100108301102</v>
      </c>
      <c r="T607" s="75">
        <f>+_xlfn.XLOOKUP(Tabla15[[#This Row],[codigo_SIMAT]],matricula!A:A,matricula!B:B)</f>
        <v>313</v>
      </c>
      <c r="U607" s="75">
        <v>57</v>
      </c>
      <c r="V607" s="75" t="s">
        <v>808</v>
      </c>
      <c r="W607" s="75">
        <v>23.28099775658427</v>
      </c>
      <c r="X607" s="75" t="s">
        <v>1429</v>
      </c>
      <c r="Y607" s="75">
        <v>22.593765716298559</v>
      </c>
      <c r="Z607" s="75" t="s">
        <v>1429</v>
      </c>
    </row>
    <row r="608" spans="1:26" x14ac:dyDescent="0.2">
      <c r="A608" s="73">
        <v>89</v>
      </c>
      <c r="B608" s="74" t="s">
        <v>2461</v>
      </c>
      <c r="C608" s="74" t="s">
        <v>2267</v>
      </c>
      <c r="D608" s="75">
        <v>2027</v>
      </c>
      <c r="E608" s="75">
        <f>+_xlfn.XLOOKUP(Tabla15[[#This Row],[localidad]],Zonas!F:F,Zonas!E:E)</f>
        <v>5</v>
      </c>
      <c r="F608" s="75" t="s">
        <v>1602</v>
      </c>
      <c r="G608" s="74" t="str">
        <f>+_xlfn.XLOOKUP(Tabla15[[#This Row],[localidad]],Zonas!F:F,Zonas!G:G)</f>
        <v>05-Usme</v>
      </c>
      <c r="H608" s="86"/>
      <c r="I608" s="76">
        <v>0</v>
      </c>
      <c r="J608" s="76">
        <v>0</v>
      </c>
      <c r="K608" s="87">
        <v>1</v>
      </c>
      <c r="L608" s="87">
        <v>0</v>
      </c>
      <c r="M608" s="74" t="s">
        <v>1425</v>
      </c>
      <c r="N608" s="77">
        <v>111850001428</v>
      </c>
      <c r="O608" s="73" t="s">
        <v>2464</v>
      </c>
      <c r="P608" s="77">
        <v>111850001428</v>
      </c>
      <c r="Q608" s="73" t="s">
        <v>2465</v>
      </c>
      <c r="R608" s="75" t="s">
        <v>1428</v>
      </c>
      <c r="S608" s="75">
        <v>11185000142801</v>
      </c>
      <c r="T608" s="75">
        <f>+_xlfn.XLOOKUP(Tabla15[[#This Row],[codigo_SIMAT]],matricula!A:A,matricula!B:B)</f>
        <v>2048</v>
      </c>
      <c r="U608" s="75">
        <v>57</v>
      </c>
      <c r="V608" s="75" t="s">
        <v>808</v>
      </c>
      <c r="W608" s="75">
        <v>23.28099775658427</v>
      </c>
      <c r="X608" s="75" t="s">
        <v>1429</v>
      </c>
      <c r="Y608" s="75">
        <v>22.593765716298559</v>
      </c>
      <c r="Z608" s="75" t="s">
        <v>1429</v>
      </c>
    </row>
    <row r="609" spans="1:26" x14ac:dyDescent="0.2">
      <c r="A609" s="73">
        <v>89</v>
      </c>
      <c r="B609" s="74" t="s">
        <v>2461</v>
      </c>
      <c r="C609" s="74" t="s">
        <v>2267</v>
      </c>
      <c r="D609" s="75">
        <v>2027</v>
      </c>
      <c r="E609" s="75">
        <f>+_xlfn.XLOOKUP(Tabla15[[#This Row],[localidad]],Zonas!F:F,Zonas!E:E)</f>
        <v>5</v>
      </c>
      <c r="F609" s="75" t="s">
        <v>1602</v>
      </c>
      <c r="G609" s="74" t="str">
        <f>+_xlfn.XLOOKUP(Tabla15[[#This Row],[localidad]],Zonas!F:F,Zonas!G:G)</f>
        <v>05-Usme</v>
      </c>
      <c r="H609" s="86"/>
      <c r="I609" s="76">
        <v>0</v>
      </c>
      <c r="J609" s="76">
        <v>0</v>
      </c>
      <c r="K609" s="87">
        <v>0</v>
      </c>
      <c r="L609" s="87">
        <v>1</v>
      </c>
      <c r="M609" s="74" t="s">
        <v>1454</v>
      </c>
      <c r="N609" s="77">
        <v>311001025983</v>
      </c>
      <c r="O609" s="73" t="s">
        <v>246</v>
      </c>
      <c r="P609" s="77">
        <v>311001025983</v>
      </c>
      <c r="Q609" s="73" t="s">
        <v>2468</v>
      </c>
      <c r="R609" s="75" t="s">
        <v>1428</v>
      </c>
      <c r="S609" s="75"/>
      <c r="T609" s="75">
        <f>+_xlfn.XLOOKUP(Tabla15[[#This Row],[dane12_inst]],matricula!D:D,matricula!E:E)</f>
        <v>211</v>
      </c>
      <c r="U609" s="75">
        <v>57</v>
      </c>
      <c r="V609" s="75" t="s">
        <v>808</v>
      </c>
      <c r="W609" s="75">
        <v>23.28099775658427</v>
      </c>
      <c r="X609" s="75" t="s">
        <v>1429</v>
      </c>
      <c r="Y609" s="75">
        <v>22.593765716298559</v>
      </c>
      <c r="Z609" s="75" t="s">
        <v>1429</v>
      </c>
    </row>
    <row r="610" spans="1:26" x14ac:dyDescent="0.2">
      <c r="A610" s="73">
        <v>89</v>
      </c>
      <c r="B610" s="74" t="s">
        <v>2461</v>
      </c>
      <c r="C610" s="74" t="s">
        <v>2267</v>
      </c>
      <c r="D610" s="75">
        <v>2027</v>
      </c>
      <c r="E610" s="75">
        <f>+_xlfn.XLOOKUP(Tabla15[[#This Row],[localidad]],Zonas!F:F,Zonas!E:E)</f>
        <v>5</v>
      </c>
      <c r="F610" s="75" t="s">
        <v>1602</v>
      </c>
      <c r="G610" s="74" t="str">
        <f>+_xlfn.XLOOKUP(Tabla15[[#This Row],[localidad]],Zonas!F:F,Zonas!G:G)</f>
        <v>05-Usme</v>
      </c>
      <c r="H610" s="86"/>
      <c r="I610" s="76">
        <v>0</v>
      </c>
      <c r="J610" s="76">
        <v>0</v>
      </c>
      <c r="K610" s="87">
        <v>0</v>
      </c>
      <c r="L610" s="87">
        <v>1</v>
      </c>
      <c r="M610" s="74" t="s">
        <v>1454</v>
      </c>
      <c r="N610" s="77">
        <v>311001041342</v>
      </c>
      <c r="O610" s="73" t="s">
        <v>247</v>
      </c>
      <c r="P610" s="77">
        <v>311001041342</v>
      </c>
      <c r="Q610" s="73" t="s">
        <v>2469</v>
      </c>
      <c r="R610" s="75" t="s">
        <v>1428</v>
      </c>
      <c r="S610" s="75"/>
      <c r="T610" s="75">
        <f>+_xlfn.XLOOKUP(Tabla15[[#This Row],[dane12_inst]],matricula!D:D,matricula!E:E)</f>
        <v>176</v>
      </c>
      <c r="U610" s="75">
        <v>57</v>
      </c>
      <c r="V610" s="75" t="s">
        <v>808</v>
      </c>
      <c r="W610" s="75">
        <v>23.28099775658427</v>
      </c>
      <c r="X610" s="75" t="s">
        <v>1429</v>
      </c>
      <c r="Y610" s="75">
        <v>22.593765716298559</v>
      </c>
      <c r="Z610" s="75" t="s">
        <v>1429</v>
      </c>
    </row>
    <row r="611" spans="1:26" x14ac:dyDescent="0.2">
      <c r="A611" s="73">
        <v>89</v>
      </c>
      <c r="B611" s="74" t="s">
        <v>2461</v>
      </c>
      <c r="C611" s="74" t="s">
        <v>2267</v>
      </c>
      <c r="D611" s="75">
        <v>2027</v>
      </c>
      <c r="E611" s="75">
        <f>+_xlfn.XLOOKUP(Tabla15[[#This Row],[localidad]],Zonas!F:F,Zonas!E:E)</f>
        <v>5</v>
      </c>
      <c r="F611" s="75" t="s">
        <v>1602</v>
      </c>
      <c r="G611" s="74" t="str">
        <f>+_xlfn.XLOOKUP(Tabla15[[#This Row],[localidad]],Zonas!F:F,Zonas!G:G)</f>
        <v>05-Usme</v>
      </c>
      <c r="H611" s="86"/>
      <c r="I611" s="76">
        <v>0</v>
      </c>
      <c r="J611" s="76">
        <v>0</v>
      </c>
      <c r="K611" s="87">
        <v>0</v>
      </c>
      <c r="L611" s="87">
        <v>1</v>
      </c>
      <c r="M611" s="74" t="s">
        <v>1454</v>
      </c>
      <c r="N611" s="77">
        <v>311001045623</v>
      </c>
      <c r="O611" s="73" t="s">
        <v>248</v>
      </c>
      <c r="P611" s="77">
        <v>311001045623</v>
      </c>
      <c r="Q611" s="73" t="s">
        <v>2470</v>
      </c>
      <c r="R611" s="75" t="s">
        <v>1428</v>
      </c>
      <c r="S611" s="75"/>
      <c r="T611" s="75">
        <f>+_xlfn.XLOOKUP(Tabla15[[#This Row],[dane12_inst]],matricula!D:D,matricula!E:E)</f>
        <v>382</v>
      </c>
      <c r="U611" s="75">
        <v>57</v>
      </c>
      <c r="V611" s="75" t="s">
        <v>808</v>
      </c>
      <c r="W611" s="75">
        <v>23.28099775658427</v>
      </c>
      <c r="X611" s="75" t="s">
        <v>1429</v>
      </c>
      <c r="Y611" s="75">
        <v>22.593765716298559</v>
      </c>
      <c r="Z611" s="75" t="s">
        <v>1429</v>
      </c>
    </row>
    <row r="612" spans="1:26" x14ac:dyDescent="0.2">
      <c r="A612" s="73">
        <v>89</v>
      </c>
      <c r="B612" s="74" t="s">
        <v>2461</v>
      </c>
      <c r="C612" s="74" t="s">
        <v>2267</v>
      </c>
      <c r="D612" s="75">
        <v>2027</v>
      </c>
      <c r="E612" s="75">
        <f>+_xlfn.XLOOKUP(Tabla15[[#This Row],[localidad]],Zonas!F:F,Zonas!E:E)</f>
        <v>5</v>
      </c>
      <c r="F612" s="75" t="s">
        <v>1602</v>
      </c>
      <c r="G612" s="74" t="str">
        <f>+_xlfn.XLOOKUP(Tabla15[[#This Row],[localidad]],Zonas!F:F,Zonas!G:G)</f>
        <v>05-Usme</v>
      </c>
      <c r="H612" s="86"/>
      <c r="I612" s="76">
        <v>0</v>
      </c>
      <c r="J612" s="76">
        <v>0</v>
      </c>
      <c r="K612" s="87">
        <v>0</v>
      </c>
      <c r="L612" s="87">
        <v>1</v>
      </c>
      <c r="M612" s="74" t="s">
        <v>1454</v>
      </c>
      <c r="N612" s="77">
        <v>311001107335</v>
      </c>
      <c r="O612" s="73" t="s">
        <v>249</v>
      </c>
      <c r="P612" s="77">
        <v>311001107335</v>
      </c>
      <c r="Q612" s="73" t="s">
        <v>2471</v>
      </c>
      <c r="R612" s="75" t="s">
        <v>1428</v>
      </c>
      <c r="S612" s="75"/>
      <c r="T612" s="75">
        <f>+_xlfn.XLOOKUP(Tabla15[[#This Row],[dane12_inst]],matricula!D:D,matricula!E:E)</f>
        <v>392</v>
      </c>
      <c r="U612" s="75">
        <v>59</v>
      </c>
      <c r="V612" s="75" t="s">
        <v>2472</v>
      </c>
      <c r="W612" s="75">
        <v>23.28099775658427</v>
      </c>
      <c r="X612" s="75" t="s">
        <v>1429</v>
      </c>
      <c r="Y612" s="75">
        <v>22.593765716298559</v>
      </c>
      <c r="Z612" s="75" t="s">
        <v>1429</v>
      </c>
    </row>
    <row r="613" spans="1:26" x14ac:dyDescent="0.2">
      <c r="A613" s="73">
        <v>89</v>
      </c>
      <c r="B613" s="86" t="s">
        <v>2461</v>
      </c>
      <c r="C613" s="74" t="s">
        <v>2267</v>
      </c>
      <c r="D613" s="75">
        <v>2027</v>
      </c>
      <c r="E613" s="75">
        <v>5</v>
      </c>
      <c r="F613" s="75" t="s">
        <v>1602</v>
      </c>
      <c r="G613" s="74" t="s">
        <v>56</v>
      </c>
      <c r="H613" s="86"/>
      <c r="I613" s="76">
        <v>0</v>
      </c>
      <c r="J613" s="76">
        <v>1</v>
      </c>
      <c r="K613" s="76">
        <v>0</v>
      </c>
      <c r="L613" s="76">
        <v>0</v>
      </c>
      <c r="M613" s="74" t="s">
        <v>1433</v>
      </c>
      <c r="N613" s="77">
        <v>4511217</v>
      </c>
      <c r="O613" s="86" t="s">
        <v>2473</v>
      </c>
      <c r="P613" s="77">
        <v>4511217</v>
      </c>
      <c r="Q613" s="86" t="s">
        <v>2473</v>
      </c>
      <c r="R613" s="75" t="s">
        <v>1428</v>
      </c>
      <c r="S613" s="75"/>
      <c r="T613" s="75"/>
      <c r="U613" s="75"/>
      <c r="V613" s="75"/>
      <c r="W613" s="75">
        <v>23.28099775658427</v>
      </c>
      <c r="X613" s="75" t="s">
        <v>1429</v>
      </c>
      <c r="Y613" s="75">
        <v>22.593765716298559</v>
      </c>
      <c r="Z613" s="75" t="s">
        <v>1429</v>
      </c>
    </row>
    <row r="614" spans="1:26" x14ac:dyDescent="0.2">
      <c r="A614" s="73">
        <v>89</v>
      </c>
      <c r="B614" s="86" t="s">
        <v>2461</v>
      </c>
      <c r="C614" s="74" t="s">
        <v>2267</v>
      </c>
      <c r="D614" s="75">
        <v>2027</v>
      </c>
      <c r="E614" s="75">
        <v>5</v>
      </c>
      <c r="F614" s="75" t="s">
        <v>1602</v>
      </c>
      <c r="G614" s="74" t="s">
        <v>56</v>
      </c>
      <c r="H614" s="86"/>
      <c r="I614" s="76">
        <v>0</v>
      </c>
      <c r="J614" s="76">
        <v>1</v>
      </c>
      <c r="K614" s="76">
        <v>0</v>
      </c>
      <c r="L614" s="76">
        <v>0</v>
      </c>
      <c r="M614" s="74" t="s">
        <v>1433</v>
      </c>
      <c r="N614" s="77">
        <v>4511778</v>
      </c>
      <c r="O614" s="86" t="s">
        <v>2474</v>
      </c>
      <c r="P614" s="77">
        <v>4511778</v>
      </c>
      <c r="Q614" s="86" t="s">
        <v>2474</v>
      </c>
      <c r="R614" s="75" t="s">
        <v>1428</v>
      </c>
      <c r="S614" s="75"/>
      <c r="T614" s="75"/>
      <c r="U614" s="75"/>
      <c r="V614" s="75"/>
      <c r="W614" s="75">
        <v>23.28099775658427</v>
      </c>
      <c r="X614" s="75" t="s">
        <v>1429</v>
      </c>
      <c r="Y614" s="75">
        <v>22.593765716298559</v>
      </c>
      <c r="Z614" s="75" t="s">
        <v>1429</v>
      </c>
    </row>
    <row r="615" spans="1:26" x14ac:dyDescent="0.2">
      <c r="A615" s="73">
        <v>89</v>
      </c>
      <c r="B615" s="86" t="s">
        <v>2461</v>
      </c>
      <c r="C615" s="74" t="s">
        <v>2267</v>
      </c>
      <c r="D615" s="75">
        <v>2027</v>
      </c>
      <c r="E615" s="75">
        <v>5</v>
      </c>
      <c r="F615" s="75" t="s">
        <v>1602</v>
      </c>
      <c r="G615" s="74" t="s">
        <v>56</v>
      </c>
      <c r="H615" s="86"/>
      <c r="I615" s="76">
        <v>0</v>
      </c>
      <c r="J615" s="76">
        <v>1</v>
      </c>
      <c r="K615" s="76">
        <v>0</v>
      </c>
      <c r="L615" s="76">
        <v>0</v>
      </c>
      <c r="M615" s="74" t="s">
        <v>1433</v>
      </c>
      <c r="N615" s="77">
        <v>4511667</v>
      </c>
      <c r="O615" s="86" t="s">
        <v>2475</v>
      </c>
      <c r="P615" s="77">
        <v>4511667</v>
      </c>
      <c r="Q615" s="86" t="s">
        <v>2475</v>
      </c>
      <c r="R615" s="75" t="s">
        <v>1428</v>
      </c>
      <c r="S615" s="75"/>
      <c r="T615" s="75"/>
      <c r="U615" s="75"/>
      <c r="V615" s="75"/>
      <c r="W615" s="75">
        <v>23.28099775658427</v>
      </c>
      <c r="X615" s="75" t="s">
        <v>1429</v>
      </c>
      <c r="Y615" s="75">
        <v>22.593765716298559</v>
      </c>
      <c r="Z615" s="75" t="s">
        <v>1429</v>
      </c>
    </row>
    <row r="616" spans="1:26" x14ac:dyDescent="0.2">
      <c r="A616" s="73">
        <v>89</v>
      </c>
      <c r="B616" s="86" t="s">
        <v>2461</v>
      </c>
      <c r="C616" s="74" t="s">
        <v>2267</v>
      </c>
      <c r="D616" s="75">
        <v>2027</v>
      </c>
      <c r="E616" s="75">
        <v>5</v>
      </c>
      <c r="F616" s="75" t="s">
        <v>1602</v>
      </c>
      <c r="G616" s="74" t="s">
        <v>56</v>
      </c>
      <c r="H616" s="86"/>
      <c r="I616" s="76">
        <v>0</v>
      </c>
      <c r="J616" s="76">
        <v>1</v>
      </c>
      <c r="K616" s="76">
        <v>0</v>
      </c>
      <c r="L616" s="76">
        <v>0</v>
      </c>
      <c r="M616" s="74" t="s">
        <v>1433</v>
      </c>
      <c r="N616" s="77">
        <v>4511806</v>
      </c>
      <c r="O616" s="86" t="s">
        <v>2476</v>
      </c>
      <c r="P616" s="77">
        <v>4511806</v>
      </c>
      <c r="Q616" s="86" t="s">
        <v>2476</v>
      </c>
      <c r="R616" s="75" t="s">
        <v>1428</v>
      </c>
      <c r="S616" s="75"/>
      <c r="T616" s="75"/>
      <c r="U616" s="75"/>
      <c r="V616" s="75"/>
      <c r="W616" s="75">
        <v>23.28099775658427</v>
      </c>
      <c r="X616" s="75" t="s">
        <v>1429</v>
      </c>
      <c r="Y616" s="75">
        <v>22.593765716298559</v>
      </c>
      <c r="Z616" s="75" t="s">
        <v>1429</v>
      </c>
    </row>
    <row r="617" spans="1:26" x14ac:dyDescent="0.2">
      <c r="A617" s="73">
        <v>90</v>
      </c>
      <c r="B617" s="74" t="s">
        <v>2477</v>
      </c>
      <c r="C617" s="74" t="s">
        <v>2267</v>
      </c>
      <c r="D617" s="75">
        <v>2027</v>
      </c>
      <c r="E617" s="75">
        <f>+_xlfn.XLOOKUP(Tabla15[[#This Row],[localidad]],Zonas!F:F,Zonas!E:E)</f>
        <v>5</v>
      </c>
      <c r="F617" s="75" t="s">
        <v>1602</v>
      </c>
      <c r="G617" s="74" t="str">
        <f>+_xlfn.XLOOKUP(Tabla15[[#This Row],[localidad]],Zonas!F:F,Zonas!G:G)</f>
        <v>05-Usme</v>
      </c>
      <c r="H617" s="86"/>
      <c r="I617" s="76">
        <v>0</v>
      </c>
      <c r="J617" s="76">
        <v>0</v>
      </c>
      <c r="K617" s="87">
        <v>1</v>
      </c>
      <c r="L617" s="87">
        <v>0</v>
      </c>
      <c r="M617" s="74" t="s">
        <v>1425</v>
      </c>
      <c r="N617" s="77">
        <v>111001030872</v>
      </c>
      <c r="O617" s="73" t="s">
        <v>2478</v>
      </c>
      <c r="P617" s="77">
        <v>111001030872</v>
      </c>
      <c r="Q617" s="73" t="s">
        <v>2479</v>
      </c>
      <c r="R617" s="75" t="s">
        <v>1428</v>
      </c>
      <c r="S617" s="75">
        <v>11100103087201</v>
      </c>
      <c r="T617" s="75">
        <f>+_xlfn.XLOOKUP(Tabla15[[#This Row],[codigo_SIMAT]],matricula!A:A,matricula!B:B)</f>
        <v>920</v>
      </c>
      <c r="U617" s="75">
        <v>59</v>
      </c>
      <c r="V617" s="75" t="s">
        <v>2472</v>
      </c>
      <c r="W617" s="75">
        <v>41.222569125947487</v>
      </c>
      <c r="X617" s="75" t="s">
        <v>1429</v>
      </c>
      <c r="Y617" s="75">
        <v>38.84992226159239</v>
      </c>
      <c r="Z617" s="75" t="s">
        <v>1429</v>
      </c>
    </row>
    <row r="618" spans="1:26" x14ac:dyDescent="0.2">
      <c r="A618" s="73">
        <v>90</v>
      </c>
      <c r="B618" s="74" t="s">
        <v>2477</v>
      </c>
      <c r="C618" s="74" t="s">
        <v>2267</v>
      </c>
      <c r="D618" s="75">
        <v>2027</v>
      </c>
      <c r="E618" s="75">
        <f>+_xlfn.XLOOKUP(Tabla15[[#This Row],[localidad]],Zonas!F:F,Zonas!E:E)</f>
        <v>5</v>
      </c>
      <c r="F618" s="75" t="s">
        <v>1602</v>
      </c>
      <c r="G618" s="74" t="str">
        <f>+_xlfn.XLOOKUP(Tabla15[[#This Row],[localidad]],Zonas!F:F,Zonas!G:G)</f>
        <v>05-Usme</v>
      </c>
      <c r="H618" s="86"/>
      <c r="I618" s="76">
        <v>0</v>
      </c>
      <c r="J618" s="76">
        <v>0</v>
      </c>
      <c r="K618" s="87">
        <v>0</v>
      </c>
      <c r="L618" s="87">
        <v>1</v>
      </c>
      <c r="M618" s="74" t="s">
        <v>1454</v>
      </c>
      <c r="N618" s="77">
        <v>311001096953</v>
      </c>
      <c r="O618" s="73" t="s">
        <v>251</v>
      </c>
      <c r="P618" s="77">
        <v>311001096953</v>
      </c>
      <c r="Q618" s="73" t="s">
        <v>2480</v>
      </c>
      <c r="R618" s="75" t="s">
        <v>1428</v>
      </c>
      <c r="S618" s="75"/>
      <c r="T618" s="75">
        <f>+_xlfn.XLOOKUP(Tabla15[[#This Row],[dane12_inst]],matricula!D:D,matricula!E:E)</f>
        <v>159</v>
      </c>
      <c r="U618" s="75">
        <v>59</v>
      </c>
      <c r="V618" s="75" t="s">
        <v>2472</v>
      </c>
      <c r="W618" s="75">
        <v>41.222569125947487</v>
      </c>
      <c r="X618" s="75" t="s">
        <v>1429</v>
      </c>
      <c r="Y618" s="75">
        <v>38.84992226159239</v>
      </c>
      <c r="Z618" s="75" t="s">
        <v>1429</v>
      </c>
    </row>
    <row r="619" spans="1:26" x14ac:dyDescent="0.2">
      <c r="A619" s="73">
        <v>90</v>
      </c>
      <c r="B619" s="86" t="s">
        <v>2477</v>
      </c>
      <c r="C619" s="74" t="s">
        <v>2267</v>
      </c>
      <c r="D619" s="75">
        <v>2027</v>
      </c>
      <c r="E619" s="75">
        <v>5</v>
      </c>
      <c r="F619" s="75" t="s">
        <v>1602</v>
      </c>
      <c r="G619" s="74" t="s">
        <v>56</v>
      </c>
      <c r="H619" s="86"/>
      <c r="I619" s="76">
        <v>0</v>
      </c>
      <c r="J619" s="76">
        <v>1</v>
      </c>
      <c r="K619" s="76">
        <v>0</v>
      </c>
      <c r="L619" s="76">
        <v>0</v>
      </c>
      <c r="M619" s="74" t="s">
        <v>1433</v>
      </c>
      <c r="N619" s="77">
        <v>4499164</v>
      </c>
      <c r="O619" s="86" t="s">
        <v>2481</v>
      </c>
      <c r="P619" s="77">
        <v>4499164</v>
      </c>
      <c r="Q619" s="86" t="s">
        <v>2481</v>
      </c>
      <c r="R619" s="75" t="s">
        <v>1428</v>
      </c>
      <c r="S619" s="75"/>
      <c r="T619" s="75"/>
      <c r="U619" s="75"/>
      <c r="V619" s="75"/>
      <c r="W619" s="75">
        <v>41.222569125947487</v>
      </c>
      <c r="X619" s="75" t="s">
        <v>1429</v>
      </c>
      <c r="Y619" s="75">
        <v>38.84992226159239</v>
      </c>
      <c r="Z619" s="75" t="s">
        <v>1429</v>
      </c>
    </row>
    <row r="620" spans="1:26" x14ac:dyDescent="0.2">
      <c r="A620" s="73">
        <v>90</v>
      </c>
      <c r="B620" s="86" t="s">
        <v>2477</v>
      </c>
      <c r="C620" s="74" t="s">
        <v>2267</v>
      </c>
      <c r="D620" s="75">
        <v>2027</v>
      </c>
      <c r="E620" s="75">
        <v>5</v>
      </c>
      <c r="F620" s="75" t="s">
        <v>1602</v>
      </c>
      <c r="G620" s="74" t="s">
        <v>56</v>
      </c>
      <c r="H620" s="86"/>
      <c r="I620" s="76">
        <v>0</v>
      </c>
      <c r="J620" s="76">
        <v>1</v>
      </c>
      <c r="K620" s="76">
        <v>0</v>
      </c>
      <c r="L620" s="76">
        <v>0</v>
      </c>
      <c r="M620" s="74" t="s">
        <v>1433</v>
      </c>
      <c r="N620" s="77">
        <v>4498936</v>
      </c>
      <c r="O620" s="86" t="s">
        <v>2482</v>
      </c>
      <c r="P620" s="77">
        <v>4498936</v>
      </c>
      <c r="Q620" s="86" t="s">
        <v>2482</v>
      </c>
      <c r="R620" s="75" t="s">
        <v>1428</v>
      </c>
      <c r="S620" s="75"/>
      <c r="T620" s="75"/>
      <c r="U620" s="75"/>
      <c r="V620" s="75"/>
      <c r="W620" s="75">
        <v>41.222569125947487</v>
      </c>
      <c r="X620" s="75" t="s">
        <v>1429</v>
      </c>
      <c r="Y620" s="75">
        <v>38.84992226159239</v>
      </c>
      <c r="Z620" s="75" t="s">
        <v>1429</v>
      </c>
    </row>
    <row r="621" spans="1:26" x14ac:dyDescent="0.2">
      <c r="A621" s="73">
        <v>91</v>
      </c>
      <c r="B621" s="74" t="s">
        <v>2483</v>
      </c>
      <c r="C621" s="74" t="s">
        <v>2267</v>
      </c>
      <c r="D621" s="75">
        <v>2027</v>
      </c>
      <c r="E621" s="75">
        <f>+_xlfn.XLOOKUP(Tabla15[[#This Row],[localidad]],Zonas!F:F,Zonas!E:E)</f>
        <v>5</v>
      </c>
      <c r="F621" s="75" t="s">
        <v>1602</v>
      </c>
      <c r="G621" s="74" t="str">
        <f>+_xlfn.XLOOKUP(Tabla15[[#This Row],[localidad]],Zonas!F:F,Zonas!G:G)</f>
        <v>05-Usme</v>
      </c>
      <c r="H621" s="86"/>
      <c r="I621" s="76">
        <v>0</v>
      </c>
      <c r="J621" s="76">
        <v>0</v>
      </c>
      <c r="K621" s="87">
        <v>1</v>
      </c>
      <c r="L621" s="87">
        <v>0</v>
      </c>
      <c r="M621" s="74" t="s">
        <v>1425</v>
      </c>
      <c r="N621" s="77">
        <v>111001078638</v>
      </c>
      <c r="O621" s="73" t="s">
        <v>2484</v>
      </c>
      <c r="P621" s="77">
        <v>111001078638</v>
      </c>
      <c r="Q621" s="73" t="s">
        <v>2485</v>
      </c>
      <c r="R621" s="75" t="s">
        <v>1428</v>
      </c>
      <c r="S621" s="75">
        <v>11100107863801</v>
      </c>
      <c r="T621" s="75">
        <f>+_xlfn.XLOOKUP(Tabla15[[#This Row],[codigo_SIMAT]],matricula!A:A,matricula!B:B)</f>
        <v>1196</v>
      </c>
      <c r="U621" s="75">
        <v>58</v>
      </c>
      <c r="V621" s="75" t="s">
        <v>1614</v>
      </c>
      <c r="W621" s="75">
        <v>18.845233136581211</v>
      </c>
      <c r="X621" s="75" t="s">
        <v>1445</v>
      </c>
      <c r="Y621" s="75">
        <v>16.85531099162241</v>
      </c>
      <c r="Z621" s="75" t="s">
        <v>1445</v>
      </c>
    </row>
    <row r="622" spans="1:26" x14ac:dyDescent="0.2">
      <c r="A622" s="73">
        <v>91</v>
      </c>
      <c r="B622" s="74" t="s">
        <v>2483</v>
      </c>
      <c r="C622" s="74" t="s">
        <v>2267</v>
      </c>
      <c r="D622" s="75">
        <v>2027</v>
      </c>
      <c r="E622" s="75">
        <f>+_xlfn.XLOOKUP(Tabla15[[#This Row],[localidad]],Zonas!F:F,Zonas!E:E)</f>
        <v>5</v>
      </c>
      <c r="F622" s="75" t="s">
        <v>1602</v>
      </c>
      <c r="G622" s="74" t="str">
        <f>+_xlfn.XLOOKUP(Tabla15[[#This Row],[localidad]],Zonas!F:F,Zonas!G:G)</f>
        <v>05-Usme</v>
      </c>
      <c r="H622" s="86"/>
      <c r="I622" s="76">
        <v>0</v>
      </c>
      <c r="J622" s="76">
        <v>0</v>
      </c>
      <c r="K622" s="87">
        <v>1</v>
      </c>
      <c r="L622" s="87">
        <v>0</v>
      </c>
      <c r="M622" s="74" t="s">
        <v>1425</v>
      </c>
      <c r="N622" s="77">
        <v>111001094439</v>
      </c>
      <c r="O622" s="73" t="s">
        <v>2486</v>
      </c>
      <c r="P622" s="77">
        <v>111001094439</v>
      </c>
      <c r="Q622" s="73" t="s">
        <v>2487</v>
      </c>
      <c r="R622" s="75" t="s">
        <v>1428</v>
      </c>
      <c r="S622" s="75">
        <v>11100109443901</v>
      </c>
      <c r="T622" s="75">
        <f>+_xlfn.XLOOKUP(Tabla15[[#This Row],[codigo_SIMAT]],matricula!A:A,matricula!B:B)</f>
        <v>2073</v>
      </c>
      <c r="U622" s="75">
        <v>58</v>
      </c>
      <c r="V622" s="75" t="s">
        <v>1614</v>
      </c>
      <c r="W622" s="75">
        <v>18.845233136581211</v>
      </c>
      <c r="X622" s="75" t="s">
        <v>1445</v>
      </c>
      <c r="Y622" s="75">
        <v>16.85531099162241</v>
      </c>
      <c r="Z622" s="75" t="s">
        <v>1445</v>
      </c>
    </row>
    <row r="623" spans="1:26" x14ac:dyDescent="0.2">
      <c r="A623" s="73">
        <v>91</v>
      </c>
      <c r="B623" s="74" t="s">
        <v>2483</v>
      </c>
      <c r="C623" s="74" t="s">
        <v>2267</v>
      </c>
      <c r="D623" s="75">
        <v>2027</v>
      </c>
      <c r="E623" s="75">
        <v>5</v>
      </c>
      <c r="F623" s="75" t="s">
        <v>1602</v>
      </c>
      <c r="G623" s="74" t="s">
        <v>56</v>
      </c>
      <c r="H623" s="86"/>
      <c r="I623" s="76">
        <v>1</v>
      </c>
      <c r="J623" s="76">
        <v>0</v>
      </c>
      <c r="K623" s="76">
        <v>0</v>
      </c>
      <c r="L623" s="76">
        <v>0</v>
      </c>
      <c r="M623" s="74" t="s">
        <v>1438</v>
      </c>
      <c r="N623" s="86">
        <v>957</v>
      </c>
      <c r="O623" s="86" t="s">
        <v>2488</v>
      </c>
      <c r="P623" s="86">
        <v>957</v>
      </c>
      <c r="Q623" s="73" t="s">
        <v>2488</v>
      </c>
      <c r="R623" s="75" t="s">
        <v>1428</v>
      </c>
      <c r="S623" s="75"/>
      <c r="T623" s="75">
        <v>125</v>
      </c>
      <c r="U623" s="75"/>
      <c r="V623" s="75"/>
      <c r="W623" s="75">
        <v>18.845233136581211</v>
      </c>
      <c r="X623" s="75" t="s">
        <v>1445</v>
      </c>
      <c r="Y623" s="75">
        <v>16.85531099162241</v>
      </c>
      <c r="Z623" s="75" t="s">
        <v>1445</v>
      </c>
    </row>
    <row r="624" spans="1:26" x14ac:dyDescent="0.2">
      <c r="A624" s="73">
        <v>91</v>
      </c>
      <c r="B624" s="86" t="s">
        <v>2483</v>
      </c>
      <c r="C624" s="74" t="s">
        <v>2267</v>
      </c>
      <c r="D624" s="75">
        <v>2027</v>
      </c>
      <c r="E624" s="75">
        <v>5</v>
      </c>
      <c r="F624" s="75" t="s">
        <v>1602</v>
      </c>
      <c r="G624" s="74" t="s">
        <v>56</v>
      </c>
      <c r="H624" s="86"/>
      <c r="I624" s="76">
        <v>0</v>
      </c>
      <c r="J624" s="76">
        <v>1</v>
      </c>
      <c r="K624" s="76">
        <v>0</v>
      </c>
      <c r="L624" s="76">
        <v>0</v>
      </c>
      <c r="M624" s="74" t="s">
        <v>1433</v>
      </c>
      <c r="N624" s="77">
        <v>4503908</v>
      </c>
      <c r="O624" s="86" t="s">
        <v>2489</v>
      </c>
      <c r="P624" s="77">
        <v>4503908</v>
      </c>
      <c r="Q624" s="86" t="s">
        <v>2489</v>
      </c>
      <c r="R624" s="75" t="s">
        <v>1428</v>
      </c>
      <c r="S624" s="75"/>
      <c r="T624" s="75"/>
      <c r="U624" s="75"/>
      <c r="V624" s="75"/>
      <c r="W624" s="75">
        <v>18.845233136581211</v>
      </c>
      <c r="X624" s="75" t="s">
        <v>1445</v>
      </c>
      <c r="Y624" s="75">
        <v>16.85531099162241</v>
      </c>
      <c r="Z624" s="75" t="s">
        <v>1445</v>
      </c>
    </row>
    <row r="625" spans="1:26" x14ac:dyDescent="0.2">
      <c r="A625" s="73">
        <v>91</v>
      </c>
      <c r="B625" s="86" t="s">
        <v>2483</v>
      </c>
      <c r="C625" s="74" t="s">
        <v>2267</v>
      </c>
      <c r="D625" s="75">
        <v>2027</v>
      </c>
      <c r="E625" s="75">
        <v>5</v>
      </c>
      <c r="F625" s="75" t="s">
        <v>1602</v>
      </c>
      <c r="G625" s="74" t="s">
        <v>56</v>
      </c>
      <c r="H625" s="86"/>
      <c r="I625" s="76">
        <v>0</v>
      </c>
      <c r="J625" s="76">
        <v>1</v>
      </c>
      <c r="K625" s="76">
        <v>0</v>
      </c>
      <c r="L625" s="76">
        <v>0</v>
      </c>
      <c r="M625" s="74" t="s">
        <v>1433</v>
      </c>
      <c r="N625" s="77">
        <v>4502336</v>
      </c>
      <c r="O625" s="86" t="s">
        <v>2490</v>
      </c>
      <c r="P625" s="77">
        <v>4502336</v>
      </c>
      <c r="Q625" s="86" t="s">
        <v>2490</v>
      </c>
      <c r="R625" s="75" t="s">
        <v>1428</v>
      </c>
      <c r="S625" s="75"/>
      <c r="T625" s="75"/>
      <c r="U625" s="75"/>
      <c r="V625" s="75"/>
      <c r="W625" s="75">
        <v>18.845233136581211</v>
      </c>
      <c r="X625" s="75" t="s">
        <v>1445</v>
      </c>
      <c r="Y625" s="75">
        <v>16.85531099162241</v>
      </c>
      <c r="Z625" s="75" t="s">
        <v>1445</v>
      </c>
    </row>
    <row r="626" spans="1:26" x14ac:dyDescent="0.2">
      <c r="A626" s="73">
        <v>91</v>
      </c>
      <c r="B626" s="86" t="s">
        <v>2483</v>
      </c>
      <c r="C626" s="74" t="s">
        <v>2267</v>
      </c>
      <c r="D626" s="75">
        <v>2027</v>
      </c>
      <c r="E626" s="75">
        <v>5</v>
      </c>
      <c r="F626" s="75" t="s">
        <v>1602</v>
      </c>
      <c r="G626" s="74" t="s">
        <v>56</v>
      </c>
      <c r="H626" s="86"/>
      <c r="I626" s="76">
        <v>0</v>
      </c>
      <c r="J626" s="76">
        <v>1</v>
      </c>
      <c r="K626" s="76">
        <v>0</v>
      </c>
      <c r="L626" s="76">
        <v>0</v>
      </c>
      <c r="M626" s="74" t="s">
        <v>1433</v>
      </c>
      <c r="N626" s="77">
        <v>4500967</v>
      </c>
      <c r="O626" s="86" t="s">
        <v>2491</v>
      </c>
      <c r="P626" s="77">
        <v>4500967</v>
      </c>
      <c r="Q626" s="86" t="s">
        <v>2491</v>
      </c>
      <c r="R626" s="75" t="s">
        <v>1428</v>
      </c>
      <c r="S626" s="75"/>
      <c r="T626" s="75"/>
      <c r="U626" s="75"/>
      <c r="V626" s="75"/>
      <c r="W626" s="75">
        <v>18.845233136581211</v>
      </c>
      <c r="X626" s="75" t="s">
        <v>1445</v>
      </c>
      <c r="Y626" s="75">
        <v>16.85531099162241</v>
      </c>
      <c r="Z626" s="75" t="s">
        <v>1445</v>
      </c>
    </row>
    <row r="627" spans="1:26" x14ac:dyDescent="0.2">
      <c r="A627" s="73">
        <v>91</v>
      </c>
      <c r="B627" s="86" t="s">
        <v>2483</v>
      </c>
      <c r="C627" s="74" t="s">
        <v>2267</v>
      </c>
      <c r="D627" s="75">
        <v>2027</v>
      </c>
      <c r="E627" s="75">
        <v>5</v>
      </c>
      <c r="F627" s="75" t="s">
        <v>1602</v>
      </c>
      <c r="G627" s="74" t="s">
        <v>56</v>
      </c>
      <c r="H627" s="86"/>
      <c r="I627" s="76">
        <v>0</v>
      </c>
      <c r="J627" s="76">
        <v>1</v>
      </c>
      <c r="K627" s="76">
        <v>0</v>
      </c>
      <c r="L627" s="76">
        <v>0</v>
      </c>
      <c r="M627" s="74" t="s">
        <v>1433</v>
      </c>
      <c r="N627" s="77">
        <v>4503175</v>
      </c>
      <c r="O627" s="86" t="s">
        <v>2492</v>
      </c>
      <c r="P627" s="77">
        <v>4503175</v>
      </c>
      <c r="Q627" s="86" t="s">
        <v>2492</v>
      </c>
      <c r="R627" s="75" t="s">
        <v>1428</v>
      </c>
      <c r="S627" s="75"/>
      <c r="T627" s="75"/>
      <c r="U627" s="75"/>
      <c r="V627" s="75"/>
      <c r="W627" s="75">
        <v>18.845233136581211</v>
      </c>
      <c r="X627" s="75" t="s">
        <v>1445</v>
      </c>
      <c r="Y627" s="75">
        <v>16.85531099162241</v>
      </c>
      <c r="Z627" s="75" t="s">
        <v>1445</v>
      </c>
    </row>
    <row r="628" spans="1:26" x14ac:dyDescent="0.2">
      <c r="A628" s="73">
        <v>91</v>
      </c>
      <c r="B628" s="86" t="s">
        <v>2483</v>
      </c>
      <c r="C628" s="74" t="s">
        <v>2267</v>
      </c>
      <c r="D628" s="75">
        <v>2027</v>
      </c>
      <c r="E628" s="75">
        <v>5</v>
      </c>
      <c r="F628" s="75" t="s">
        <v>1602</v>
      </c>
      <c r="G628" s="74" t="s">
        <v>56</v>
      </c>
      <c r="H628" s="86"/>
      <c r="I628" s="76">
        <v>0</v>
      </c>
      <c r="J628" s="76">
        <v>1</v>
      </c>
      <c r="K628" s="76">
        <v>0</v>
      </c>
      <c r="L628" s="76">
        <v>0</v>
      </c>
      <c r="M628" s="74" t="s">
        <v>1433</v>
      </c>
      <c r="N628" s="77">
        <v>4501944</v>
      </c>
      <c r="O628" s="86" t="s">
        <v>2493</v>
      </c>
      <c r="P628" s="77">
        <v>4501944</v>
      </c>
      <c r="Q628" s="86" t="s">
        <v>2493</v>
      </c>
      <c r="R628" s="75" t="s">
        <v>1428</v>
      </c>
      <c r="S628" s="75"/>
      <c r="T628" s="75"/>
      <c r="U628" s="75"/>
      <c r="V628" s="75"/>
      <c r="W628" s="75">
        <v>18.845233136581211</v>
      </c>
      <c r="X628" s="75" t="s">
        <v>1445</v>
      </c>
      <c r="Y628" s="75">
        <v>16.85531099162241</v>
      </c>
      <c r="Z628" s="75" t="s">
        <v>1445</v>
      </c>
    </row>
    <row r="629" spans="1:26" x14ac:dyDescent="0.2">
      <c r="A629" s="73">
        <v>92</v>
      </c>
      <c r="B629" s="74" t="s">
        <v>2494</v>
      </c>
      <c r="C629" s="74" t="s">
        <v>2267</v>
      </c>
      <c r="D629" s="75">
        <v>2027</v>
      </c>
      <c r="E629" s="75">
        <f>+_xlfn.XLOOKUP(Tabla15[[#This Row],[localidad]],Zonas!F:F,Zonas!E:E)</f>
        <v>5</v>
      </c>
      <c r="F629" s="75" t="s">
        <v>1602</v>
      </c>
      <c r="G629" s="74" t="str">
        <f>+_xlfn.XLOOKUP(Tabla15[[#This Row],[localidad]],Zonas!F:F,Zonas!G:G)</f>
        <v>05-Usme</v>
      </c>
      <c r="H629" s="86"/>
      <c r="I629" s="76">
        <v>0</v>
      </c>
      <c r="J629" s="76">
        <v>0</v>
      </c>
      <c r="K629" s="87">
        <v>1</v>
      </c>
      <c r="L629" s="87">
        <v>0</v>
      </c>
      <c r="M629" s="74" t="s">
        <v>1425</v>
      </c>
      <c r="N629" s="77">
        <v>111001013935</v>
      </c>
      <c r="O629" s="73" t="s">
        <v>2495</v>
      </c>
      <c r="P629" s="77">
        <v>111001013935</v>
      </c>
      <c r="Q629" s="73" t="s">
        <v>2496</v>
      </c>
      <c r="R629" s="75" t="s">
        <v>1428</v>
      </c>
      <c r="S629" s="75">
        <v>11100101393501</v>
      </c>
      <c r="T629" s="75">
        <f>+_xlfn.XLOOKUP(Tabla15[[#This Row],[codigo_SIMAT]],matricula!A:A,matricula!B:B)</f>
        <v>883</v>
      </c>
      <c r="U629" s="75">
        <v>57</v>
      </c>
      <c r="V629" s="75" t="s">
        <v>808</v>
      </c>
      <c r="W629" s="75">
        <v>16.94860787389586</v>
      </c>
      <c r="X629" s="75" t="s">
        <v>1643</v>
      </c>
      <c r="Y629" s="75">
        <v>15.623740938403049</v>
      </c>
      <c r="Z629" s="75" t="s">
        <v>1643</v>
      </c>
    </row>
    <row r="630" spans="1:26" x14ac:dyDescent="0.2">
      <c r="A630" s="73">
        <v>92</v>
      </c>
      <c r="B630" s="74" t="s">
        <v>2494</v>
      </c>
      <c r="C630" s="74" t="s">
        <v>2267</v>
      </c>
      <c r="D630" s="75">
        <v>2027</v>
      </c>
      <c r="E630" s="75">
        <v>5</v>
      </c>
      <c r="F630" s="75" t="s">
        <v>1602</v>
      </c>
      <c r="G630" s="74" t="s">
        <v>56</v>
      </c>
      <c r="H630" s="86"/>
      <c r="I630" s="76">
        <v>1</v>
      </c>
      <c r="J630" s="76">
        <v>0</v>
      </c>
      <c r="K630" s="76">
        <v>0</v>
      </c>
      <c r="L630" s="76">
        <v>0</v>
      </c>
      <c r="M630" s="74" t="s">
        <v>1438</v>
      </c>
      <c r="N630" s="86">
        <v>1311</v>
      </c>
      <c r="O630" s="86" t="s">
        <v>2497</v>
      </c>
      <c r="P630" s="86">
        <v>1311</v>
      </c>
      <c r="Q630" s="73" t="s">
        <v>2497</v>
      </c>
      <c r="R630" s="75" t="s">
        <v>1428</v>
      </c>
      <c r="S630" s="75"/>
      <c r="T630" s="75">
        <v>134</v>
      </c>
      <c r="U630" s="75"/>
      <c r="V630" s="75"/>
      <c r="W630" s="75">
        <v>16.94860787389586</v>
      </c>
      <c r="X630" s="75" t="s">
        <v>1643</v>
      </c>
      <c r="Y630" s="75">
        <v>15.623740938403049</v>
      </c>
      <c r="Z630" s="75" t="s">
        <v>1643</v>
      </c>
    </row>
    <row r="631" spans="1:26" x14ac:dyDescent="0.2">
      <c r="A631" s="73">
        <v>92</v>
      </c>
      <c r="B631" s="86" t="s">
        <v>2494</v>
      </c>
      <c r="C631" s="74" t="s">
        <v>2267</v>
      </c>
      <c r="D631" s="75">
        <v>2027</v>
      </c>
      <c r="E631" s="75">
        <v>5</v>
      </c>
      <c r="F631" s="75" t="s">
        <v>1602</v>
      </c>
      <c r="G631" s="74" t="s">
        <v>56</v>
      </c>
      <c r="H631" s="86"/>
      <c r="I631" s="76">
        <v>0</v>
      </c>
      <c r="J631" s="76">
        <v>1</v>
      </c>
      <c r="K631" s="76">
        <v>0</v>
      </c>
      <c r="L631" s="76">
        <v>0</v>
      </c>
      <c r="M631" s="74" t="s">
        <v>1433</v>
      </c>
      <c r="N631" s="77">
        <v>4526389</v>
      </c>
      <c r="O631" s="86" t="s">
        <v>2498</v>
      </c>
      <c r="P631" s="77">
        <v>4526389</v>
      </c>
      <c r="Q631" s="86" t="s">
        <v>2498</v>
      </c>
      <c r="R631" s="75" t="s">
        <v>1428</v>
      </c>
      <c r="S631" s="75"/>
      <c r="T631" s="75"/>
      <c r="U631" s="75"/>
      <c r="V631" s="75"/>
      <c r="W631" s="75">
        <v>16.94860787389586</v>
      </c>
      <c r="X631" s="75" t="s">
        <v>1643</v>
      </c>
      <c r="Y631" s="75">
        <v>15.623740938403049</v>
      </c>
      <c r="Z631" s="75" t="s">
        <v>1643</v>
      </c>
    </row>
    <row r="632" spans="1:26" x14ac:dyDescent="0.2">
      <c r="A632" s="73">
        <v>92</v>
      </c>
      <c r="B632" s="86" t="s">
        <v>2494</v>
      </c>
      <c r="C632" s="74" t="s">
        <v>2267</v>
      </c>
      <c r="D632" s="75">
        <v>2027</v>
      </c>
      <c r="E632" s="75">
        <v>5</v>
      </c>
      <c r="F632" s="75" t="s">
        <v>1602</v>
      </c>
      <c r="G632" s="74" t="s">
        <v>56</v>
      </c>
      <c r="H632" s="86"/>
      <c r="I632" s="76">
        <v>0</v>
      </c>
      <c r="J632" s="76">
        <v>1</v>
      </c>
      <c r="K632" s="76">
        <v>0</v>
      </c>
      <c r="L632" s="76">
        <v>0</v>
      </c>
      <c r="M632" s="74" t="s">
        <v>1433</v>
      </c>
      <c r="N632" s="77">
        <v>4525</v>
      </c>
      <c r="O632" s="86" t="s">
        <v>2500</v>
      </c>
      <c r="P632" s="77">
        <v>4525</v>
      </c>
      <c r="Q632" s="86" t="s">
        <v>2500</v>
      </c>
      <c r="R632" s="75" t="s">
        <v>1428</v>
      </c>
      <c r="S632" s="75"/>
      <c r="T632" s="75"/>
      <c r="U632" s="75"/>
      <c r="V632" s="75"/>
      <c r="W632" s="75">
        <v>16.94860787389586</v>
      </c>
      <c r="X632" s="75" t="s">
        <v>1643</v>
      </c>
      <c r="Y632" s="75">
        <v>15.623740938403049</v>
      </c>
      <c r="Z632" s="75" t="s">
        <v>1643</v>
      </c>
    </row>
  </sheetData>
  <protectedRanges>
    <protectedRange algorithmName="SHA-512" hashValue="/0tAtloA8CIwQF7yiDpghYsH8LD0RGV879HhVbNu8mG3ggiRQT+Z03ORSeQq/JxEehGgtk74Dc6c/E8kRAlG6w==" saltValue="MjXiXLM+wkxokQmV2sV9Ug==" spinCount="100000" sqref="A1:R1" name="Rango1"/>
  </protectedRanges>
  <conditionalFormatting sqref="N573:N588">
    <cfRule type="duplicateValues" dxfId="156" priority="36"/>
    <cfRule type="duplicateValues" dxfId="155" priority="34"/>
    <cfRule type="duplicateValues" dxfId="154" priority="35"/>
  </conditionalFormatting>
  <conditionalFormatting sqref="P1:P588">
    <cfRule type="duplicateValues" dxfId="153" priority="33"/>
  </conditionalFormatting>
  <conditionalFormatting sqref="P2:P588">
    <cfRule type="duplicateValues" dxfId="152" priority="38"/>
    <cfRule type="duplicateValues" dxfId="151" priority="37"/>
  </conditionalFormatting>
  <conditionalFormatting sqref="P500:P572">
    <cfRule type="duplicateValues" dxfId="150" priority="40" stopIfTrue="1"/>
    <cfRule type="expression" dxfId="149" priority="39" stopIfTrue="1">
      <formula>AND(COUNTIF($AA$2132:$AA$2132, P500)+COUNTIF($AA$2110:$AA$2110, P500)+COUNTIF($AA$2112:$AA$2113, P500)+COUNTIF($AA$2115:$AA$2115, P500)+COUNTIF($AA$2124:$AA$2125, P500)+COUNTIF($AA$70:$AA$70, P500)+COUNTIF($AA$449:$AA$1336, P500)+COUNTIF($AA$2164:$AA$2167, P500)+COUNTIF($AA$2147:$AA$2152, P500)+COUNTIF($AA$2144:$AA$2144, P500)+COUNTIF($AA$1338:$AA$1532, P500)+COUNTIF($AA$72:$AA$447, P500)+COUNTIF($AA$1541:$AA$2108, P500)+COUNTIF($AA$1:$AA$68, P500)&gt;1,NOT(ISBLANK(P500)))</formula>
    </cfRule>
  </conditionalFormatting>
  <conditionalFormatting sqref="Q1:Q588">
    <cfRule type="duplicateValues" dxfId="148" priority="32"/>
  </conditionalFormatting>
  <conditionalFormatting sqref="T1:T632">
    <cfRule type="duplicateValues" dxfId="147" priority="31"/>
  </conditionalFormatting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8C230-05D4-4169-A70E-D29A2E5AF487}">
  <dimension ref="A1:V38"/>
  <sheetViews>
    <sheetView workbookViewId="0"/>
  </sheetViews>
  <sheetFormatPr baseColWidth="10" defaultColWidth="11.5" defaultRowHeight="15" x14ac:dyDescent="0.2"/>
  <cols>
    <col min="14" max="14" width="14.6640625" bestFit="1" customWidth="1"/>
    <col min="16" max="16" width="14.6640625" bestFit="1" customWidth="1"/>
    <col min="17" max="17" width="26" bestFit="1" customWidth="1"/>
  </cols>
  <sheetData>
    <row r="1" spans="1:22" s="22" customFormat="1" x14ac:dyDescent="0.2">
      <c r="A1" s="23" t="s">
        <v>1396</v>
      </c>
      <c r="B1" s="23" t="s">
        <v>1397</v>
      </c>
      <c r="C1" s="23" t="s">
        <v>1398</v>
      </c>
      <c r="D1" s="23" t="s">
        <v>1399</v>
      </c>
      <c r="E1" s="24" t="s">
        <v>1400</v>
      </c>
      <c r="F1" s="23" t="s">
        <v>1401</v>
      </c>
      <c r="G1" s="23" t="s">
        <v>1402</v>
      </c>
      <c r="H1" s="23" t="s">
        <v>1403</v>
      </c>
      <c r="I1" s="50" t="s">
        <v>1404</v>
      </c>
      <c r="J1" s="50" t="s">
        <v>1405</v>
      </c>
      <c r="K1" s="50" t="s">
        <v>1406</v>
      </c>
      <c r="L1" s="50" t="s">
        <v>1407</v>
      </c>
      <c r="M1" s="25" t="s">
        <v>1408</v>
      </c>
      <c r="N1" s="25" t="s">
        <v>1409</v>
      </c>
      <c r="O1" s="25" t="s">
        <v>1410</v>
      </c>
      <c r="P1" s="25" t="s">
        <v>1411</v>
      </c>
      <c r="Q1" s="25" t="s">
        <v>1412</v>
      </c>
      <c r="R1" s="25" t="s">
        <v>1413</v>
      </c>
      <c r="S1" s="25" t="s">
        <v>1414</v>
      </c>
      <c r="T1" s="43" t="s">
        <v>1415</v>
      </c>
      <c r="U1" s="25" t="s">
        <v>1416</v>
      </c>
      <c r="V1" s="25" t="s">
        <v>1417</v>
      </c>
    </row>
    <row r="2" spans="1:22" x14ac:dyDescent="0.2">
      <c r="A2" s="14">
        <v>1</v>
      </c>
      <c r="B2" s="15" t="s">
        <v>1432</v>
      </c>
      <c r="C2" s="15" t="s">
        <v>0</v>
      </c>
      <c r="D2" s="16">
        <v>2024</v>
      </c>
      <c r="E2" s="16">
        <v>8</v>
      </c>
      <c r="F2" s="16" t="s">
        <v>1423</v>
      </c>
      <c r="G2" s="15" t="s">
        <v>1</v>
      </c>
      <c r="H2" s="15" t="s">
        <v>1424</v>
      </c>
      <c r="I2" s="51">
        <v>0</v>
      </c>
      <c r="J2" s="51">
        <v>1</v>
      </c>
      <c r="K2" s="51">
        <v>0</v>
      </c>
      <c r="L2" s="51">
        <v>0</v>
      </c>
      <c r="M2" s="15" t="s">
        <v>2501</v>
      </c>
      <c r="N2" s="17">
        <v>110011148909</v>
      </c>
      <c r="O2" s="18" t="s">
        <v>2502</v>
      </c>
      <c r="P2" s="17">
        <v>110011148909</v>
      </c>
      <c r="Q2" s="14" t="s">
        <v>2502</v>
      </c>
      <c r="R2" s="16" t="s">
        <v>1428</v>
      </c>
      <c r="S2" s="16"/>
      <c r="T2" s="44"/>
      <c r="U2" s="16"/>
      <c r="V2" s="16"/>
    </row>
    <row r="3" spans="1:22" x14ac:dyDescent="0.2">
      <c r="A3" s="14">
        <v>1</v>
      </c>
      <c r="B3" s="15" t="s">
        <v>1432</v>
      </c>
      <c r="C3" s="15" t="s">
        <v>0</v>
      </c>
      <c r="D3" s="16">
        <v>2024</v>
      </c>
      <c r="E3" s="16">
        <v>8</v>
      </c>
      <c r="F3" s="16" t="s">
        <v>1423</v>
      </c>
      <c r="G3" s="15" t="s">
        <v>1</v>
      </c>
      <c r="H3" s="15" t="s">
        <v>1424</v>
      </c>
      <c r="I3" s="51">
        <v>0</v>
      </c>
      <c r="J3" s="51">
        <v>1</v>
      </c>
      <c r="K3" s="51">
        <v>0</v>
      </c>
      <c r="L3" s="51">
        <v>0</v>
      </c>
      <c r="M3" s="15" t="s">
        <v>2501</v>
      </c>
      <c r="N3" s="17">
        <v>110011148910</v>
      </c>
      <c r="O3" s="18" t="s">
        <v>2503</v>
      </c>
      <c r="P3" s="17">
        <v>110011148910</v>
      </c>
      <c r="Q3" s="14" t="s">
        <v>2503</v>
      </c>
      <c r="R3" s="16" t="s">
        <v>1428</v>
      </c>
      <c r="S3" s="16"/>
      <c r="T3" s="44"/>
      <c r="U3" s="16"/>
      <c r="V3" s="16"/>
    </row>
    <row r="4" spans="1:22" x14ac:dyDescent="0.2">
      <c r="A4" s="14">
        <v>2</v>
      </c>
      <c r="B4" s="15" t="s">
        <v>1459</v>
      </c>
      <c r="C4" s="15" t="s">
        <v>453</v>
      </c>
      <c r="D4" s="16">
        <v>2024</v>
      </c>
      <c r="E4" s="16">
        <v>8</v>
      </c>
      <c r="F4" s="16" t="s">
        <v>1423</v>
      </c>
      <c r="G4" s="15" t="s">
        <v>1</v>
      </c>
      <c r="H4" s="15" t="s">
        <v>1441</v>
      </c>
      <c r="I4" s="51">
        <v>0</v>
      </c>
      <c r="J4" s="51">
        <v>1</v>
      </c>
      <c r="K4" s="51">
        <v>0</v>
      </c>
      <c r="L4" s="51">
        <v>0</v>
      </c>
      <c r="M4" s="15" t="s">
        <v>2501</v>
      </c>
      <c r="N4" s="17">
        <v>1100100065779</v>
      </c>
      <c r="O4" s="18" t="s">
        <v>2504</v>
      </c>
      <c r="P4" s="17">
        <v>1100100065779</v>
      </c>
      <c r="Q4" s="14" t="s">
        <v>2504</v>
      </c>
      <c r="R4" s="16" t="s">
        <v>1428</v>
      </c>
      <c r="S4" s="16"/>
      <c r="T4" s="44"/>
      <c r="U4" s="16"/>
      <c r="V4" s="16"/>
    </row>
    <row r="5" spans="1:22" x14ac:dyDescent="0.2">
      <c r="A5" s="14">
        <v>4</v>
      </c>
      <c r="B5" s="15" t="s">
        <v>1501</v>
      </c>
      <c r="C5" s="15" t="s">
        <v>1491</v>
      </c>
      <c r="D5" s="16">
        <v>2024</v>
      </c>
      <c r="E5" s="16">
        <v>4</v>
      </c>
      <c r="F5" s="16" t="s">
        <v>1492</v>
      </c>
      <c r="G5" s="15" t="s">
        <v>25</v>
      </c>
      <c r="H5" s="15" t="s">
        <v>1493</v>
      </c>
      <c r="I5" s="51">
        <v>0</v>
      </c>
      <c r="J5" s="51">
        <v>1</v>
      </c>
      <c r="K5" s="51">
        <v>0</v>
      </c>
      <c r="L5" s="51">
        <v>0</v>
      </c>
      <c r="M5" s="15" t="s">
        <v>2501</v>
      </c>
      <c r="N5" s="17">
        <v>110011140451</v>
      </c>
      <c r="O5" s="14" t="s">
        <v>2505</v>
      </c>
      <c r="P5" s="17">
        <v>110011140451</v>
      </c>
      <c r="Q5" s="14" t="s">
        <v>2505</v>
      </c>
      <c r="R5" s="16" t="s">
        <v>1428</v>
      </c>
      <c r="S5" s="16"/>
      <c r="T5" s="44"/>
      <c r="U5" s="16"/>
      <c r="V5" s="16"/>
    </row>
    <row r="6" spans="1:22" x14ac:dyDescent="0.2">
      <c r="A6" s="14">
        <v>5</v>
      </c>
      <c r="B6" s="15" t="s">
        <v>1525</v>
      </c>
      <c r="C6" s="15" t="s">
        <v>34</v>
      </c>
      <c r="D6" s="16">
        <v>2024</v>
      </c>
      <c r="E6" s="16">
        <v>19</v>
      </c>
      <c r="F6" s="16" t="s">
        <v>1505</v>
      </c>
      <c r="G6" s="15" t="s">
        <v>30</v>
      </c>
      <c r="H6" s="15" t="s">
        <v>1506</v>
      </c>
      <c r="I6" s="51">
        <v>0</v>
      </c>
      <c r="J6" s="51">
        <v>1</v>
      </c>
      <c r="K6" s="51">
        <v>0</v>
      </c>
      <c r="L6" s="51">
        <v>0</v>
      </c>
      <c r="M6" s="15" t="s">
        <v>2501</v>
      </c>
      <c r="N6" s="17">
        <v>110011148938</v>
      </c>
      <c r="O6" s="14" t="s">
        <v>2506</v>
      </c>
      <c r="P6" s="17">
        <v>110011148938</v>
      </c>
      <c r="Q6" s="14" t="s">
        <v>2506</v>
      </c>
      <c r="R6" s="16" t="s">
        <v>1428</v>
      </c>
      <c r="S6" s="16"/>
      <c r="T6" s="44"/>
      <c r="U6" s="16"/>
      <c r="V6" s="16"/>
    </row>
    <row r="7" spans="1:22" x14ac:dyDescent="0.2">
      <c r="A7" s="14">
        <v>5</v>
      </c>
      <c r="B7" s="15" t="s">
        <v>1525</v>
      </c>
      <c r="C7" s="15" t="s">
        <v>34</v>
      </c>
      <c r="D7" s="16">
        <v>2024</v>
      </c>
      <c r="E7" s="16">
        <v>19</v>
      </c>
      <c r="F7" s="16" t="s">
        <v>1505</v>
      </c>
      <c r="G7" s="15" t="s">
        <v>30</v>
      </c>
      <c r="H7" s="15" t="s">
        <v>1506</v>
      </c>
      <c r="I7" s="51">
        <v>0</v>
      </c>
      <c r="J7" s="51">
        <v>1</v>
      </c>
      <c r="K7" s="51">
        <v>0</v>
      </c>
      <c r="L7" s="51">
        <v>0</v>
      </c>
      <c r="M7" s="15" t="s">
        <v>2501</v>
      </c>
      <c r="N7" s="17">
        <v>110011148949</v>
      </c>
      <c r="O7" s="14" t="s">
        <v>2507</v>
      </c>
      <c r="P7" s="17">
        <v>110011148949</v>
      </c>
      <c r="Q7" s="14" t="s">
        <v>2507</v>
      </c>
      <c r="R7" s="16" t="s">
        <v>1428</v>
      </c>
      <c r="S7" s="16"/>
      <c r="T7" s="44"/>
      <c r="U7" s="16"/>
      <c r="V7" s="16"/>
    </row>
    <row r="8" spans="1:22" x14ac:dyDescent="0.2">
      <c r="A8" s="14">
        <v>7</v>
      </c>
      <c r="B8" s="15" t="s">
        <v>1585</v>
      </c>
      <c r="C8" s="15" t="s">
        <v>1569</v>
      </c>
      <c r="D8" s="16">
        <v>2024</v>
      </c>
      <c r="E8" s="16">
        <v>10</v>
      </c>
      <c r="F8" s="16" t="s">
        <v>1570</v>
      </c>
      <c r="G8" s="15" t="s">
        <v>44</v>
      </c>
      <c r="H8" s="15" t="s">
        <v>1571</v>
      </c>
      <c r="I8" s="51">
        <v>0</v>
      </c>
      <c r="J8" s="51">
        <v>1</v>
      </c>
      <c r="K8" s="51">
        <v>0</v>
      </c>
      <c r="L8" s="51">
        <v>0</v>
      </c>
      <c r="M8" s="15" t="s">
        <v>2501</v>
      </c>
      <c r="N8" s="17">
        <v>1100100065671</v>
      </c>
      <c r="O8" s="18" t="s">
        <v>2508</v>
      </c>
      <c r="P8" s="17">
        <v>1100100065671</v>
      </c>
      <c r="Q8" s="14" t="s">
        <v>2508</v>
      </c>
      <c r="R8" s="16" t="s">
        <v>1428</v>
      </c>
      <c r="S8" s="16"/>
      <c r="T8" s="44"/>
      <c r="U8" s="16"/>
      <c r="V8" s="16"/>
    </row>
    <row r="9" spans="1:22" x14ac:dyDescent="0.2">
      <c r="A9" s="14">
        <v>7</v>
      </c>
      <c r="B9" s="15" t="s">
        <v>1585</v>
      </c>
      <c r="C9" s="15" t="s">
        <v>1569</v>
      </c>
      <c r="D9" s="16">
        <v>2024</v>
      </c>
      <c r="E9" s="16">
        <v>10</v>
      </c>
      <c r="F9" s="16" t="s">
        <v>1570</v>
      </c>
      <c r="G9" s="15" t="s">
        <v>44</v>
      </c>
      <c r="H9" s="15" t="s">
        <v>1571</v>
      </c>
      <c r="I9" s="51">
        <v>0</v>
      </c>
      <c r="J9" s="51">
        <v>1</v>
      </c>
      <c r="K9" s="51">
        <v>0</v>
      </c>
      <c r="L9" s="51">
        <v>0</v>
      </c>
      <c r="M9" s="15" t="s">
        <v>2501</v>
      </c>
      <c r="N9" s="17">
        <v>1100100065641</v>
      </c>
      <c r="O9" s="18" t="s">
        <v>2509</v>
      </c>
      <c r="P9" s="17">
        <v>1100100065641</v>
      </c>
      <c r="Q9" s="14" t="s">
        <v>2509</v>
      </c>
      <c r="R9" s="16" t="s">
        <v>1428</v>
      </c>
      <c r="S9" s="16"/>
      <c r="T9" s="44"/>
      <c r="U9" s="16"/>
      <c r="V9" s="16"/>
    </row>
    <row r="10" spans="1:22" x14ac:dyDescent="0.2">
      <c r="A10" s="14">
        <v>8</v>
      </c>
      <c r="B10" s="15" t="s">
        <v>1597</v>
      </c>
      <c r="C10" s="15" t="s">
        <v>1590</v>
      </c>
      <c r="D10" s="16">
        <v>2024</v>
      </c>
      <c r="E10" s="16">
        <v>10</v>
      </c>
      <c r="F10" s="16" t="s">
        <v>1570</v>
      </c>
      <c r="G10" s="15" t="s">
        <v>44</v>
      </c>
      <c r="H10" s="15" t="s">
        <v>1591</v>
      </c>
      <c r="I10" s="51">
        <v>0</v>
      </c>
      <c r="J10" s="51">
        <v>1</v>
      </c>
      <c r="K10" s="51">
        <v>0</v>
      </c>
      <c r="L10" s="51">
        <v>0</v>
      </c>
      <c r="M10" s="15" t="s">
        <v>2501</v>
      </c>
      <c r="N10" s="17">
        <v>110011140443</v>
      </c>
      <c r="O10" s="14" t="s">
        <v>2510</v>
      </c>
      <c r="P10" s="17">
        <v>110011140443</v>
      </c>
      <c r="Q10" s="14" t="s">
        <v>2510</v>
      </c>
      <c r="R10" s="16" t="s">
        <v>1428</v>
      </c>
      <c r="S10" s="16"/>
      <c r="T10" s="44"/>
      <c r="U10" s="16"/>
      <c r="V10" s="16"/>
    </row>
    <row r="11" spans="1:22" x14ac:dyDescent="0.2">
      <c r="A11" s="14">
        <v>12</v>
      </c>
      <c r="B11" s="15" t="s">
        <v>1636</v>
      </c>
      <c r="C11" s="15" t="s">
        <v>1637</v>
      </c>
      <c r="D11" s="16">
        <v>2024</v>
      </c>
      <c r="E11" s="16">
        <v>9</v>
      </c>
      <c r="F11" s="16" t="s">
        <v>1638</v>
      </c>
      <c r="G11" s="15" t="s">
        <v>306</v>
      </c>
      <c r="H11" s="15" t="s">
        <v>1639</v>
      </c>
      <c r="I11" s="51">
        <v>0</v>
      </c>
      <c r="J11" s="51">
        <v>1</v>
      </c>
      <c r="K11" s="51">
        <v>0</v>
      </c>
      <c r="L11" s="51">
        <v>0</v>
      </c>
      <c r="M11" s="15" t="s">
        <v>2501</v>
      </c>
      <c r="N11" s="17">
        <v>1100100118066</v>
      </c>
      <c r="O11" s="14" t="s">
        <v>2511</v>
      </c>
      <c r="P11" s="17">
        <v>1100100118066</v>
      </c>
      <c r="Q11" s="14" t="s">
        <v>2511</v>
      </c>
      <c r="R11" s="16" t="s">
        <v>1428</v>
      </c>
      <c r="S11" s="16"/>
      <c r="T11" s="44"/>
      <c r="U11" s="16"/>
      <c r="V11" s="16"/>
    </row>
    <row r="12" spans="1:22" x14ac:dyDescent="0.2">
      <c r="A12" s="14">
        <v>12</v>
      </c>
      <c r="B12" s="15" t="s">
        <v>1636</v>
      </c>
      <c r="C12" s="15" t="s">
        <v>1637</v>
      </c>
      <c r="D12" s="16">
        <v>2024</v>
      </c>
      <c r="E12" s="16">
        <v>9</v>
      </c>
      <c r="F12" s="16" t="s">
        <v>1638</v>
      </c>
      <c r="G12" s="15" t="s">
        <v>306</v>
      </c>
      <c r="H12" s="15" t="s">
        <v>1639</v>
      </c>
      <c r="I12" s="51">
        <v>0</v>
      </c>
      <c r="J12" s="51">
        <v>1</v>
      </c>
      <c r="K12" s="51">
        <v>0</v>
      </c>
      <c r="L12" s="51">
        <v>0</v>
      </c>
      <c r="M12" s="15" t="s">
        <v>2501</v>
      </c>
      <c r="N12" s="17">
        <v>110011148983</v>
      </c>
      <c r="O12" s="14" t="s">
        <v>2512</v>
      </c>
      <c r="P12" s="17">
        <v>110011148983</v>
      </c>
      <c r="Q12" s="14" t="s">
        <v>2512</v>
      </c>
      <c r="R12" s="16" t="s">
        <v>1428</v>
      </c>
      <c r="S12" s="16"/>
      <c r="T12" s="44"/>
      <c r="U12" s="16"/>
      <c r="V12" s="16"/>
    </row>
    <row r="13" spans="1:22" x14ac:dyDescent="0.2">
      <c r="A13" s="14">
        <v>14</v>
      </c>
      <c r="B13" s="15" t="s">
        <v>1660</v>
      </c>
      <c r="C13" s="15" t="s">
        <v>1661</v>
      </c>
      <c r="D13" s="16">
        <v>2024</v>
      </c>
      <c r="E13" s="16">
        <v>11</v>
      </c>
      <c r="F13" s="16" t="s">
        <v>1662</v>
      </c>
      <c r="G13" s="15" t="s">
        <v>71</v>
      </c>
      <c r="H13" s="15" t="s">
        <v>1663</v>
      </c>
      <c r="I13" s="51">
        <v>0</v>
      </c>
      <c r="J13" s="51">
        <v>1</v>
      </c>
      <c r="K13" s="51">
        <v>0</v>
      </c>
      <c r="L13" s="51">
        <v>0</v>
      </c>
      <c r="M13" s="15" t="s">
        <v>2501</v>
      </c>
      <c r="N13" s="17">
        <v>1100100077039</v>
      </c>
      <c r="O13" s="14" t="s">
        <v>2513</v>
      </c>
      <c r="P13" s="17">
        <v>1100100077039</v>
      </c>
      <c r="Q13" s="14" t="s">
        <v>2513</v>
      </c>
      <c r="R13" s="16" t="s">
        <v>1428</v>
      </c>
      <c r="S13" s="16"/>
      <c r="T13" s="44"/>
      <c r="U13" s="16"/>
      <c r="V13" s="16"/>
    </row>
    <row r="14" spans="1:22" x14ac:dyDescent="0.2">
      <c r="A14" s="14">
        <v>15</v>
      </c>
      <c r="B14" s="15" t="s">
        <v>1681</v>
      </c>
      <c r="C14" s="15" t="s">
        <v>1682</v>
      </c>
      <c r="D14" s="16">
        <v>2024</v>
      </c>
      <c r="E14" s="16">
        <v>11</v>
      </c>
      <c r="F14" s="16" t="s">
        <v>1662</v>
      </c>
      <c r="G14" s="15" t="s">
        <v>71</v>
      </c>
      <c r="H14" s="15" t="s">
        <v>1683</v>
      </c>
      <c r="I14" s="51">
        <v>0</v>
      </c>
      <c r="J14" s="51">
        <v>1</v>
      </c>
      <c r="K14" s="51">
        <v>0</v>
      </c>
      <c r="L14" s="51">
        <v>0</v>
      </c>
      <c r="M14" s="15" t="s">
        <v>2501</v>
      </c>
      <c r="N14" s="17">
        <v>110011148993</v>
      </c>
      <c r="O14" s="14" t="s">
        <v>2514</v>
      </c>
      <c r="P14" s="17">
        <v>110011148993</v>
      </c>
      <c r="Q14" s="14" t="s">
        <v>2514</v>
      </c>
      <c r="R14" s="16" t="s">
        <v>1428</v>
      </c>
      <c r="S14" s="16"/>
      <c r="T14" s="44"/>
      <c r="U14" s="16"/>
      <c r="V14" s="16"/>
    </row>
    <row r="15" spans="1:22" x14ac:dyDescent="0.2">
      <c r="A15" s="14">
        <v>21</v>
      </c>
      <c r="B15" s="15" t="s">
        <v>1761</v>
      </c>
      <c r="C15" s="15" t="s">
        <v>104</v>
      </c>
      <c r="D15" s="16">
        <v>2025</v>
      </c>
      <c r="E15" s="16">
        <v>18</v>
      </c>
      <c r="F15" s="16" t="s">
        <v>1746</v>
      </c>
      <c r="G15" s="15" t="s">
        <v>39</v>
      </c>
      <c r="H15" s="15" t="s">
        <v>1762</v>
      </c>
      <c r="I15" s="51">
        <v>0</v>
      </c>
      <c r="J15" s="51">
        <v>1</v>
      </c>
      <c r="K15" s="51">
        <v>0</v>
      </c>
      <c r="L15" s="51">
        <v>0</v>
      </c>
      <c r="M15" s="15" t="s">
        <v>2501</v>
      </c>
      <c r="N15" s="17">
        <v>110011122628</v>
      </c>
      <c r="O15" s="14" t="s">
        <v>2515</v>
      </c>
      <c r="P15" s="17">
        <v>110011122628</v>
      </c>
      <c r="Q15" s="14" t="s">
        <v>2515</v>
      </c>
      <c r="R15" s="16" t="s">
        <v>1428</v>
      </c>
      <c r="S15" s="16"/>
      <c r="T15" s="16"/>
      <c r="U15" s="16"/>
      <c r="V15" s="16"/>
    </row>
    <row r="16" spans="1:22" x14ac:dyDescent="0.2">
      <c r="A16" s="14">
        <v>21</v>
      </c>
      <c r="B16" s="15" t="s">
        <v>1761</v>
      </c>
      <c r="C16" s="15" t="s">
        <v>104</v>
      </c>
      <c r="D16" s="16">
        <v>2025</v>
      </c>
      <c r="E16" s="16">
        <v>18</v>
      </c>
      <c r="F16" s="16" t="s">
        <v>1746</v>
      </c>
      <c r="G16" s="15" t="s">
        <v>39</v>
      </c>
      <c r="H16" s="15" t="s">
        <v>1762</v>
      </c>
      <c r="I16" s="51">
        <v>0</v>
      </c>
      <c r="J16" s="51">
        <v>1</v>
      </c>
      <c r="K16" s="51">
        <v>0</v>
      </c>
      <c r="L16" s="51">
        <v>0</v>
      </c>
      <c r="M16" s="15" t="s">
        <v>2501</v>
      </c>
      <c r="N16" s="17">
        <v>110011140495</v>
      </c>
      <c r="O16" s="14" t="s">
        <v>2516</v>
      </c>
      <c r="P16" s="17">
        <v>110011140495</v>
      </c>
      <c r="Q16" s="14" t="s">
        <v>2516</v>
      </c>
      <c r="R16" s="16" t="s">
        <v>1428</v>
      </c>
      <c r="S16" s="16"/>
      <c r="T16" s="16"/>
      <c r="U16" s="16"/>
      <c r="V16" s="16"/>
    </row>
    <row r="17" spans="1:22" x14ac:dyDescent="0.2">
      <c r="A17" s="14">
        <v>25</v>
      </c>
      <c r="B17" s="15" t="s">
        <v>1817</v>
      </c>
      <c r="C17" s="15" t="s">
        <v>1614</v>
      </c>
      <c r="D17" s="16">
        <v>2025</v>
      </c>
      <c r="E17" s="16">
        <v>5</v>
      </c>
      <c r="F17" s="16" t="s">
        <v>1602</v>
      </c>
      <c r="G17" s="15" t="s">
        <v>56</v>
      </c>
      <c r="H17" s="15" t="s">
        <v>1818</v>
      </c>
      <c r="I17" s="51">
        <v>0</v>
      </c>
      <c r="J17" s="51">
        <v>1</v>
      </c>
      <c r="K17" s="51">
        <v>0</v>
      </c>
      <c r="L17" s="51">
        <v>0</v>
      </c>
      <c r="M17" s="15" t="s">
        <v>2501</v>
      </c>
      <c r="N17" s="17">
        <v>110011149013</v>
      </c>
      <c r="O17" s="14" t="s">
        <v>2517</v>
      </c>
      <c r="P17" s="17">
        <v>110011149013</v>
      </c>
      <c r="Q17" s="14" t="s">
        <v>2517</v>
      </c>
      <c r="R17" s="16" t="s">
        <v>1428</v>
      </c>
      <c r="S17" s="16"/>
      <c r="T17" s="16"/>
      <c r="U17" s="16"/>
      <c r="V17" s="16"/>
    </row>
    <row r="18" spans="1:22" x14ac:dyDescent="0.2">
      <c r="A18" s="14">
        <v>29</v>
      </c>
      <c r="B18" s="15" t="s">
        <v>1864</v>
      </c>
      <c r="C18" s="15" t="s">
        <v>132</v>
      </c>
      <c r="D18" s="16">
        <v>2025</v>
      </c>
      <c r="E18" s="16">
        <v>7</v>
      </c>
      <c r="F18" s="16" t="s">
        <v>1693</v>
      </c>
      <c r="G18" s="15" t="s">
        <v>6</v>
      </c>
      <c r="H18" s="15" t="s">
        <v>1865</v>
      </c>
      <c r="I18" s="51">
        <v>0</v>
      </c>
      <c r="J18" s="51">
        <v>1</v>
      </c>
      <c r="K18" s="51">
        <v>0</v>
      </c>
      <c r="L18" s="51">
        <v>0</v>
      </c>
      <c r="M18" s="15" t="s">
        <v>2501</v>
      </c>
      <c r="N18" s="17">
        <v>110011148925</v>
      </c>
      <c r="O18" s="14" t="s">
        <v>2518</v>
      </c>
      <c r="P18" s="17">
        <v>110011148925</v>
      </c>
      <c r="Q18" s="14" t="s">
        <v>2518</v>
      </c>
      <c r="R18" s="16" t="s">
        <v>1428</v>
      </c>
      <c r="S18" s="16"/>
      <c r="T18" s="16"/>
      <c r="U18" s="16"/>
      <c r="V18" s="16"/>
    </row>
    <row r="19" spans="1:22" x14ac:dyDescent="0.2">
      <c r="A19" s="14">
        <v>30</v>
      </c>
      <c r="B19" s="15" t="s">
        <v>1869</v>
      </c>
      <c r="C19" s="15" t="s">
        <v>134</v>
      </c>
      <c r="D19" s="16">
        <v>2025</v>
      </c>
      <c r="E19" s="16">
        <v>8</v>
      </c>
      <c r="F19" s="16" t="s">
        <v>1423</v>
      </c>
      <c r="G19" s="15" t="s">
        <v>1</v>
      </c>
      <c r="H19" s="15" t="s">
        <v>1870</v>
      </c>
      <c r="I19" s="51">
        <v>0</v>
      </c>
      <c r="J19" s="51">
        <v>1</v>
      </c>
      <c r="K19" s="51">
        <v>0</v>
      </c>
      <c r="L19" s="51">
        <v>0</v>
      </c>
      <c r="M19" s="15" t="s">
        <v>2501</v>
      </c>
      <c r="N19" s="17">
        <v>110011148901</v>
      </c>
      <c r="O19" s="14" t="s">
        <v>2519</v>
      </c>
      <c r="P19" s="17">
        <v>110011148901</v>
      </c>
      <c r="Q19" s="14" t="s">
        <v>2519</v>
      </c>
      <c r="R19" s="16" t="s">
        <v>1428</v>
      </c>
      <c r="S19" s="16"/>
      <c r="T19" s="16"/>
      <c r="U19" s="16"/>
      <c r="V19" s="16"/>
    </row>
    <row r="20" spans="1:22" x14ac:dyDescent="0.2">
      <c r="A20" s="14">
        <v>30</v>
      </c>
      <c r="B20" s="15" t="s">
        <v>1869</v>
      </c>
      <c r="C20" s="15" t="s">
        <v>134</v>
      </c>
      <c r="D20" s="16">
        <v>2025</v>
      </c>
      <c r="E20" s="16">
        <v>8</v>
      </c>
      <c r="F20" s="16" t="s">
        <v>1423</v>
      </c>
      <c r="G20" s="15" t="s">
        <v>1</v>
      </c>
      <c r="H20" s="15" t="s">
        <v>1870</v>
      </c>
      <c r="I20" s="51">
        <v>0</v>
      </c>
      <c r="J20" s="51">
        <v>1</v>
      </c>
      <c r="K20" s="51">
        <v>0</v>
      </c>
      <c r="L20" s="51">
        <v>0</v>
      </c>
      <c r="M20" s="15" t="s">
        <v>2501</v>
      </c>
      <c r="N20" s="17">
        <v>110011148903</v>
      </c>
      <c r="O20" s="14" t="s">
        <v>2520</v>
      </c>
      <c r="P20" s="17">
        <v>110011148903</v>
      </c>
      <c r="Q20" s="14" t="s">
        <v>2520</v>
      </c>
      <c r="R20" s="16" t="s">
        <v>1428</v>
      </c>
      <c r="S20" s="16"/>
      <c r="T20" s="16"/>
      <c r="U20" s="16"/>
      <c r="V20" s="16"/>
    </row>
    <row r="21" spans="1:22" x14ac:dyDescent="0.2">
      <c r="A21" s="14">
        <v>39</v>
      </c>
      <c r="B21" s="15" t="s">
        <v>1954</v>
      </c>
      <c r="C21" s="15" t="s">
        <v>267</v>
      </c>
      <c r="D21" s="16">
        <v>2025</v>
      </c>
      <c r="E21" s="16">
        <v>14</v>
      </c>
      <c r="F21" s="16" t="s">
        <v>1704</v>
      </c>
      <c r="G21" s="15" t="s">
        <v>256</v>
      </c>
      <c r="H21" s="15" t="s">
        <v>1955</v>
      </c>
      <c r="I21" s="51">
        <v>0</v>
      </c>
      <c r="J21" s="51">
        <v>1</v>
      </c>
      <c r="K21" s="51">
        <v>0</v>
      </c>
      <c r="L21" s="51">
        <v>0</v>
      </c>
      <c r="M21" s="15" t="s">
        <v>2501</v>
      </c>
      <c r="N21" s="17">
        <v>110011148966</v>
      </c>
      <c r="O21" s="14" t="s">
        <v>2521</v>
      </c>
      <c r="P21" s="17">
        <v>110011148966</v>
      </c>
      <c r="Q21" s="14" t="s">
        <v>2521</v>
      </c>
      <c r="R21" s="16" t="s">
        <v>1428</v>
      </c>
      <c r="S21" s="16"/>
      <c r="T21" s="16"/>
      <c r="U21" s="16"/>
      <c r="V21" s="16"/>
    </row>
    <row r="22" spans="1:22" x14ac:dyDescent="0.2">
      <c r="A22" s="14">
        <v>40</v>
      </c>
      <c r="B22" s="15" t="s">
        <v>1959</v>
      </c>
      <c r="C22" s="15" t="s">
        <v>1960</v>
      </c>
      <c r="D22" s="16">
        <v>2025</v>
      </c>
      <c r="E22" s="16">
        <v>15</v>
      </c>
      <c r="F22" s="16" t="s">
        <v>1961</v>
      </c>
      <c r="G22" s="15" t="s">
        <v>41</v>
      </c>
      <c r="H22" s="15" t="s">
        <v>1962</v>
      </c>
      <c r="I22" s="51">
        <v>0</v>
      </c>
      <c r="J22" s="51">
        <v>1</v>
      </c>
      <c r="K22" s="51">
        <v>0</v>
      </c>
      <c r="L22" s="51">
        <v>0</v>
      </c>
      <c r="M22" s="15" t="s">
        <v>2501</v>
      </c>
      <c r="N22" s="17">
        <v>110011149006</v>
      </c>
      <c r="O22" s="14" t="s">
        <v>2522</v>
      </c>
      <c r="P22" s="17">
        <v>110011149006</v>
      </c>
      <c r="Q22" s="14" t="s">
        <v>2522</v>
      </c>
      <c r="R22" s="16" t="s">
        <v>1428</v>
      </c>
      <c r="S22" s="16"/>
      <c r="T22" s="16"/>
      <c r="U22" s="16"/>
      <c r="V22" s="16"/>
    </row>
    <row r="23" spans="1:22" x14ac:dyDescent="0.2">
      <c r="A23" s="14">
        <v>44</v>
      </c>
      <c r="B23" s="15" t="s">
        <v>2004</v>
      </c>
      <c r="C23" s="15" t="s">
        <v>2005</v>
      </c>
      <c r="D23" s="16">
        <v>2026</v>
      </c>
      <c r="E23" s="16">
        <v>7</v>
      </c>
      <c r="F23" s="16" t="s">
        <v>1693</v>
      </c>
      <c r="G23" s="15" t="s">
        <v>6</v>
      </c>
      <c r="H23" s="15" t="s">
        <v>2006</v>
      </c>
      <c r="I23" s="51">
        <v>0</v>
      </c>
      <c r="J23" s="51">
        <v>1</v>
      </c>
      <c r="K23" s="51">
        <v>0</v>
      </c>
      <c r="L23" s="51">
        <v>0</v>
      </c>
      <c r="M23" s="15" t="s">
        <v>2501</v>
      </c>
      <c r="N23" s="17">
        <v>1100100118414</v>
      </c>
      <c r="O23" s="14" t="s">
        <v>2523</v>
      </c>
      <c r="P23" s="17">
        <v>1100100118414</v>
      </c>
      <c r="Q23" s="14" t="s">
        <v>2523</v>
      </c>
      <c r="R23" s="16" t="s">
        <v>1428</v>
      </c>
      <c r="S23" s="16"/>
      <c r="T23" s="16"/>
      <c r="U23" s="16"/>
      <c r="V23" s="16"/>
    </row>
    <row r="24" spans="1:22" x14ac:dyDescent="0.2">
      <c r="A24" s="14">
        <v>49</v>
      </c>
      <c r="B24" s="15" t="s">
        <v>2069</v>
      </c>
      <c r="C24" s="15" t="s">
        <v>2070</v>
      </c>
      <c r="D24" s="16">
        <v>2026</v>
      </c>
      <c r="E24" s="16">
        <v>9</v>
      </c>
      <c r="F24" s="16" t="s">
        <v>1638</v>
      </c>
      <c r="G24" s="15" t="s">
        <v>306</v>
      </c>
      <c r="H24" s="15" t="s">
        <v>2071</v>
      </c>
      <c r="I24" s="51">
        <v>0</v>
      </c>
      <c r="J24" s="51">
        <v>1</v>
      </c>
      <c r="K24" s="51">
        <v>0</v>
      </c>
      <c r="L24" s="51">
        <v>0</v>
      </c>
      <c r="M24" s="15" t="s">
        <v>2501</v>
      </c>
      <c r="N24" s="17">
        <v>1100100065691</v>
      </c>
      <c r="O24" s="14" t="s">
        <v>2524</v>
      </c>
      <c r="P24" s="17">
        <v>1100100065691</v>
      </c>
      <c r="Q24" s="14" t="s">
        <v>2524</v>
      </c>
      <c r="R24" s="16" t="s">
        <v>1428</v>
      </c>
      <c r="S24" s="16"/>
      <c r="T24" s="16"/>
      <c r="U24" s="16"/>
      <c r="V24" s="16"/>
    </row>
    <row r="25" spans="1:22" x14ac:dyDescent="0.2">
      <c r="A25" s="14">
        <v>55</v>
      </c>
      <c r="B25" s="15" t="s">
        <v>2125</v>
      </c>
      <c r="C25" s="15" t="s">
        <v>171</v>
      </c>
      <c r="D25" s="16">
        <v>2026</v>
      </c>
      <c r="E25" s="16">
        <v>18</v>
      </c>
      <c r="F25" s="16" t="s">
        <v>1746</v>
      </c>
      <c r="G25" s="15" t="s">
        <v>39</v>
      </c>
      <c r="H25" s="15" t="s">
        <v>2126</v>
      </c>
      <c r="I25" s="51">
        <v>0</v>
      </c>
      <c r="J25" s="51">
        <v>1</v>
      </c>
      <c r="K25" s="51">
        <v>0</v>
      </c>
      <c r="L25" s="51">
        <v>0</v>
      </c>
      <c r="M25" s="15" t="s">
        <v>2501</v>
      </c>
      <c r="N25" s="17">
        <v>1100100076861</v>
      </c>
      <c r="O25" s="14" t="s">
        <v>2525</v>
      </c>
      <c r="P25" s="17">
        <v>1100100076861</v>
      </c>
      <c r="Q25" s="14" t="s">
        <v>2525</v>
      </c>
      <c r="R25" s="16" t="s">
        <v>1428</v>
      </c>
      <c r="S25" s="16"/>
      <c r="T25" s="16"/>
      <c r="U25" s="16"/>
      <c r="V25" s="16"/>
    </row>
    <row r="26" spans="1:22" x14ac:dyDescent="0.2">
      <c r="A26" s="14">
        <v>55</v>
      </c>
      <c r="B26" s="15" t="s">
        <v>2125</v>
      </c>
      <c r="C26" s="15" t="s">
        <v>171</v>
      </c>
      <c r="D26" s="16">
        <v>2026</v>
      </c>
      <c r="E26" s="16">
        <v>18</v>
      </c>
      <c r="F26" s="16" t="s">
        <v>1746</v>
      </c>
      <c r="G26" s="15" t="s">
        <v>39</v>
      </c>
      <c r="H26" s="15" t="s">
        <v>2126</v>
      </c>
      <c r="I26" s="51">
        <v>0</v>
      </c>
      <c r="J26" s="51">
        <v>1</v>
      </c>
      <c r="K26" s="51">
        <v>0</v>
      </c>
      <c r="L26" s="51">
        <v>0</v>
      </c>
      <c r="M26" s="15" t="s">
        <v>2501</v>
      </c>
      <c r="N26" s="17">
        <v>110011148976</v>
      </c>
      <c r="O26" s="14" t="s">
        <v>2526</v>
      </c>
      <c r="P26" s="17">
        <v>110011148976</v>
      </c>
      <c r="Q26" s="14" t="s">
        <v>2526</v>
      </c>
      <c r="R26" s="16" t="s">
        <v>1428</v>
      </c>
      <c r="S26" s="16"/>
      <c r="T26" s="16"/>
      <c r="U26" s="16"/>
      <c r="V26" s="16"/>
    </row>
    <row r="27" spans="1:22" x14ac:dyDescent="0.2">
      <c r="A27" s="14">
        <v>56</v>
      </c>
      <c r="B27" s="15" t="s">
        <v>2151</v>
      </c>
      <c r="C27" s="15" t="s">
        <v>2152</v>
      </c>
      <c r="D27" s="16">
        <v>2026</v>
      </c>
      <c r="E27" s="16">
        <v>18</v>
      </c>
      <c r="F27" s="16" t="s">
        <v>1746</v>
      </c>
      <c r="G27" s="15" t="s">
        <v>39</v>
      </c>
      <c r="H27" s="15" t="s">
        <v>2153</v>
      </c>
      <c r="I27" s="51">
        <v>0</v>
      </c>
      <c r="J27" s="51">
        <v>1</v>
      </c>
      <c r="K27" s="51">
        <v>0</v>
      </c>
      <c r="L27" s="51">
        <v>0</v>
      </c>
      <c r="M27" s="15" t="s">
        <v>2501</v>
      </c>
      <c r="N27" s="17">
        <v>1100100076837</v>
      </c>
      <c r="O27" s="14" t="s">
        <v>2527</v>
      </c>
      <c r="P27" s="17">
        <v>1100100076837</v>
      </c>
      <c r="Q27" s="14" t="s">
        <v>2527</v>
      </c>
      <c r="R27" s="16" t="s">
        <v>1428</v>
      </c>
      <c r="S27" s="16"/>
      <c r="T27" s="16"/>
      <c r="U27" s="16"/>
      <c r="V27" s="16"/>
    </row>
    <row r="28" spans="1:22" x14ac:dyDescent="0.2">
      <c r="A28" s="14">
        <v>59</v>
      </c>
      <c r="B28" s="15" t="s">
        <v>2200</v>
      </c>
      <c r="C28" s="15" t="s">
        <v>2201</v>
      </c>
      <c r="D28" s="16">
        <v>2026</v>
      </c>
      <c r="E28" s="16">
        <v>11</v>
      </c>
      <c r="F28" s="16" t="s">
        <v>1662</v>
      </c>
      <c r="G28" s="15" t="s">
        <v>71</v>
      </c>
      <c r="H28" s="15" t="s">
        <v>2202</v>
      </c>
      <c r="I28" s="51">
        <v>0</v>
      </c>
      <c r="J28" s="51">
        <v>1</v>
      </c>
      <c r="K28" s="51">
        <v>0</v>
      </c>
      <c r="L28" s="51">
        <v>0</v>
      </c>
      <c r="M28" s="15" t="s">
        <v>2501</v>
      </c>
      <c r="N28" s="17">
        <v>1100100086199</v>
      </c>
      <c r="O28" s="14" t="s">
        <v>2528</v>
      </c>
      <c r="P28" s="17">
        <v>1100100086199</v>
      </c>
      <c r="Q28" s="14" t="s">
        <v>2528</v>
      </c>
      <c r="R28" s="16" t="s">
        <v>1428</v>
      </c>
      <c r="S28" s="16"/>
      <c r="T28" s="16"/>
      <c r="U28" s="16"/>
      <c r="V28" s="16"/>
    </row>
    <row r="29" spans="1:22" x14ac:dyDescent="0.2">
      <c r="A29" s="14">
        <v>62</v>
      </c>
      <c r="B29" s="15" t="s">
        <v>2234</v>
      </c>
      <c r="C29" s="15" t="s">
        <v>2235</v>
      </c>
      <c r="D29" s="16">
        <v>2026</v>
      </c>
      <c r="E29" s="16">
        <v>1</v>
      </c>
      <c r="F29" s="16" t="s">
        <v>1778</v>
      </c>
      <c r="G29" s="15" t="s">
        <v>286</v>
      </c>
      <c r="H29" s="15" t="s">
        <v>2236</v>
      </c>
      <c r="I29" s="51">
        <v>0</v>
      </c>
      <c r="J29" s="51">
        <v>1</v>
      </c>
      <c r="K29" s="51">
        <v>0</v>
      </c>
      <c r="L29" s="51">
        <v>0</v>
      </c>
      <c r="M29" s="15" t="s">
        <v>2501</v>
      </c>
      <c r="N29" s="17">
        <v>1100100086234</v>
      </c>
      <c r="O29" s="14" t="s">
        <v>2529</v>
      </c>
      <c r="P29" s="17">
        <v>1100100086234</v>
      </c>
      <c r="Q29" s="14" t="s">
        <v>2529</v>
      </c>
      <c r="R29" s="16" t="s">
        <v>1428</v>
      </c>
      <c r="S29" s="16"/>
      <c r="T29" s="16"/>
      <c r="U29" s="16"/>
      <c r="V29" s="16"/>
    </row>
    <row r="30" spans="1:22" x14ac:dyDescent="0.2">
      <c r="A30" s="14">
        <v>73</v>
      </c>
      <c r="B30" s="49" t="s">
        <v>2327</v>
      </c>
      <c r="C30" s="15" t="s">
        <v>2267</v>
      </c>
      <c r="D30" s="16">
        <v>2027</v>
      </c>
      <c r="E30" s="16">
        <v>9</v>
      </c>
      <c r="F30" s="16" t="s">
        <v>1638</v>
      </c>
      <c r="G30" s="15" t="s">
        <v>306</v>
      </c>
      <c r="H30" s="49"/>
      <c r="I30" s="51">
        <v>0</v>
      </c>
      <c r="J30" s="51">
        <v>1</v>
      </c>
      <c r="K30" s="51">
        <v>0</v>
      </c>
      <c r="L30" s="51">
        <v>0</v>
      </c>
      <c r="M30" s="15" t="s">
        <v>1433</v>
      </c>
      <c r="N30" s="17">
        <v>4673111</v>
      </c>
      <c r="O30" s="49" t="s">
        <v>2530</v>
      </c>
      <c r="P30" s="17">
        <v>4673111</v>
      </c>
      <c r="Q30" s="49" t="s">
        <v>2530</v>
      </c>
      <c r="R30" s="16" t="s">
        <v>1428</v>
      </c>
      <c r="S30" s="16"/>
      <c r="T30" s="16"/>
      <c r="U30" s="16"/>
      <c r="V30" s="16"/>
    </row>
    <row r="31" spans="1:22" x14ac:dyDescent="0.2">
      <c r="A31" s="14">
        <v>69</v>
      </c>
      <c r="B31" s="49" t="s">
        <v>2281</v>
      </c>
      <c r="C31" s="15" t="s">
        <v>2267</v>
      </c>
      <c r="D31" s="16">
        <v>2027</v>
      </c>
      <c r="E31" s="16">
        <v>2</v>
      </c>
      <c r="F31" s="16" t="s">
        <v>2021</v>
      </c>
      <c r="G31" s="15" t="s">
        <v>60</v>
      </c>
      <c r="H31" s="49"/>
      <c r="I31" s="51">
        <v>0</v>
      </c>
      <c r="J31" s="51">
        <v>1</v>
      </c>
      <c r="K31" s="51">
        <v>0</v>
      </c>
      <c r="L31" s="51">
        <v>0</v>
      </c>
      <c r="M31" s="15" t="s">
        <v>1433</v>
      </c>
      <c r="N31" s="17">
        <v>4667778</v>
      </c>
      <c r="O31" s="49" t="s">
        <v>2531</v>
      </c>
      <c r="P31" s="17">
        <v>4667778</v>
      </c>
      <c r="Q31" s="49" t="s">
        <v>2531</v>
      </c>
      <c r="R31" s="16" t="s">
        <v>1428</v>
      </c>
      <c r="S31" s="16"/>
      <c r="T31" s="16"/>
      <c r="U31" s="16"/>
      <c r="V31" s="16"/>
    </row>
    <row r="32" spans="1:22" x14ac:dyDescent="0.2">
      <c r="A32" s="14">
        <v>69</v>
      </c>
      <c r="B32" s="49" t="s">
        <v>2281</v>
      </c>
      <c r="C32" s="15" t="s">
        <v>2267</v>
      </c>
      <c r="D32" s="16">
        <v>2027</v>
      </c>
      <c r="E32" s="16">
        <v>2</v>
      </c>
      <c r="F32" s="16" t="s">
        <v>2021</v>
      </c>
      <c r="G32" s="15" t="s">
        <v>60</v>
      </c>
      <c r="H32" s="49"/>
      <c r="I32" s="51">
        <v>0</v>
      </c>
      <c r="J32" s="51">
        <v>1</v>
      </c>
      <c r="K32" s="51">
        <v>0</v>
      </c>
      <c r="L32" s="51">
        <v>0</v>
      </c>
      <c r="M32" s="15" t="s">
        <v>1433</v>
      </c>
      <c r="N32" s="17">
        <v>4668611</v>
      </c>
      <c r="O32" s="49" t="s">
        <v>2532</v>
      </c>
      <c r="P32" s="17">
        <v>4668611</v>
      </c>
      <c r="Q32" s="49" t="s">
        <v>2532</v>
      </c>
      <c r="R32" s="16" t="s">
        <v>1428</v>
      </c>
      <c r="S32" s="16"/>
      <c r="T32" s="16"/>
      <c r="U32" s="16"/>
      <c r="V32" s="16"/>
    </row>
    <row r="33" spans="1:22" x14ac:dyDescent="0.2">
      <c r="A33" s="14">
        <v>66</v>
      </c>
      <c r="B33" s="49" t="s">
        <v>2266</v>
      </c>
      <c r="C33" s="15" t="s">
        <v>2267</v>
      </c>
      <c r="D33" s="16">
        <v>2027</v>
      </c>
      <c r="E33" s="16">
        <v>15</v>
      </c>
      <c r="F33" s="16" t="s">
        <v>1961</v>
      </c>
      <c r="G33" s="15" t="s">
        <v>41</v>
      </c>
      <c r="H33" s="49"/>
      <c r="I33" s="51">
        <v>0</v>
      </c>
      <c r="J33" s="51">
        <v>1</v>
      </c>
      <c r="K33" s="51">
        <v>0</v>
      </c>
      <c r="L33" s="51">
        <v>0</v>
      </c>
      <c r="M33" s="15" t="s">
        <v>1433</v>
      </c>
      <c r="N33" s="17">
        <v>4588333</v>
      </c>
      <c r="O33" s="49" t="s">
        <v>2533</v>
      </c>
      <c r="P33" s="17">
        <v>4588333</v>
      </c>
      <c r="Q33" s="49" t="s">
        <v>2533</v>
      </c>
      <c r="R33" s="16" t="s">
        <v>1428</v>
      </c>
      <c r="S33" s="16"/>
      <c r="T33" s="16"/>
      <c r="U33" s="16"/>
      <c r="V33" s="16"/>
    </row>
    <row r="34" spans="1:22" x14ac:dyDescent="0.2">
      <c r="A34" s="14">
        <v>86</v>
      </c>
      <c r="B34" s="49" t="s">
        <v>2429</v>
      </c>
      <c r="C34" s="15" t="s">
        <v>2267</v>
      </c>
      <c r="D34" s="16">
        <v>2027</v>
      </c>
      <c r="E34" s="16">
        <v>11</v>
      </c>
      <c r="F34" s="16" t="s">
        <v>1662</v>
      </c>
      <c r="G34" s="15" t="s">
        <v>71</v>
      </c>
      <c r="H34" s="49"/>
      <c r="I34" s="51">
        <v>0</v>
      </c>
      <c r="J34" s="51">
        <v>1</v>
      </c>
      <c r="K34" s="51">
        <v>0</v>
      </c>
      <c r="L34" s="51">
        <v>0</v>
      </c>
      <c r="M34" s="15" t="s">
        <v>1433</v>
      </c>
      <c r="N34" s="17">
        <v>4716417</v>
      </c>
      <c r="O34" s="49" t="s">
        <v>2534</v>
      </c>
      <c r="P34" s="17">
        <v>4716417</v>
      </c>
      <c r="Q34" s="49" t="s">
        <v>2534</v>
      </c>
      <c r="R34" s="16" t="s">
        <v>1428</v>
      </c>
      <c r="S34" s="16"/>
      <c r="T34" s="16"/>
      <c r="U34" s="16"/>
      <c r="V34" s="16"/>
    </row>
    <row r="35" spans="1:22" x14ac:dyDescent="0.2">
      <c r="A35" s="14">
        <v>81</v>
      </c>
      <c r="B35" s="49" t="s">
        <v>2393</v>
      </c>
      <c r="C35" s="15" t="s">
        <v>2267</v>
      </c>
      <c r="D35" s="16">
        <v>2027</v>
      </c>
      <c r="E35" s="16">
        <v>18</v>
      </c>
      <c r="F35" s="16" t="s">
        <v>1746</v>
      </c>
      <c r="G35" s="15" t="s">
        <v>39</v>
      </c>
      <c r="H35" s="49"/>
      <c r="I35" s="51">
        <v>0</v>
      </c>
      <c r="J35" s="51">
        <v>1</v>
      </c>
      <c r="K35" s="51">
        <v>0</v>
      </c>
      <c r="L35" s="51">
        <v>0</v>
      </c>
      <c r="M35" s="15" t="s">
        <v>1433</v>
      </c>
      <c r="N35" s="17">
        <v>4571778</v>
      </c>
      <c r="O35" s="49" t="s">
        <v>2535</v>
      </c>
      <c r="P35" s="17">
        <v>4571778</v>
      </c>
      <c r="Q35" s="49" t="s">
        <v>2535</v>
      </c>
      <c r="R35" s="16" t="s">
        <v>1428</v>
      </c>
      <c r="S35" s="16"/>
      <c r="T35" s="16"/>
      <c r="U35" s="16"/>
      <c r="V35" s="16"/>
    </row>
    <row r="36" spans="1:22" x14ac:dyDescent="0.2">
      <c r="A36" s="14">
        <v>88</v>
      </c>
      <c r="B36" s="49" t="s">
        <v>2440</v>
      </c>
      <c r="C36" s="15" t="s">
        <v>2267</v>
      </c>
      <c r="D36" s="16">
        <v>2027</v>
      </c>
      <c r="E36" s="16">
        <v>1</v>
      </c>
      <c r="F36" s="16" t="s">
        <v>1778</v>
      </c>
      <c r="G36" s="15" t="s">
        <v>286</v>
      </c>
      <c r="H36" s="49"/>
      <c r="I36" s="51">
        <v>0</v>
      </c>
      <c r="J36" s="51">
        <v>1</v>
      </c>
      <c r="K36" s="51">
        <v>0</v>
      </c>
      <c r="L36" s="51">
        <v>0</v>
      </c>
      <c r="M36" s="15" t="s">
        <v>1433</v>
      </c>
      <c r="N36" s="17">
        <v>4766944</v>
      </c>
      <c r="O36" s="49" t="s">
        <v>2536</v>
      </c>
      <c r="P36" s="17">
        <v>4766944</v>
      </c>
      <c r="Q36" s="49" t="s">
        <v>2536</v>
      </c>
      <c r="R36" s="16" t="s">
        <v>1428</v>
      </c>
      <c r="S36" s="16"/>
      <c r="T36" s="16"/>
      <c r="U36" s="16"/>
      <c r="V36" s="16"/>
    </row>
    <row r="37" spans="1:22" x14ac:dyDescent="0.2">
      <c r="A37" s="14">
        <v>91</v>
      </c>
      <c r="B37" s="49" t="s">
        <v>2483</v>
      </c>
      <c r="C37" s="15" t="s">
        <v>2267</v>
      </c>
      <c r="D37" s="16">
        <v>2027</v>
      </c>
      <c r="E37" s="16">
        <v>5</v>
      </c>
      <c r="F37" s="16" t="s">
        <v>1602</v>
      </c>
      <c r="G37" s="15" t="s">
        <v>56</v>
      </c>
      <c r="H37" s="49"/>
      <c r="I37" s="51">
        <v>0</v>
      </c>
      <c r="J37" s="51">
        <v>1</v>
      </c>
      <c r="K37" s="51">
        <v>0</v>
      </c>
      <c r="L37" s="51">
        <v>0</v>
      </c>
      <c r="M37" s="15" t="s">
        <v>1433</v>
      </c>
      <c r="N37" s="17">
        <v>4500833</v>
      </c>
      <c r="O37" s="49" t="s">
        <v>2537</v>
      </c>
      <c r="P37" s="17">
        <v>4500833</v>
      </c>
      <c r="Q37" s="49" t="s">
        <v>2537</v>
      </c>
      <c r="R37" s="16" t="s">
        <v>1428</v>
      </c>
      <c r="S37" s="16"/>
      <c r="T37" s="16"/>
      <c r="U37" s="16"/>
      <c r="V37" s="16"/>
    </row>
    <row r="38" spans="1:22" x14ac:dyDescent="0.2">
      <c r="A38" s="14">
        <v>80</v>
      </c>
      <c r="B38" s="49" t="s">
        <v>2371</v>
      </c>
      <c r="C38" s="15" t="s">
        <v>2267</v>
      </c>
      <c r="D38" s="16">
        <v>2027</v>
      </c>
      <c r="E38" s="16">
        <v>18</v>
      </c>
      <c r="F38" s="16" t="s">
        <v>1746</v>
      </c>
      <c r="G38" s="15" t="s">
        <v>39</v>
      </c>
      <c r="H38" s="49"/>
      <c r="I38" s="51">
        <v>0</v>
      </c>
      <c r="J38" s="51">
        <v>1</v>
      </c>
      <c r="K38" s="51">
        <v>0</v>
      </c>
      <c r="L38" s="51">
        <v>0</v>
      </c>
      <c r="M38" s="15" t="s">
        <v>1433</v>
      </c>
      <c r="N38" s="17">
        <v>4545889</v>
      </c>
      <c r="O38" s="49" t="s">
        <v>2538</v>
      </c>
      <c r="P38" s="17">
        <v>4545889</v>
      </c>
      <c r="Q38" s="49" t="s">
        <v>2538</v>
      </c>
      <c r="R38" s="16" t="s">
        <v>1428</v>
      </c>
      <c r="S38" s="16"/>
      <c r="T38" s="16"/>
      <c r="U38" s="16"/>
      <c r="V38" s="16"/>
    </row>
  </sheetData>
  <protectedRanges>
    <protectedRange algorithmName="SHA-512" hashValue="/0tAtloA8CIwQF7yiDpghYsH8LD0RGV879HhVbNu8mG3ggiRQT+Z03ORSeQq/JxEehGgtk74Dc6c/E8kRAlG6w==" saltValue="MjXiXLM+wkxokQmV2sV9Ug==" spinCount="100000" sqref="A1:R1" name="Rango1"/>
  </protectedRanges>
  <conditionalFormatting sqref="P1">
    <cfRule type="duplicateValues" dxfId="146" priority="147"/>
  </conditionalFormatting>
  <conditionalFormatting sqref="P2:P3">
    <cfRule type="duplicateValues" dxfId="145" priority="129"/>
    <cfRule type="duplicateValues" dxfId="144" priority="128"/>
    <cfRule type="duplicateValues" dxfId="143" priority="127"/>
  </conditionalFormatting>
  <conditionalFormatting sqref="P4">
    <cfRule type="duplicateValues" dxfId="142" priority="124"/>
    <cfRule type="duplicateValues" dxfId="141" priority="123"/>
    <cfRule type="duplicateValues" dxfId="140" priority="122"/>
  </conditionalFormatting>
  <conditionalFormatting sqref="P5">
    <cfRule type="duplicateValues" dxfId="139" priority="119"/>
    <cfRule type="duplicateValues" dxfId="138" priority="118"/>
    <cfRule type="duplicateValues" dxfId="137" priority="117"/>
  </conditionalFormatting>
  <conditionalFormatting sqref="P6:P7">
    <cfRule type="duplicateValues" dxfId="136" priority="114"/>
    <cfRule type="duplicateValues" dxfId="135" priority="113"/>
    <cfRule type="duplicateValues" dxfId="134" priority="112"/>
  </conditionalFormatting>
  <conditionalFormatting sqref="P8">
    <cfRule type="duplicateValues" dxfId="133" priority="109"/>
    <cfRule type="duplicateValues" dxfId="132" priority="108"/>
    <cfRule type="duplicateValues" dxfId="131" priority="107"/>
  </conditionalFormatting>
  <conditionalFormatting sqref="P9">
    <cfRule type="duplicateValues" dxfId="130" priority="104"/>
    <cfRule type="duplicateValues" dxfId="129" priority="103"/>
    <cfRule type="duplicateValues" dxfId="128" priority="102"/>
  </conditionalFormatting>
  <conditionalFormatting sqref="P10">
    <cfRule type="duplicateValues" dxfId="127" priority="99"/>
    <cfRule type="duplicateValues" dxfId="126" priority="98"/>
    <cfRule type="duplicateValues" dxfId="125" priority="97"/>
  </conditionalFormatting>
  <conditionalFormatting sqref="P11">
    <cfRule type="duplicateValues" dxfId="124" priority="94"/>
    <cfRule type="duplicateValues" dxfId="123" priority="93"/>
    <cfRule type="duplicateValues" dxfId="122" priority="92"/>
  </conditionalFormatting>
  <conditionalFormatting sqref="P12">
    <cfRule type="duplicateValues" dxfId="121" priority="89"/>
    <cfRule type="duplicateValues" dxfId="120" priority="88"/>
    <cfRule type="duplicateValues" dxfId="119" priority="87"/>
  </conditionalFormatting>
  <conditionalFormatting sqref="P13">
    <cfRule type="duplicateValues" dxfId="118" priority="84"/>
    <cfRule type="duplicateValues" dxfId="117" priority="83"/>
    <cfRule type="duplicateValues" dxfId="116" priority="82"/>
  </conditionalFormatting>
  <conditionalFormatting sqref="P14">
    <cfRule type="duplicateValues" dxfId="115" priority="79"/>
    <cfRule type="duplicateValues" dxfId="114" priority="78"/>
    <cfRule type="duplicateValues" dxfId="113" priority="77"/>
  </conditionalFormatting>
  <conditionalFormatting sqref="P15:P16">
    <cfRule type="duplicateValues" dxfId="112" priority="74"/>
    <cfRule type="duplicateValues" dxfId="111" priority="73"/>
    <cfRule type="duplicateValues" dxfId="110" priority="72"/>
  </conditionalFormatting>
  <conditionalFormatting sqref="P17">
    <cfRule type="duplicateValues" dxfId="109" priority="67"/>
    <cfRule type="duplicateValues" dxfId="108" priority="69"/>
    <cfRule type="duplicateValues" dxfId="107" priority="68"/>
  </conditionalFormatting>
  <conditionalFormatting sqref="P18">
    <cfRule type="duplicateValues" dxfId="106" priority="62"/>
    <cfRule type="duplicateValues" dxfId="105" priority="64"/>
    <cfRule type="duplicateValues" dxfId="104" priority="63"/>
  </conditionalFormatting>
  <conditionalFormatting sqref="P19:P20">
    <cfRule type="duplicateValues" dxfId="103" priority="59"/>
    <cfRule type="duplicateValues" dxfId="102" priority="58"/>
    <cfRule type="duplicateValues" dxfId="101" priority="57"/>
  </conditionalFormatting>
  <conditionalFormatting sqref="P21">
    <cfRule type="duplicateValues" dxfId="100" priority="53"/>
    <cfRule type="duplicateValues" dxfId="99" priority="52"/>
    <cfRule type="duplicateValues" dxfId="98" priority="54"/>
  </conditionalFormatting>
  <conditionalFormatting sqref="P22">
    <cfRule type="duplicateValues" dxfId="97" priority="48"/>
    <cfRule type="duplicateValues" dxfId="96" priority="49"/>
    <cfRule type="duplicateValues" dxfId="95" priority="47"/>
  </conditionalFormatting>
  <conditionalFormatting sqref="P23">
    <cfRule type="duplicateValues" dxfId="94" priority="42"/>
    <cfRule type="duplicateValues" dxfId="93" priority="43"/>
    <cfRule type="duplicateValues" dxfId="92" priority="44"/>
  </conditionalFormatting>
  <conditionalFormatting sqref="P24">
    <cfRule type="duplicateValues" dxfId="91" priority="39"/>
    <cfRule type="duplicateValues" dxfId="90" priority="38"/>
    <cfRule type="duplicateValues" dxfId="89" priority="37"/>
  </conditionalFormatting>
  <conditionalFormatting sqref="P25">
    <cfRule type="duplicateValues" dxfId="88" priority="32"/>
    <cfRule type="duplicateValues" dxfId="87" priority="33"/>
    <cfRule type="duplicateValues" dxfId="86" priority="34"/>
  </conditionalFormatting>
  <conditionalFormatting sqref="P26">
    <cfRule type="duplicateValues" dxfId="85" priority="29"/>
    <cfRule type="duplicateValues" dxfId="84" priority="27"/>
    <cfRule type="duplicateValues" dxfId="83" priority="28"/>
  </conditionalFormatting>
  <conditionalFormatting sqref="P27">
    <cfRule type="duplicateValues" dxfId="82" priority="22"/>
    <cfRule type="duplicateValues" dxfId="81" priority="24"/>
    <cfRule type="duplicateValues" dxfId="80" priority="23"/>
  </conditionalFormatting>
  <conditionalFormatting sqref="P28">
    <cfRule type="duplicateValues" dxfId="79" priority="17"/>
    <cfRule type="duplicateValues" dxfId="78" priority="18"/>
    <cfRule type="duplicateValues" dxfId="77" priority="19"/>
  </conditionalFormatting>
  <conditionalFormatting sqref="P29">
    <cfRule type="duplicateValues" dxfId="76" priority="13"/>
    <cfRule type="duplicateValues" dxfId="75" priority="14"/>
    <cfRule type="duplicateValues" dxfId="74" priority="12"/>
  </conditionalFormatting>
  <conditionalFormatting sqref="Q1">
    <cfRule type="duplicateValues" dxfId="73" priority="146"/>
  </conditionalFormatting>
  <conditionalFormatting sqref="Q2:Q3">
    <cfRule type="duplicateValues" dxfId="72" priority="126"/>
  </conditionalFormatting>
  <conditionalFormatting sqref="Q4">
    <cfRule type="duplicateValues" dxfId="71" priority="121"/>
  </conditionalFormatting>
  <conditionalFormatting sqref="Q5">
    <cfRule type="duplicateValues" dxfId="70" priority="116"/>
  </conditionalFormatting>
  <conditionalFormatting sqref="Q6:Q7">
    <cfRule type="duplicateValues" dxfId="69" priority="111"/>
  </conditionalFormatting>
  <conditionalFormatting sqref="Q8">
    <cfRule type="duplicateValues" dxfId="68" priority="106"/>
  </conditionalFormatting>
  <conditionalFormatting sqref="Q9">
    <cfRule type="duplicateValues" dxfId="67" priority="101"/>
  </conditionalFormatting>
  <conditionalFormatting sqref="Q10">
    <cfRule type="duplicateValues" dxfId="66" priority="96"/>
  </conditionalFormatting>
  <conditionalFormatting sqref="Q11">
    <cfRule type="duplicateValues" dxfId="65" priority="91"/>
  </conditionalFormatting>
  <conditionalFormatting sqref="Q12">
    <cfRule type="duplicateValues" dxfId="64" priority="86"/>
  </conditionalFormatting>
  <conditionalFormatting sqref="Q13">
    <cfRule type="duplicateValues" dxfId="63" priority="81"/>
  </conditionalFormatting>
  <conditionalFormatting sqref="Q14">
    <cfRule type="duplicateValues" dxfId="62" priority="76"/>
  </conditionalFormatting>
  <conditionalFormatting sqref="Q15:Q16">
    <cfRule type="duplicateValues" dxfId="61" priority="71"/>
  </conditionalFormatting>
  <conditionalFormatting sqref="Q17">
    <cfRule type="duplicateValues" dxfId="60" priority="66"/>
  </conditionalFormatting>
  <conditionalFormatting sqref="Q18">
    <cfRule type="duplicateValues" dxfId="59" priority="61"/>
  </conditionalFormatting>
  <conditionalFormatting sqref="Q19:Q20">
    <cfRule type="duplicateValues" dxfId="58" priority="56"/>
  </conditionalFormatting>
  <conditionalFormatting sqref="Q21">
    <cfRule type="duplicateValues" dxfId="57" priority="51"/>
  </conditionalFormatting>
  <conditionalFormatting sqref="Q22">
    <cfRule type="duplicateValues" dxfId="56" priority="46"/>
  </conditionalFormatting>
  <conditionalFormatting sqref="Q23">
    <cfRule type="duplicateValues" dxfId="55" priority="41"/>
  </conditionalFormatting>
  <conditionalFormatting sqref="Q24">
    <cfRule type="duplicateValues" dxfId="54" priority="36"/>
  </conditionalFormatting>
  <conditionalFormatting sqref="Q25">
    <cfRule type="duplicateValues" dxfId="53" priority="31"/>
  </conditionalFormatting>
  <conditionalFormatting sqref="Q26">
    <cfRule type="duplicateValues" dxfId="52" priority="26"/>
  </conditionalFormatting>
  <conditionalFormatting sqref="Q27">
    <cfRule type="duplicateValues" dxfId="51" priority="21"/>
  </conditionalFormatting>
  <conditionalFormatting sqref="Q28">
    <cfRule type="duplicateValues" dxfId="50" priority="16"/>
  </conditionalFormatting>
  <conditionalFormatting sqref="Q29">
    <cfRule type="duplicateValues" dxfId="49" priority="11"/>
  </conditionalFormatting>
  <conditionalFormatting sqref="T1">
    <cfRule type="duplicateValues" dxfId="48" priority="145"/>
  </conditionalFormatting>
  <conditionalFormatting sqref="T2:T3">
    <cfRule type="duplicateValues" dxfId="47" priority="125"/>
  </conditionalFormatting>
  <conditionalFormatting sqref="T4">
    <cfRule type="duplicateValues" dxfId="46" priority="120"/>
  </conditionalFormatting>
  <conditionalFormatting sqref="T5">
    <cfRule type="duplicateValues" dxfId="45" priority="115"/>
  </conditionalFormatting>
  <conditionalFormatting sqref="T6:T7">
    <cfRule type="duplicateValues" dxfId="44" priority="110"/>
  </conditionalFormatting>
  <conditionalFormatting sqref="T8">
    <cfRule type="duplicateValues" dxfId="43" priority="105"/>
  </conditionalFormatting>
  <conditionalFormatting sqref="T9">
    <cfRule type="duplicateValues" dxfId="42" priority="100"/>
  </conditionalFormatting>
  <conditionalFormatting sqref="T10">
    <cfRule type="duplicateValues" dxfId="41" priority="95"/>
  </conditionalFormatting>
  <conditionalFormatting sqref="T11">
    <cfRule type="duplicateValues" dxfId="40" priority="90"/>
  </conditionalFormatting>
  <conditionalFormatting sqref="T12">
    <cfRule type="duplicateValues" dxfId="39" priority="85"/>
  </conditionalFormatting>
  <conditionalFormatting sqref="T13">
    <cfRule type="duplicateValues" dxfId="38" priority="80"/>
  </conditionalFormatting>
  <conditionalFormatting sqref="T14">
    <cfRule type="duplicateValues" dxfId="37" priority="75"/>
  </conditionalFormatting>
  <conditionalFormatting sqref="T15:T16">
    <cfRule type="duplicateValues" dxfId="36" priority="70"/>
  </conditionalFormatting>
  <conditionalFormatting sqref="T17">
    <cfRule type="duplicateValues" dxfId="35" priority="65"/>
  </conditionalFormatting>
  <conditionalFormatting sqref="T18">
    <cfRule type="duplicateValues" dxfId="34" priority="60"/>
  </conditionalFormatting>
  <conditionalFormatting sqref="T19:T20">
    <cfRule type="duplicateValues" dxfId="33" priority="55"/>
  </conditionalFormatting>
  <conditionalFormatting sqref="T21">
    <cfRule type="duplicateValues" dxfId="32" priority="50"/>
  </conditionalFormatting>
  <conditionalFormatting sqref="T22">
    <cfRule type="duplicateValues" dxfId="31" priority="45"/>
  </conditionalFormatting>
  <conditionalFormatting sqref="T23">
    <cfRule type="duplicateValues" dxfId="30" priority="40"/>
  </conditionalFormatting>
  <conditionalFormatting sqref="T24">
    <cfRule type="duplicateValues" dxfId="29" priority="35"/>
  </conditionalFormatting>
  <conditionalFormatting sqref="T25">
    <cfRule type="duplicateValues" dxfId="28" priority="30"/>
  </conditionalFormatting>
  <conditionalFormatting sqref="T26">
    <cfRule type="duplicateValues" dxfId="27" priority="25"/>
  </conditionalFormatting>
  <conditionalFormatting sqref="T27">
    <cfRule type="duplicateValues" dxfId="26" priority="20"/>
  </conditionalFormatting>
  <conditionalFormatting sqref="T28">
    <cfRule type="duplicateValues" dxfId="25" priority="15"/>
  </conditionalFormatting>
  <conditionalFormatting sqref="T29">
    <cfRule type="duplicateValues" dxfId="24" priority="10"/>
  </conditionalFormatting>
  <conditionalFormatting sqref="T30">
    <cfRule type="duplicateValues" dxfId="23" priority="9"/>
  </conditionalFormatting>
  <conditionalFormatting sqref="T31">
    <cfRule type="duplicateValues" dxfId="22" priority="8"/>
  </conditionalFormatting>
  <conditionalFormatting sqref="T32">
    <cfRule type="duplicateValues" dxfId="21" priority="7"/>
  </conditionalFormatting>
  <conditionalFormatting sqref="T33">
    <cfRule type="duplicateValues" dxfId="20" priority="6"/>
  </conditionalFormatting>
  <conditionalFormatting sqref="T34">
    <cfRule type="duplicateValues" dxfId="19" priority="5"/>
  </conditionalFormatting>
  <conditionalFormatting sqref="T35">
    <cfRule type="duplicateValues" dxfId="18" priority="4"/>
  </conditionalFormatting>
  <conditionalFormatting sqref="T36">
    <cfRule type="duplicateValues" dxfId="17" priority="3"/>
  </conditionalFormatting>
  <conditionalFormatting sqref="T37">
    <cfRule type="duplicateValues" dxfId="16" priority="2"/>
  </conditionalFormatting>
  <conditionalFormatting sqref="T38">
    <cfRule type="duplicateValues" dxfId="15" priority="1"/>
  </conditionalFormatting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1B367-AF0E-4308-97C2-A97F50F6ABDF}">
  <dimension ref="A3:B8"/>
  <sheetViews>
    <sheetView workbookViewId="0">
      <selection activeCell="A20" sqref="A20:E25"/>
    </sheetView>
  </sheetViews>
  <sheetFormatPr baseColWidth="10" defaultColWidth="11.5" defaultRowHeight="15" x14ac:dyDescent="0.2"/>
  <cols>
    <col min="1" max="1" width="17.5" bestFit="1" customWidth="1"/>
    <col min="2" max="2" width="21.5" bestFit="1" customWidth="1"/>
  </cols>
  <sheetData>
    <row r="3" spans="1:2" x14ac:dyDescent="0.2">
      <c r="A3" s="65" t="s">
        <v>2539</v>
      </c>
      <c r="B3" t="s">
        <v>2540</v>
      </c>
    </row>
    <row r="4" spans="1:2" x14ac:dyDescent="0.2">
      <c r="A4" s="1">
        <v>2024</v>
      </c>
      <c r="B4">
        <v>45</v>
      </c>
    </row>
    <row r="5" spans="1:2" x14ac:dyDescent="0.2">
      <c r="A5" s="1">
        <v>2025</v>
      </c>
      <c r="B5">
        <v>39</v>
      </c>
    </row>
    <row r="6" spans="1:2" x14ac:dyDescent="0.2">
      <c r="A6" s="1">
        <v>2026</v>
      </c>
      <c r="B6">
        <v>40</v>
      </c>
    </row>
    <row r="7" spans="1:2" x14ac:dyDescent="0.2">
      <c r="A7" s="1">
        <v>2027</v>
      </c>
      <c r="B7">
        <v>36</v>
      </c>
    </row>
    <row r="8" spans="1:2" x14ac:dyDescent="0.2">
      <c r="A8" s="1" t="s">
        <v>2541</v>
      </c>
      <c r="B8">
        <v>160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FAF2A-03AA-44C5-897E-4F434DEA59DD}">
  <dimension ref="A1:N211"/>
  <sheetViews>
    <sheetView topLeftCell="H141" workbookViewId="0">
      <selection activeCell="A20" sqref="A20:E25"/>
    </sheetView>
  </sheetViews>
  <sheetFormatPr baseColWidth="10" defaultColWidth="11.5" defaultRowHeight="15" x14ac:dyDescent="0.2"/>
  <cols>
    <col min="1" max="1" width="17" bestFit="1" customWidth="1"/>
    <col min="2" max="2" width="21.5" customWidth="1"/>
    <col min="3" max="3" width="27.83203125" bestFit="1" customWidth="1"/>
    <col min="4" max="4" width="18.33203125" style="2" customWidth="1"/>
    <col min="5" max="5" width="17.6640625" style="6" bestFit="1" customWidth="1"/>
    <col min="6" max="6" width="18.33203125" style="2" bestFit="1" customWidth="1"/>
    <col min="7" max="7" width="21.5" customWidth="1"/>
    <col min="8" max="8" width="39.83203125" bestFit="1" customWidth="1"/>
    <col min="9" max="10" width="18" bestFit="1" customWidth="1"/>
    <col min="11" max="11" width="10.5" bestFit="1" customWidth="1"/>
    <col min="12" max="12" width="10.33203125" bestFit="1" customWidth="1"/>
    <col min="13" max="13" width="40.5" bestFit="1" customWidth="1"/>
    <col min="14" max="14" width="18.6640625" style="1" bestFit="1" customWidth="1"/>
  </cols>
  <sheetData>
    <row r="1" spans="1:14" x14ac:dyDescent="0.2">
      <c r="A1" s="23" t="s">
        <v>1396</v>
      </c>
      <c r="B1" s="23" t="s">
        <v>1397</v>
      </c>
      <c r="C1" s="23" t="s">
        <v>1398</v>
      </c>
      <c r="D1" s="23" t="s">
        <v>1399</v>
      </c>
      <c r="E1" s="24" t="s">
        <v>1400</v>
      </c>
      <c r="F1" s="23" t="s">
        <v>1401</v>
      </c>
      <c r="G1" s="23" t="s">
        <v>1402</v>
      </c>
      <c r="H1" s="23" t="s">
        <v>1403</v>
      </c>
      <c r="I1" s="50" t="s">
        <v>1404</v>
      </c>
      <c r="J1" s="50" t="s">
        <v>1405</v>
      </c>
      <c r="K1" s="50" t="s">
        <v>1406</v>
      </c>
      <c r="L1" s="50" t="s">
        <v>1407</v>
      </c>
      <c r="M1" s="25" t="s">
        <v>1408</v>
      </c>
      <c r="N1" s="25" t="s">
        <v>1409</v>
      </c>
    </row>
    <row r="2" spans="1:14" x14ac:dyDescent="0.2">
      <c r="A2" s="14">
        <v>1</v>
      </c>
      <c r="B2" s="15" t="s">
        <v>1422</v>
      </c>
      <c r="C2" s="15" t="s">
        <v>0</v>
      </c>
      <c r="D2" s="16">
        <v>2024</v>
      </c>
      <c r="E2" s="16">
        <v>8</v>
      </c>
      <c r="F2" s="16" t="s">
        <v>1423</v>
      </c>
      <c r="G2" s="14" t="s">
        <v>1</v>
      </c>
      <c r="H2" s="15" t="s">
        <v>1424</v>
      </c>
      <c r="I2" s="51">
        <v>0</v>
      </c>
      <c r="J2" s="51">
        <v>0</v>
      </c>
      <c r="K2" s="51">
        <v>1</v>
      </c>
      <c r="L2" s="51">
        <v>0</v>
      </c>
      <c r="M2" s="15" t="s">
        <v>1425</v>
      </c>
      <c r="N2" s="17">
        <v>111001013129</v>
      </c>
    </row>
    <row r="3" spans="1:14" x14ac:dyDescent="0.2">
      <c r="A3" s="14">
        <v>1</v>
      </c>
      <c r="B3" s="15" t="s">
        <v>1422</v>
      </c>
      <c r="C3" s="15" t="s">
        <v>0</v>
      </c>
      <c r="D3" s="16">
        <v>2024</v>
      </c>
      <c r="E3" s="16">
        <v>8</v>
      </c>
      <c r="F3" s="16" t="s">
        <v>1423</v>
      </c>
      <c r="G3" s="14" t="s">
        <v>1</v>
      </c>
      <c r="H3" s="15" t="s">
        <v>1424</v>
      </c>
      <c r="I3" s="51">
        <v>0</v>
      </c>
      <c r="J3" s="51">
        <v>0</v>
      </c>
      <c r="K3" s="51">
        <v>1</v>
      </c>
      <c r="L3" s="51">
        <v>0</v>
      </c>
      <c r="M3" s="15" t="s">
        <v>1425</v>
      </c>
      <c r="N3" s="17">
        <v>111001027391</v>
      </c>
    </row>
    <row r="4" spans="1:14" x14ac:dyDescent="0.2">
      <c r="A4" s="14">
        <v>2</v>
      </c>
      <c r="B4" s="15" t="s">
        <v>1440</v>
      </c>
      <c r="C4" s="15" t="s">
        <v>453</v>
      </c>
      <c r="D4" s="16">
        <v>2024</v>
      </c>
      <c r="E4" s="16">
        <v>8</v>
      </c>
      <c r="F4" s="16" t="s">
        <v>1423</v>
      </c>
      <c r="G4" s="14" t="s">
        <v>1</v>
      </c>
      <c r="H4" s="15" t="s">
        <v>1441</v>
      </c>
      <c r="I4" s="51">
        <v>0</v>
      </c>
      <c r="J4" s="51">
        <v>0</v>
      </c>
      <c r="K4" s="51">
        <v>1</v>
      </c>
      <c r="L4" s="51">
        <v>0</v>
      </c>
      <c r="M4" s="15" t="s">
        <v>1425</v>
      </c>
      <c r="N4" s="17">
        <v>111001012343</v>
      </c>
    </row>
    <row r="5" spans="1:14" x14ac:dyDescent="0.2">
      <c r="A5" s="14">
        <v>2</v>
      </c>
      <c r="B5" s="15" t="s">
        <v>1440</v>
      </c>
      <c r="C5" s="15" t="s">
        <v>453</v>
      </c>
      <c r="D5" s="16">
        <v>2024</v>
      </c>
      <c r="E5" s="16">
        <v>8</v>
      </c>
      <c r="F5" s="16" t="s">
        <v>1423</v>
      </c>
      <c r="G5" s="14" t="s">
        <v>1</v>
      </c>
      <c r="H5" s="15" t="s">
        <v>1441</v>
      </c>
      <c r="I5" s="51">
        <v>0</v>
      </c>
      <c r="J5" s="51">
        <v>0</v>
      </c>
      <c r="K5" s="51">
        <v>1</v>
      </c>
      <c r="L5" s="51">
        <v>0</v>
      </c>
      <c r="M5" s="15" t="s">
        <v>1425</v>
      </c>
      <c r="N5" s="17">
        <v>111001013102</v>
      </c>
    </row>
    <row r="6" spans="1:14" x14ac:dyDescent="0.2">
      <c r="A6" s="14">
        <v>2</v>
      </c>
      <c r="B6" s="15" t="s">
        <v>1440</v>
      </c>
      <c r="C6" s="15" t="s">
        <v>453</v>
      </c>
      <c r="D6" s="16">
        <v>2024</v>
      </c>
      <c r="E6" s="16">
        <v>8</v>
      </c>
      <c r="F6" s="16" t="s">
        <v>1423</v>
      </c>
      <c r="G6" s="14" t="s">
        <v>1</v>
      </c>
      <c r="H6" s="15" t="s">
        <v>1441</v>
      </c>
      <c r="I6" s="51">
        <v>0</v>
      </c>
      <c r="J6" s="51">
        <v>0</v>
      </c>
      <c r="K6" s="51">
        <v>1</v>
      </c>
      <c r="L6" s="51">
        <v>0</v>
      </c>
      <c r="M6" s="15" t="s">
        <v>1425</v>
      </c>
      <c r="N6" s="17">
        <v>111001013153</v>
      </c>
    </row>
    <row r="7" spans="1:14" x14ac:dyDescent="0.2">
      <c r="A7" s="14">
        <v>2</v>
      </c>
      <c r="B7" s="15" t="s">
        <v>1440</v>
      </c>
      <c r="C7" s="15" t="s">
        <v>453</v>
      </c>
      <c r="D7" s="16">
        <v>2024</v>
      </c>
      <c r="E7" s="16">
        <v>8</v>
      </c>
      <c r="F7" s="16" t="s">
        <v>1423</v>
      </c>
      <c r="G7" s="14" t="s">
        <v>1</v>
      </c>
      <c r="H7" s="15" t="s">
        <v>1441</v>
      </c>
      <c r="I7" s="51">
        <v>0</v>
      </c>
      <c r="J7" s="51">
        <v>0</v>
      </c>
      <c r="K7" s="51">
        <v>1</v>
      </c>
      <c r="L7" s="51">
        <v>0</v>
      </c>
      <c r="M7" s="15" t="s">
        <v>1425</v>
      </c>
      <c r="N7" s="17">
        <v>111001013170</v>
      </c>
    </row>
    <row r="8" spans="1:14" x14ac:dyDescent="0.2">
      <c r="A8" s="14">
        <v>2</v>
      </c>
      <c r="B8" s="15" t="s">
        <v>1440</v>
      </c>
      <c r="C8" s="15" t="s">
        <v>453</v>
      </c>
      <c r="D8" s="16">
        <v>2024</v>
      </c>
      <c r="E8" s="16">
        <v>8</v>
      </c>
      <c r="F8" s="16" t="s">
        <v>1423</v>
      </c>
      <c r="G8" s="14" t="s">
        <v>1</v>
      </c>
      <c r="H8" s="15" t="s">
        <v>1441</v>
      </c>
      <c r="I8" s="51">
        <v>0</v>
      </c>
      <c r="J8" s="51">
        <v>0</v>
      </c>
      <c r="K8" s="51">
        <v>1</v>
      </c>
      <c r="L8" s="51">
        <v>0</v>
      </c>
      <c r="M8" s="15" t="s">
        <v>1425</v>
      </c>
      <c r="N8" s="17">
        <v>111001016101</v>
      </c>
    </row>
    <row r="9" spans="1:14" x14ac:dyDescent="0.2">
      <c r="A9" s="14">
        <v>3</v>
      </c>
      <c r="B9" s="15" t="s">
        <v>1473</v>
      </c>
      <c r="C9" s="15" t="s">
        <v>1444</v>
      </c>
      <c r="D9" s="16">
        <v>2024</v>
      </c>
      <c r="E9" s="16">
        <v>8</v>
      </c>
      <c r="F9" s="16" t="s">
        <v>1423</v>
      </c>
      <c r="G9" s="14" t="s">
        <v>1</v>
      </c>
      <c r="H9" s="15" t="s">
        <v>1474</v>
      </c>
      <c r="I9" s="51">
        <v>0</v>
      </c>
      <c r="J9" s="51">
        <v>0</v>
      </c>
      <c r="K9" s="51">
        <v>1</v>
      </c>
      <c r="L9" s="51">
        <v>0</v>
      </c>
      <c r="M9" s="15" t="s">
        <v>1425</v>
      </c>
      <c r="N9" s="17">
        <v>111001012360</v>
      </c>
    </row>
    <row r="10" spans="1:14" x14ac:dyDescent="0.2">
      <c r="A10" s="14">
        <v>3</v>
      </c>
      <c r="B10" s="15" t="s">
        <v>1473</v>
      </c>
      <c r="C10" s="15" t="s">
        <v>1444</v>
      </c>
      <c r="D10" s="16">
        <v>2024</v>
      </c>
      <c r="E10" s="16">
        <v>8</v>
      </c>
      <c r="F10" s="16" t="s">
        <v>1423</v>
      </c>
      <c r="G10" s="14" t="s">
        <v>1</v>
      </c>
      <c r="H10" s="15" t="s">
        <v>1474</v>
      </c>
      <c r="I10" s="51">
        <v>0</v>
      </c>
      <c r="J10" s="51">
        <v>0</v>
      </c>
      <c r="K10" s="51">
        <v>1</v>
      </c>
      <c r="L10" s="51">
        <v>0</v>
      </c>
      <c r="M10" s="15" t="s">
        <v>1425</v>
      </c>
      <c r="N10" s="17">
        <v>111001024732</v>
      </c>
    </row>
    <row r="11" spans="1:14" x14ac:dyDescent="0.2">
      <c r="A11" s="14">
        <v>3</v>
      </c>
      <c r="B11" s="15" t="s">
        <v>1473</v>
      </c>
      <c r="C11" s="15" t="s">
        <v>1444</v>
      </c>
      <c r="D11" s="16">
        <v>2024</v>
      </c>
      <c r="E11" s="16">
        <v>8</v>
      </c>
      <c r="F11" s="16" t="s">
        <v>1423</v>
      </c>
      <c r="G11" s="14" t="s">
        <v>1</v>
      </c>
      <c r="H11" s="15" t="s">
        <v>1474</v>
      </c>
      <c r="I11" s="51">
        <v>0</v>
      </c>
      <c r="J11" s="51">
        <v>0</v>
      </c>
      <c r="K11" s="51">
        <v>1</v>
      </c>
      <c r="L11" s="51">
        <v>0</v>
      </c>
      <c r="M11" s="15" t="s">
        <v>1425</v>
      </c>
      <c r="N11" s="17">
        <v>111001027308</v>
      </c>
    </row>
    <row r="12" spans="1:14" x14ac:dyDescent="0.2">
      <c r="A12" s="14">
        <v>4</v>
      </c>
      <c r="B12" s="15" t="s">
        <v>1490</v>
      </c>
      <c r="C12" s="15" t="s">
        <v>1491</v>
      </c>
      <c r="D12" s="16">
        <v>2024</v>
      </c>
      <c r="E12" s="16">
        <v>4</v>
      </c>
      <c r="F12" s="16" t="s">
        <v>1492</v>
      </c>
      <c r="G12" s="14" t="s">
        <v>25</v>
      </c>
      <c r="H12" s="15" t="s">
        <v>1493</v>
      </c>
      <c r="I12" s="51">
        <v>0</v>
      </c>
      <c r="J12" s="51">
        <v>0</v>
      </c>
      <c r="K12" s="51">
        <v>1</v>
      </c>
      <c r="L12" s="51">
        <v>0</v>
      </c>
      <c r="M12" s="15" t="s">
        <v>1425</v>
      </c>
      <c r="N12" s="17">
        <v>111001018341</v>
      </c>
    </row>
    <row r="13" spans="1:14" x14ac:dyDescent="0.2">
      <c r="A13" s="14">
        <v>4</v>
      </c>
      <c r="B13" s="15" t="s">
        <v>1490</v>
      </c>
      <c r="C13" s="15" t="s">
        <v>1491</v>
      </c>
      <c r="D13" s="16">
        <v>2024</v>
      </c>
      <c r="E13" s="16">
        <v>4</v>
      </c>
      <c r="F13" s="16" t="s">
        <v>1492</v>
      </c>
      <c r="G13" s="14" t="s">
        <v>25</v>
      </c>
      <c r="H13" s="15" t="s">
        <v>1493</v>
      </c>
      <c r="I13" s="51">
        <v>0</v>
      </c>
      <c r="J13" s="51">
        <v>0</v>
      </c>
      <c r="K13" s="51">
        <v>1</v>
      </c>
      <c r="L13" s="51">
        <v>0</v>
      </c>
      <c r="M13" s="15" t="s">
        <v>1425</v>
      </c>
      <c r="N13" s="17">
        <v>111001027324</v>
      </c>
    </row>
    <row r="14" spans="1:14" x14ac:dyDescent="0.2">
      <c r="A14" s="14">
        <v>5</v>
      </c>
      <c r="B14" s="15" t="s">
        <v>1504</v>
      </c>
      <c r="C14" s="15" t="s">
        <v>34</v>
      </c>
      <c r="D14" s="16">
        <v>2024</v>
      </c>
      <c r="E14" s="16">
        <v>19</v>
      </c>
      <c r="F14" s="16" t="s">
        <v>1505</v>
      </c>
      <c r="G14" s="14" t="s">
        <v>30</v>
      </c>
      <c r="H14" s="15" t="s">
        <v>1506</v>
      </c>
      <c r="I14" s="51">
        <v>0</v>
      </c>
      <c r="J14" s="51">
        <v>0</v>
      </c>
      <c r="K14" s="51">
        <v>1</v>
      </c>
      <c r="L14" s="51">
        <v>0</v>
      </c>
      <c r="M14" s="15" t="s">
        <v>1425</v>
      </c>
      <c r="N14" s="17">
        <v>111001045730</v>
      </c>
    </row>
    <row r="15" spans="1:14" x14ac:dyDescent="0.2">
      <c r="A15" s="14">
        <v>5</v>
      </c>
      <c r="B15" s="15" t="s">
        <v>1504</v>
      </c>
      <c r="C15" s="15" t="s">
        <v>34</v>
      </c>
      <c r="D15" s="16">
        <v>2024</v>
      </c>
      <c r="E15" s="16">
        <v>19</v>
      </c>
      <c r="F15" s="16" t="s">
        <v>1505</v>
      </c>
      <c r="G15" s="14" t="s">
        <v>30</v>
      </c>
      <c r="H15" s="15" t="s">
        <v>1506</v>
      </c>
      <c r="I15" s="51">
        <v>0</v>
      </c>
      <c r="J15" s="51">
        <v>0</v>
      </c>
      <c r="K15" s="51">
        <v>1</v>
      </c>
      <c r="L15" s="51">
        <v>0</v>
      </c>
      <c r="M15" s="15" t="s">
        <v>1425</v>
      </c>
      <c r="N15" s="17">
        <v>111001086801</v>
      </c>
    </row>
    <row r="16" spans="1:14" x14ac:dyDescent="0.2">
      <c r="A16" s="14">
        <v>5</v>
      </c>
      <c r="B16" s="15" t="s">
        <v>1504</v>
      </c>
      <c r="C16" s="15" t="s">
        <v>34</v>
      </c>
      <c r="D16" s="16">
        <v>2024</v>
      </c>
      <c r="E16" s="16">
        <v>19</v>
      </c>
      <c r="F16" s="16" t="s">
        <v>1505</v>
      </c>
      <c r="G16" s="14" t="s">
        <v>30</v>
      </c>
      <c r="H16" s="15" t="s">
        <v>1506</v>
      </c>
      <c r="I16" s="51">
        <v>0</v>
      </c>
      <c r="J16" s="51">
        <v>0</v>
      </c>
      <c r="K16" s="51">
        <v>1</v>
      </c>
      <c r="L16" s="51">
        <v>0</v>
      </c>
      <c r="M16" s="15" t="s">
        <v>1425</v>
      </c>
      <c r="N16" s="17">
        <v>111001086835</v>
      </c>
    </row>
    <row r="17" spans="1:14" x14ac:dyDescent="0.2">
      <c r="A17" s="14">
        <v>5</v>
      </c>
      <c r="B17" s="15" t="s">
        <v>1504</v>
      </c>
      <c r="C17" s="15" t="s">
        <v>34</v>
      </c>
      <c r="D17" s="16">
        <v>2024</v>
      </c>
      <c r="E17" s="16">
        <v>19</v>
      </c>
      <c r="F17" s="16" t="s">
        <v>1505</v>
      </c>
      <c r="G17" s="14" t="s">
        <v>30</v>
      </c>
      <c r="H17" s="15" t="s">
        <v>1506</v>
      </c>
      <c r="I17" s="51">
        <v>0</v>
      </c>
      <c r="J17" s="51">
        <v>0</v>
      </c>
      <c r="K17" s="51">
        <v>1</v>
      </c>
      <c r="L17" s="51">
        <v>0</v>
      </c>
      <c r="M17" s="15" t="s">
        <v>1425</v>
      </c>
      <c r="N17" s="17">
        <v>111001096555</v>
      </c>
    </row>
    <row r="18" spans="1:14" x14ac:dyDescent="0.2">
      <c r="A18" s="14">
        <v>5</v>
      </c>
      <c r="B18" s="15" t="s">
        <v>1504</v>
      </c>
      <c r="C18" s="15" t="s">
        <v>34</v>
      </c>
      <c r="D18" s="16">
        <v>2024</v>
      </c>
      <c r="E18" s="16">
        <v>19</v>
      </c>
      <c r="F18" s="16" t="s">
        <v>1505</v>
      </c>
      <c r="G18" s="14" t="s">
        <v>30</v>
      </c>
      <c r="H18" s="15" t="s">
        <v>1506</v>
      </c>
      <c r="I18" s="51">
        <v>0</v>
      </c>
      <c r="J18" s="51">
        <v>0</v>
      </c>
      <c r="K18" s="51">
        <v>1</v>
      </c>
      <c r="L18" s="51">
        <v>0</v>
      </c>
      <c r="M18" s="15" t="s">
        <v>1519</v>
      </c>
      <c r="N18" s="17">
        <v>111001800571</v>
      </c>
    </row>
    <row r="19" spans="1:14" x14ac:dyDescent="0.2">
      <c r="A19" s="14">
        <v>5</v>
      </c>
      <c r="B19" s="15" t="s">
        <v>1504</v>
      </c>
      <c r="C19" s="15" t="s">
        <v>34</v>
      </c>
      <c r="D19" s="16">
        <v>2024</v>
      </c>
      <c r="E19" s="16">
        <v>19</v>
      </c>
      <c r="F19" s="16" t="s">
        <v>1505</v>
      </c>
      <c r="G19" s="14" t="s">
        <v>30</v>
      </c>
      <c r="H19" s="15" t="s">
        <v>1506</v>
      </c>
      <c r="I19" s="51">
        <v>0</v>
      </c>
      <c r="J19" s="51">
        <v>0</v>
      </c>
      <c r="K19" s="51">
        <v>1</v>
      </c>
      <c r="L19" s="51">
        <v>0</v>
      </c>
      <c r="M19" s="15" t="s">
        <v>1519</v>
      </c>
      <c r="N19" s="17">
        <v>111001800635</v>
      </c>
    </row>
    <row r="20" spans="1:14" x14ac:dyDescent="0.2">
      <c r="A20" s="14">
        <v>6</v>
      </c>
      <c r="B20" s="15" t="s">
        <v>1554</v>
      </c>
      <c r="C20" s="15" t="s">
        <v>1555</v>
      </c>
      <c r="D20" s="16">
        <v>2024</v>
      </c>
      <c r="E20" s="16">
        <v>19</v>
      </c>
      <c r="F20" s="16" t="s">
        <v>1505</v>
      </c>
      <c r="G20" s="14" t="s">
        <v>30</v>
      </c>
      <c r="H20" s="15" t="s">
        <v>1556</v>
      </c>
      <c r="I20" s="51">
        <v>0</v>
      </c>
      <c r="J20" s="51">
        <v>0</v>
      </c>
      <c r="K20" s="51">
        <v>1</v>
      </c>
      <c r="L20" s="51">
        <v>0</v>
      </c>
      <c r="M20" s="15" t="s">
        <v>1425</v>
      </c>
      <c r="N20" s="17">
        <v>111001014486</v>
      </c>
    </row>
    <row r="21" spans="1:14" x14ac:dyDescent="0.2">
      <c r="A21" s="14">
        <v>6</v>
      </c>
      <c r="B21" s="15" t="s">
        <v>1554</v>
      </c>
      <c r="C21" s="15" t="s">
        <v>1555</v>
      </c>
      <c r="D21" s="16">
        <v>2024</v>
      </c>
      <c r="E21" s="16">
        <v>19</v>
      </c>
      <c r="F21" s="16" t="s">
        <v>1505</v>
      </c>
      <c r="G21" s="14" t="s">
        <v>30</v>
      </c>
      <c r="H21" s="15" t="s">
        <v>1556</v>
      </c>
      <c r="I21" s="51">
        <v>0</v>
      </c>
      <c r="J21" s="51">
        <v>0</v>
      </c>
      <c r="K21" s="51">
        <v>1</v>
      </c>
      <c r="L21" s="51">
        <v>0</v>
      </c>
      <c r="M21" s="15" t="s">
        <v>1425</v>
      </c>
      <c r="N21" s="17">
        <v>111001044385</v>
      </c>
    </row>
    <row r="22" spans="1:14" x14ac:dyDescent="0.2">
      <c r="A22" s="14">
        <v>7</v>
      </c>
      <c r="B22" s="15" t="s">
        <v>1568</v>
      </c>
      <c r="C22" s="15" t="s">
        <v>1569</v>
      </c>
      <c r="D22" s="16">
        <v>2024</v>
      </c>
      <c r="E22" s="16">
        <v>10</v>
      </c>
      <c r="F22" s="16" t="s">
        <v>1570</v>
      </c>
      <c r="G22" s="14" t="s">
        <v>44</v>
      </c>
      <c r="H22" s="15" t="s">
        <v>1571</v>
      </c>
      <c r="I22" s="51">
        <v>0</v>
      </c>
      <c r="J22" s="51">
        <v>0</v>
      </c>
      <c r="K22" s="51">
        <v>1</v>
      </c>
      <c r="L22" s="51">
        <v>0</v>
      </c>
      <c r="M22" s="15" t="s">
        <v>1425</v>
      </c>
      <c r="N22" s="17">
        <v>111001009580</v>
      </c>
    </row>
    <row r="23" spans="1:14" x14ac:dyDescent="0.2">
      <c r="A23" s="14">
        <v>7</v>
      </c>
      <c r="B23" s="15" t="s">
        <v>1568</v>
      </c>
      <c r="C23" s="15" t="s">
        <v>1569</v>
      </c>
      <c r="D23" s="16">
        <v>2024</v>
      </c>
      <c r="E23" s="16">
        <v>10</v>
      </c>
      <c r="F23" s="16" t="s">
        <v>1570</v>
      </c>
      <c r="G23" s="14" t="s">
        <v>44</v>
      </c>
      <c r="H23" s="15" t="s">
        <v>1571</v>
      </c>
      <c r="I23" s="51">
        <v>0</v>
      </c>
      <c r="J23" s="51">
        <v>0</v>
      </c>
      <c r="K23" s="51">
        <v>1</v>
      </c>
      <c r="L23" s="51">
        <v>0</v>
      </c>
      <c r="M23" s="15" t="s">
        <v>1425</v>
      </c>
      <c r="N23" s="17">
        <v>111001013293</v>
      </c>
    </row>
    <row r="24" spans="1:14" x14ac:dyDescent="0.2">
      <c r="A24" s="14">
        <v>7</v>
      </c>
      <c r="B24" s="15" t="s">
        <v>1568</v>
      </c>
      <c r="C24" s="15" t="s">
        <v>1569</v>
      </c>
      <c r="D24" s="16">
        <v>2024</v>
      </c>
      <c r="E24" s="16">
        <v>10</v>
      </c>
      <c r="F24" s="16" t="s">
        <v>1570</v>
      </c>
      <c r="G24" s="14" t="s">
        <v>44</v>
      </c>
      <c r="H24" s="15" t="s">
        <v>1571</v>
      </c>
      <c r="I24" s="51">
        <v>0</v>
      </c>
      <c r="J24" s="51">
        <v>0</v>
      </c>
      <c r="K24" s="51">
        <v>1</v>
      </c>
      <c r="L24" s="51">
        <v>0</v>
      </c>
      <c r="M24" s="15" t="s">
        <v>1425</v>
      </c>
      <c r="N24" s="17">
        <v>111001017795</v>
      </c>
    </row>
    <row r="25" spans="1:14" x14ac:dyDescent="0.2">
      <c r="A25" s="14">
        <v>7</v>
      </c>
      <c r="B25" s="15" t="s">
        <v>1568</v>
      </c>
      <c r="C25" s="15" t="s">
        <v>1569</v>
      </c>
      <c r="D25" s="16">
        <v>2024</v>
      </c>
      <c r="E25" s="16">
        <v>10</v>
      </c>
      <c r="F25" s="16" t="s">
        <v>1570</v>
      </c>
      <c r="G25" s="14" t="s">
        <v>44</v>
      </c>
      <c r="H25" s="15" t="s">
        <v>1571</v>
      </c>
      <c r="I25" s="51">
        <v>0</v>
      </c>
      <c r="J25" s="51">
        <v>0</v>
      </c>
      <c r="K25" s="51">
        <v>1</v>
      </c>
      <c r="L25" s="51">
        <v>0</v>
      </c>
      <c r="M25" s="15" t="s">
        <v>1425</v>
      </c>
      <c r="N25" s="17">
        <v>111001104035</v>
      </c>
    </row>
    <row r="26" spans="1:14" x14ac:dyDescent="0.2">
      <c r="A26" s="14">
        <v>8</v>
      </c>
      <c r="B26" s="15" t="s">
        <v>1589</v>
      </c>
      <c r="C26" s="15" t="s">
        <v>1590</v>
      </c>
      <c r="D26" s="16">
        <v>2024</v>
      </c>
      <c r="E26" s="16">
        <v>10</v>
      </c>
      <c r="F26" s="16" t="s">
        <v>1570</v>
      </c>
      <c r="G26" s="14" t="s">
        <v>44</v>
      </c>
      <c r="H26" s="15" t="s">
        <v>1591</v>
      </c>
      <c r="I26" s="51">
        <v>0</v>
      </c>
      <c r="J26" s="51">
        <v>0</v>
      </c>
      <c r="K26" s="51">
        <v>1</v>
      </c>
      <c r="L26" s="51">
        <v>0</v>
      </c>
      <c r="M26" s="15" t="s">
        <v>1425</v>
      </c>
      <c r="N26" s="17">
        <v>111001000272</v>
      </c>
    </row>
    <row r="27" spans="1:14" x14ac:dyDescent="0.2">
      <c r="A27" s="14">
        <v>9</v>
      </c>
      <c r="B27" s="15" t="s">
        <v>1600</v>
      </c>
      <c r="C27" s="15" t="s">
        <v>1601</v>
      </c>
      <c r="D27" s="16">
        <v>2024</v>
      </c>
      <c r="E27" s="16">
        <v>5</v>
      </c>
      <c r="F27" s="16" t="s">
        <v>1602</v>
      </c>
      <c r="G27" s="14" t="s">
        <v>56</v>
      </c>
      <c r="H27" s="15" t="s">
        <v>1603</v>
      </c>
      <c r="I27" s="51">
        <v>0</v>
      </c>
      <c r="J27" s="51">
        <v>0</v>
      </c>
      <c r="K27" s="51">
        <v>1</v>
      </c>
      <c r="L27" s="51">
        <v>0</v>
      </c>
      <c r="M27" s="15" t="s">
        <v>1425</v>
      </c>
      <c r="N27" s="17">
        <v>211001032501</v>
      </c>
    </row>
    <row r="28" spans="1:14" x14ac:dyDescent="0.2">
      <c r="A28" s="14">
        <v>10</v>
      </c>
      <c r="B28" s="15" t="s">
        <v>1610</v>
      </c>
      <c r="C28" s="15" t="s">
        <v>57</v>
      </c>
      <c r="D28" s="16">
        <v>2024</v>
      </c>
      <c r="E28" s="16">
        <v>5</v>
      </c>
      <c r="F28" s="16" t="s">
        <v>1602</v>
      </c>
      <c r="G28" s="14" t="s">
        <v>56</v>
      </c>
      <c r="H28" s="15" t="s">
        <v>1611</v>
      </c>
      <c r="I28" s="51">
        <v>0</v>
      </c>
      <c r="J28" s="51">
        <v>0</v>
      </c>
      <c r="K28" s="51">
        <v>1</v>
      </c>
      <c r="L28" s="51">
        <v>0</v>
      </c>
      <c r="M28" s="15" t="s">
        <v>1425</v>
      </c>
      <c r="N28" s="17">
        <v>111001065234</v>
      </c>
    </row>
    <row r="29" spans="1:14" x14ac:dyDescent="0.2">
      <c r="A29" s="14">
        <v>10</v>
      </c>
      <c r="B29" s="15" t="s">
        <v>1610</v>
      </c>
      <c r="C29" s="15" t="s">
        <v>57</v>
      </c>
      <c r="D29" s="16">
        <v>2024</v>
      </c>
      <c r="E29" s="16">
        <v>5</v>
      </c>
      <c r="F29" s="16" t="s">
        <v>1602</v>
      </c>
      <c r="G29" s="14" t="s">
        <v>56</v>
      </c>
      <c r="H29" s="15" t="s">
        <v>1611</v>
      </c>
      <c r="I29" s="51">
        <v>0</v>
      </c>
      <c r="J29" s="51">
        <v>0</v>
      </c>
      <c r="K29" s="51">
        <v>1</v>
      </c>
      <c r="L29" s="51">
        <v>0</v>
      </c>
      <c r="M29" s="15" t="s">
        <v>1425</v>
      </c>
      <c r="N29" s="17">
        <v>111001104345</v>
      </c>
    </row>
    <row r="30" spans="1:14" x14ac:dyDescent="0.2">
      <c r="A30" s="14">
        <v>11</v>
      </c>
      <c r="B30" s="15" t="s">
        <v>1624</v>
      </c>
      <c r="C30" s="15" t="s">
        <v>1359</v>
      </c>
      <c r="D30" s="16">
        <v>2024</v>
      </c>
      <c r="E30" s="16">
        <v>3</v>
      </c>
      <c r="F30" s="16" t="s">
        <v>1625</v>
      </c>
      <c r="G30" s="14" t="s">
        <v>64</v>
      </c>
      <c r="H30" s="15" t="s">
        <v>1626</v>
      </c>
      <c r="I30" s="51">
        <v>0</v>
      </c>
      <c r="J30" s="51">
        <v>0</v>
      </c>
      <c r="K30" s="51">
        <v>1</v>
      </c>
      <c r="L30" s="51">
        <v>0</v>
      </c>
      <c r="M30" s="15" t="s">
        <v>1425</v>
      </c>
      <c r="N30" s="17">
        <v>111001036544</v>
      </c>
    </row>
    <row r="31" spans="1:14" x14ac:dyDescent="0.2">
      <c r="A31" s="14">
        <v>12</v>
      </c>
      <c r="B31" s="15" t="s">
        <v>1636</v>
      </c>
      <c r="C31" s="15" t="s">
        <v>1637</v>
      </c>
      <c r="D31" s="16">
        <v>2024</v>
      </c>
      <c r="E31" s="16">
        <v>9</v>
      </c>
      <c r="F31" s="16" t="s">
        <v>1638</v>
      </c>
      <c r="G31" s="14" t="s">
        <v>306</v>
      </c>
      <c r="H31" s="15" t="s">
        <v>1639</v>
      </c>
      <c r="I31" s="51">
        <v>0</v>
      </c>
      <c r="J31" s="51">
        <v>0</v>
      </c>
      <c r="K31" s="51">
        <v>1</v>
      </c>
      <c r="L31" s="51">
        <v>0</v>
      </c>
      <c r="M31" s="15" t="s">
        <v>1425</v>
      </c>
      <c r="N31" s="17">
        <v>111279000184</v>
      </c>
    </row>
    <row r="32" spans="1:14" x14ac:dyDescent="0.2">
      <c r="A32" s="14">
        <v>12</v>
      </c>
      <c r="B32" s="15" t="s">
        <v>1636</v>
      </c>
      <c r="C32" s="15" t="s">
        <v>1637</v>
      </c>
      <c r="D32" s="16">
        <v>2024</v>
      </c>
      <c r="E32" s="16">
        <v>9</v>
      </c>
      <c r="F32" s="16" t="s">
        <v>1638</v>
      </c>
      <c r="G32" s="14" t="s">
        <v>306</v>
      </c>
      <c r="H32" s="15" t="s">
        <v>1639</v>
      </c>
      <c r="I32" s="51">
        <v>0</v>
      </c>
      <c r="J32" s="51">
        <v>0</v>
      </c>
      <c r="K32" s="51">
        <v>1</v>
      </c>
      <c r="L32" s="51">
        <v>0</v>
      </c>
      <c r="M32" s="15" t="s">
        <v>1425</v>
      </c>
      <c r="N32" s="17">
        <v>111279000362</v>
      </c>
    </row>
    <row r="33" spans="1:14" x14ac:dyDescent="0.2">
      <c r="A33" s="14">
        <v>13</v>
      </c>
      <c r="B33" s="15" t="s">
        <v>1653</v>
      </c>
      <c r="C33" s="15" t="s">
        <v>1654</v>
      </c>
      <c r="D33" s="16">
        <v>2024</v>
      </c>
      <c r="E33" s="16">
        <v>17</v>
      </c>
      <c r="F33" s="16" t="s">
        <v>1655</v>
      </c>
      <c r="G33" s="14" t="s">
        <v>69</v>
      </c>
      <c r="H33" s="15" t="s">
        <v>1656</v>
      </c>
      <c r="I33" s="51">
        <v>0</v>
      </c>
      <c r="J33" s="51">
        <v>0</v>
      </c>
      <c r="K33" s="51">
        <v>1</v>
      </c>
      <c r="L33" s="51">
        <v>0</v>
      </c>
      <c r="M33" s="15" t="s">
        <v>1425</v>
      </c>
      <c r="N33" s="17">
        <v>111001013374</v>
      </c>
    </row>
    <row r="34" spans="1:14" x14ac:dyDescent="0.2">
      <c r="A34" s="14">
        <v>14</v>
      </c>
      <c r="B34" s="15" t="s">
        <v>1660</v>
      </c>
      <c r="C34" s="15" t="s">
        <v>1661</v>
      </c>
      <c r="D34" s="16">
        <v>2024</v>
      </c>
      <c r="E34" s="16">
        <v>11</v>
      </c>
      <c r="F34" s="16" t="s">
        <v>1662</v>
      </c>
      <c r="G34" s="14" t="s">
        <v>71</v>
      </c>
      <c r="H34" s="15" t="s">
        <v>1663</v>
      </c>
      <c r="I34" s="51">
        <v>0</v>
      </c>
      <c r="J34" s="51">
        <v>0</v>
      </c>
      <c r="K34" s="51">
        <v>1</v>
      </c>
      <c r="L34" s="51">
        <v>0</v>
      </c>
      <c r="M34" s="15" t="s">
        <v>1425</v>
      </c>
      <c r="N34" s="17">
        <v>111001107069</v>
      </c>
    </row>
    <row r="35" spans="1:14" x14ac:dyDescent="0.2">
      <c r="A35" s="14">
        <v>14</v>
      </c>
      <c r="B35" s="15" t="s">
        <v>1660</v>
      </c>
      <c r="C35" s="15" t="s">
        <v>1661</v>
      </c>
      <c r="D35" s="16">
        <v>2024</v>
      </c>
      <c r="E35" s="16">
        <v>11</v>
      </c>
      <c r="F35" s="16" t="s">
        <v>1662</v>
      </c>
      <c r="G35" s="14" t="s">
        <v>71</v>
      </c>
      <c r="H35" s="15" t="s">
        <v>1663</v>
      </c>
      <c r="I35" s="51">
        <v>0</v>
      </c>
      <c r="J35" s="51">
        <v>0</v>
      </c>
      <c r="K35" s="51">
        <v>1</v>
      </c>
      <c r="L35" s="51">
        <v>0</v>
      </c>
      <c r="M35" s="15" t="s">
        <v>1425</v>
      </c>
      <c r="N35" s="17">
        <v>111769003122</v>
      </c>
    </row>
    <row r="36" spans="1:14" x14ac:dyDescent="0.2">
      <c r="A36" s="14">
        <v>15</v>
      </c>
      <c r="B36" s="15" t="s">
        <v>1681</v>
      </c>
      <c r="C36" s="15" t="s">
        <v>1682</v>
      </c>
      <c r="D36" s="16">
        <v>2024</v>
      </c>
      <c r="E36" s="16">
        <v>11</v>
      </c>
      <c r="F36" s="16" t="s">
        <v>1662</v>
      </c>
      <c r="G36" s="14" t="s">
        <v>71</v>
      </c>
      <c r="H36" s="15" t="s">
        <v>1683</v>
      </c>
      <c r="I36" s="51">
        <v>0</v>
      </c>
      <c r="J36" s="51">
        <v>0</v>
      </c>
      <c r="K36" s="51">
        <v>1</v>
      </c>
      <c r="L36" s="51">
        <v>0</v>
      </c>
      <c r="M36" s="15" t="s">
        <v>1425</v>
      </c>
      <c r="N36" s="17">
        <v>111001002330</v>
      </c>
    </row>
    <row r="37" spans="1:14" x14ac:dyDescent="0.2">
      <c r="A37" s="14">
        <v>15</v>
      </c>
      <c r="B37" s="15" t="s">
        <v>1681</v>
      </c>
      <c r="C37" s="15" t="s">
        <v>1682</v>
      </c>
      <c r="D37" s="16">
        <v>2024</v>
      </c>
      <c r="E37" s="16">
        <v>11</v>
      </c>
      <c r="F37" s="16" t="s">
        <v>1662</v>
      </c>
      <c r="G37" s="14" t="s">
        <v>71</v>
      </c>
      <c r="H37" s="15" t="s">
        <v>1683</v>
      </c>
      <c r="I37" s="51">
        <v>0</v>
      </c>
      <c r="J37" s="51">
        <v>0</v>
      </c>
      <c r="K37" s="51">
        <v>1</v>
      </c>
      <c r="L37" s="51">
        <v>0</v>
      </c>
      <c r="M37" s="15" t="s">
        <v>1425</v>
      </c>
      <c r="N37" s="17">
        <v>111769003360</v>
      </c>
    </row>
    <row r="38" spans="1:14" x14ac:dyDescent="0.2">
      <c r="A38" s="14">
        <v>16</v>
      </c>
      <c r="B38" s="15" t="s">
        <v>1691</v>
      </c>
      <c r="C38" s="15" t="s">
        <v>1692</v>
      </c>
      <c r="D38" s="16">
        <v>2024</v>
      </c>
      <c r="E38" s="16">
        <v>7</v>
      </c>
      <c r="F38" s="16" t="s">
        <v>1693</v>
      </c>
      <c r="G38" s="14" t="s">
        <v>6</v>
      </c>
      <c r="H38" s="15" t="s">
        <v>1694</v>
      </c>
      <c r="I38" s="51">
        <v>0</v>
      </c>
      <c r="J38" s="51">
        <v>0</v>
      </c>
      <c r="K38" s="51">
        <v>1</v>
      </c>
      <c r="L38" s="51">
        <v>0</v>
      </c>
      <c r="M38" s="15" t="s">
        <v>1425</v>
      </c>
      <c r="N38" s="17">
        <v>111001801080</v>
      </c>
    </row>
    <row r="39" spans="1:14" x14ac:dyDescent="0.2">
      <c r="A39" s="14">
        <v>16</v>
      </c>
      <c r="B39" s="15" t="s">
        <v>1691</v>
      </c>
      <c r="C39" s="15" t="s">
        <v>1692</v>
      </c>
      <c r="D39" s="16">
        <v>2024</v>
      </c>
      <c r="E39" s="16">
        <v>7</v>
      </c>
      <c r="F39" s="16" t="s">
        <v>1693</v>
      </c>
      <c r="G39" s="14" t="s">
        <v>6</v>
      </c>
      <c r="H39" s="15" t="s">
        <v>1694</v>
      </c>
      <c r="I39" s="51">
        <v>0</v>
      </c>
      <c r="J39" s="51">
        <v>0</v>
      </c>
      <c r="K39" s="51">
        <v>1</v>
      </c>
      <c r="L39" s="51">
        <v>0</v>
      </c>
      <c r="M39" s="15" t="s">
        <v>1425</v>
      </c>
      <c r="N39" s="17">
        <v>111102000753</v>
      </c>
    </row>
    <row r="40" spans="1:14" x14ac:dyDescent="0.2">
      <c r="A40" s="14">
        <v>16</v>
      </c>
      <c r="B40" s="15" t="s">
        <v>1691</v>
      </c>
      <c r="C40" s="15" t="s">
        <v>1692</v>
      </c>
      <c r="D40" s="16">
        <v>2024</v>
      </c>
      <c r="E40" s="16">
        <v>7</v>
      </c>
      <c r="F40" s="16" t="s">
        <v>1693</v>
      </c>
      <c r="G40" s="14" t="s">
        <v>6</v>
      </c>
      <c r="H40" s="15" t="s">
        <v>1694</v>
      </c>
      <c r="I40" s="51">
        <v>0</v>
      </c>
      <c r="J40" s="51">
        <v>0</v>
      </c>
      <c r="K40" s="51">
        <v>1</v>
      </c>
      <c r="L40" s="51">
        <v>0</v>
      </c>
      <c r="M40" s="15" t="s">
        <v>1425</v>
      </c>
      <c r="N40" s="17">
        <v>111102000958</v>
      </c>
    </row>
    <row r="41" spans="1:14" x14ac:dyDescent="0.2">
      <c r="A41" s="14">
        <v>17</v>
      </c>
      <c r="B41" s="15" t="s">
        <v>1702</v>
      </c>
      <c r="C41" s="15" t="s">
        <v>1703</v>
      </c>
      <c r="D41" s="16">
        <v>2024</v>
      </c>
      <c r="E41" s="16">
        <v>14</v>
      </c>
      <c r="F41" s="16" t="s">
        <v>1704</v>
      </c>
      <c r="G41" s="14" t="s">
        <v>256</v>
      </c>
      <c r="H41" s="15" t="s">
        <v>1705</v>
      </c>
      <c r="I41" s="51">
        <v>0</v>
      </c>
      <c r="J41" s="51">
        <v>0</v>
      </c>
      <c r="K41" s="51">
        <v>1</v>
      </c>
      <c r="L41" s="51">
        <v>0</v>
      </c>
      <c r="M41" s="15" t="s">
        <v>1425</v>
      </c>
      <c r="N41" s="17">
        <v>111001014001</v>
      </c>
    </row>
    <row r="42" spans="1:14" x14ac:dyDescent="0.2">
      <c r="A42" s="14">
        <v>17</v>
      </c>
      <c r="B42" s="15" t="s">
        <v>1702</v>
      </c>
      <c r="C42" s="15" t="s">
        <v>1703</v>
      </c>
      <c r="D42" s="16">
        <v>2024</v>
      </c>
      <c r="E42" s="16">
        <v>14</v>
      </c>
      <c r="F42" s="16" t="s">
        <v>1704</v>
      </c>
      <c r="G42" s="14" t="s">
        <v>256</v>
      </c>
      <c r="H42" s="15" t="s">
        <v>1705</v>
      </c>
      <c r="I42" s="51">
        <v>0</v>
      </c>
      <c r="J42" s="51">
        <v>0</v>
      </c>
      <c r="K42" s="51">
        <v>1</v>
      </c>
      <c r="L42" s="51">
        <v>0</v>
      </c>
      <c r="M42" s="15" t="s">
        <v>1425</v>
      </c>
      <c r="N42" s="17">
        <v>111001016772</v>
      </c>
    </row>
    <row r="43" spans="1:14" x14ac:dyDescent="0.2">
      <c r="A43" s="14">
        <v>17</v>
      </c>
      <c r="B43" s="15" t="s">
        <v>1702</v>
      </c>
      <c r="C43" s="15" t="s">
        <v>1703</v>
      </c>
      <c r="D43" s="16">
        <v>2024</v>
      </c>
      <c r="E43" s="16">
        <v>14</v>
      </c>
      <c r="F43" s="16" t="s">
        <v>1704</v>
      </c>
      <c r="G43" s="14" t="s">
        <v>256</v>
      </c>
      <c r="H43" s="15" t="s">
        <v>1705</v>
      </c>
      <c r="I43" s="51">
        <v>0</v>
      </c>
      <c r="J43" s="51">
        <v>0</v>
      </c>
      <c r="K43" s="51">
        <v>1</v>
      </c>
      <c r="L43" s="51">
        <v>0</v>
      </c>
      <c r="M43" s="15" t="s">
        <v>1425</v>
      </c>
      <c r="N43" s="17">
        <v>111001026069</v>
      </c>
    </row>
    <row r="44" spans="1:14" x14ac:dyDescent="0.2">
      <c r="A44" s="14">
        <v>18</v>
      </c>
      <c r="B44" s="15" t="s">
        <v>1718</v>
      </c>
      <c r="C44" s="15" t="s">
        <v>1719</v>
      </c>
      <c r="D44" s="16">
        <v>2024</v>
      </c>
      <c r="E44" s="16">
        <v>14</v>
      </c>
      <c r="F44" s="16" t="s">
        <v>1704</v>
      </c>
      <c r="G44" s="14" t="s">
        <v>256</v>
      </c>
      <c r="H44" s="15" t="s">
        <v>1720</v>
      </c>
      <c r="I44" s="51">
        <v>0</v>
      </c>
      <c r="J44" s="51">
        <v>0</v>
      </c>
      <c r="K44" s="51">
        <v>1</v>
      </c>
      <c r="L44" s="51">
        <v>0</v>
      </c>
      <c r="M44" s="15" t="s">
        <v>1425</v>
      </c>
      <c r="N44" s="17">
        <v>111001019526</v>
      </c>
    </row>
    <row r="45" spans="1:14" x14ac:dyDescent="0.2">
      <c r="A45" s="14">
        <v>18</v>
      </c>
      <c r="B45" s="15" t="s">
        <v>1718</v>
      </c>
      <c r="C45" s="15" t="s">
        <v>1719</v>
      </c>
      <c r="D45" s="16">
        <v>2024</v>
      </c>
      <c r="E45" s="16">
        <v>14</v>
      </c>
      <c r="F45" s="16" t="s">
        <v>1704</v>
      </c>
      <c r="G45" s="14" t="s">
        <v>256</v>
      </c>
      <c r="H45" s="15" t="s">
        <v>1720</v>
      </c>
      <c r="I45" s="51">
        <v>0</v>
      </c>
      <c r="J45" s="51">
        <v>0</v>
      </c>
      <c r="K45" s="51">
        <v>1</v>
      </c>
      <c r="L45" s="51">
        <v>0</v>
      </c>
      <c r="M45" s="15" t="s">
        <v>1425</v>
      </c>
      <c r="N45" s="17">
        <v>111001025313</v>
      </c>
    </row>
    <row r="46" spans="1:14" x14ac:dyDescent="0.2">
      <c r="A46" s="14">
        <v>18</v>
      </c>
      <c r="B46" s="15" t="s">
        <v>1718</v>
      </c>
      <c r="C46" s="15" t="s">
        <v>1719</v>
      </c>
      <c r="D46" s="16">
        <v>2024</v>
      </c>
      <c r="E46" s="16">
        <v>14</v>
      </c>
      <c r="F46" s="16" t="s">
        <v>1704</v>
      </c>
      <c r="G46" s="14" t="s">
        <v>256</v>
      </c>
      <c r="H46" s="15" t="s">
        <v>1720</v>
      </c>
      <c r="I46" s="51">
        <v>0</v>
      </c>
      <c r="J46" s="51">
        <v>0</v>
      </c>
      <c r="K46" s="51">
        <v>1</v>
      </c>
      <c r="L46" s="51">
        <v>0</v>
      </c>
      <c r="M46" s="15" t="s">
        <v>1425</v>
      </c>
      <c r="N46" s="17">
        <v>111001041459</v>
      </c>
    </row>
    <row r="47" spans="1:14" x14ac:dyDescent="0.2">
      <c r="A47" s="14">
        <v>19</v>
      </c>
      <c r="B47" s="15" t="s">
        <v>1733</v>
      </c>
      <c r="C47" s="15" t="s">
        <v>1734</v>
      </c>
      <c r="D47" s="16">
        <v>2025</v>
      </c>
      <c r="E47" s="16">
        <v>16</v>
      </c>
      <c r="F47" s="16" t="s">
        <v>1735</v>
      </c>
      <c r="G47" s="14" t="s">
        <v>92</v>
      </c>
      <c r="H47" s="15" t="s">
        <v>1736</v>
      </c>
      <c r="I47" s="51">
        <v>0</v>
      </c>
      <c r="J47" s="51">
        <v>0</v>
      </c>
      <c r="K47" s="51">
        <v>1</v>
      </c>
      <c r="L47" s="51">
        <v>0</v>
      </c>
      <c r="M47" s="15" t="s">
        <v>1425</v>
      </c>
      <c r="N47" s="17">
        <v>111001011274</v>
      </c>
    </row>
    <row r="48" spans="1:14" x14ac:dyDescent="0.2">
      <c r="A48" s="14">
        <v>19</v>
      </c>
      <c r="B48" s="15" t="s">
        <v>1733</v>
      </c>
      <c r="C48" s="15" t="s">
        <v>1734</v>
      </c>
      <c r="D48" s="16">
        <v>2025</v>
      </c>
      <c r="E48" s="16">
        <v>16</v>
      </c>
      <c r="F48" s="16" t="s">
        <v>1735</v>
      </c>
      <c r="G48" s="14" t="s">
        <v>92</v>
      </c>
      <c r="H48" s="15" t="s">
        <v>1736</v>
      </c>
      <c r="I48" s="51">
        <v>0</v>
      </c>
      <c r="J48" s="51">
        <v>0</v>
      </c>
      <c r="K48" s="51">
        <v>1</v>
      </c>
      <c r="L48" s="51">
        <v>0</v>
      </c>
      <c r="M48" s="15" t="s">
        <v>1425</v>
      </c>
      <c r="N48" s="17">
        <v>111001014885</v>
      </c>
    </row>
    <row r="49" spans="1:14" x14ac:dyDescent="0.2">
      <c r="A49" s="14">
        <v>20</v>
      </c>
      <c r="B49" s="15" t="s">
        <v>1744</v>
      </c>
      <c r="C49" s="15" t="s">
        <v>1745</v>
      </c>
      <c r="D49" s="16">
        <v>2025</v>
      </c>
      <c r="E49" s="16">
        <v>18</v>
      </c>
      <c r="F49" s="16" t="s">
        <v>1746</v>
      </c>
      <c r="G49" s="14" t="s">
        <v>39</v>
      </c>
      <c r="H49" s="15" t="s">
        <v>1747</v>
      </c>
      <c r="I49" s="51">
        <v>0</v>
      </c>
      <c r="J49" s="51">
        <v>0</v>
      </c>
      <c r="K49" s="51">
        <v>1</v>
      </c>
      <c r="L49" s="51">
        <v>0</v>
      </c>
      <c r="M49" s="15" t="s">
        <v>1425</v>
      </c>
      <c r="N49" s="17">
        <v>111001010928</v>
      </c>
    </row>
    <row r="50" spans="1:14" x14ac:dyDescent="0.2">
      <c r="A50" s="14">
        <v>20</v>
      </c>
      <c r="B50" s="15" t="s">
        <v>1744</v>
      </c>
      <c r="C50" s="15" t="s">
        <v>1745</v>
      </c>
      <c r="D50" s="16">
        <v>2025</v>
      </c>
      <c r="E50" s="16">
        <v>18</v>
      </c>
      <c r="F50" s="16" t="s">
        <v>1746</v>
      </c>
      <c r="G50" s="14" t="s">
        <v>39</v>
      </c>
      <c r="H50" s="15" t="s">
        <v>1747</v>
      </c>
      <c r="I50" s="51">
        <v>0</v>
      </c>
      <c r="J50" s="51">
        <v>0</v>
      </c>
      <c r="K50" s="51">
        <v>1</v>
      </c>
      <c r="L50" s="51">
        <v>0</v>
      </c>
      <c r="M50" s="15" t="s">
        <v>1425</v>
      </c>
      <c r="N50" s="17">
        <v>111001012611</v>
      </c>
    </row>
    <row r="51" spans="1:14" x14ac:dyDescent="0.2">
      <c r="A51" s="14">
        <v>20</v>
      </c>
      <c r="B51" s="15" t="s">
        <v>1744</v>
      </c>
      <c r="C51" s="15" t="s">
        <v>1745</v>
      </c>
      <c r="D51" s="16">
        <v>2025</v>
      </c>
      <c r="E51" s="16">
        <v>18</v>
      </c>
      <c r="F51" s="16" t="s">
        <v>1746</v>
      </c>
      <c r="G51" s="14" t="s">
        <v>39</v>
      </c>
      <c r="H51" s="15" t="s">
        <v>1747</v>
      </c>
      <c r="I51" s="51">
        <v>0</v>
      </c>
      <c r="J51" s="51">
        <v>0</v>
      </c>
      <c r="K51" s="51">
        <v>1</v>
      </c>
      <c r="L51" s="51">
        <v>0</v>
      </c>
      <c r="M51" s="15" t="s">
        <v>1425</v>
      </c>
      <c r="N51" s="17">
        <v>111001012815</v>
      </c>
    </row>
    <row r="52" spans="1:14" x14ac:dyDescent="0.2">
      <c r="A52" s="14">
        <v>21</v>
      </c>
      <c r="B52" s="15" t="s">
        <v>1761</v>
      </c>
      <c r="C52" s="15" t="s">
        <v>104</v>
      </c>
      <c r="D52" s="16">
        <v>2025</v>
      </c>
      <c r="E52" s="16">
        <v>18</v>
      </c>
      <c r="F52" s="16" t="s">
        <v>1746</v>
      </c>
      <c r="G52" s="14" t="s">
        <v>39</v>
      </c>
      <c r="H52" s="15" t="s">
        <v>1762</v>
      </c>
      <c r="I52" s="51">
        <v>0</v>
      </c>
      <c r="J52" s="51">
        <v>0</v>
      </c>
      <c r="K52" s="51">
        <v>1</v>
      </c>
      <c r="L52" s="51">
        <v>0</v>
      </c>
      <c r="M52" s="15" t="s">
        <v>1425</v>
      </c>
      <c r="N52" s="17">
        <v>111001027383</v>
      </c>
    </row>
    <row r="53" spans="1:14" x14ac:dyDescent="0.2">
      <c r="A53" s="14">
        <v>21</v>
      </c>
      <c r="B53" s="15" t="s">
        <v>1761</v>
      </c>
      <c r="C53" s="15" t="s">
        <v>104</v>
      </c>
      <c r="D53" s="16">
        <v>2025</v>
      </c>
      <c r="E53" s="16">
        <v>18</v>
      </c>
      <c r="F53" s="16" t="s">
        <v>1746</v>
      </c>
      <c r="G53" s="14" t="s">
        <v>39</v>
      </c>
      <c r="H53" s="15" t="s">
        <v>1762</v>
      </c>
      <c r="I53" s="51">
        <v>0</v>
      </c>
      <c r="J53" s="51">
        <v>0</v>
      </c>
      <c r="K53" s="51">
        <v>1</v>
      </c>
      <c r="L53" s="51">
        <v>0</v>
      </c>
      <c r="M53" s="15" t="s">
        <v>1425</v>
      </c>
      <c r="N53" s="17">
        <v>111001076376</v>
      </c>
    </row>
    <row r="54" spans="1:14" x14ac:dyDescent="0.2">
      <c r="A54" s="14">
        <v>21</v>
      </c>
      <c r="B54" s="15" t="s">
        <v>1761</v>
      </c>
      <c r="C54" s="15" t="s">
        <v>104</v>
      </c>
      <c r="D54" s="16">
        <v>2025</v>
      </c>
      <c r="E54" s="16">
        <v>18</v>
      </c>
      <c r="F54" s="16" t="s">
        <v>1746</v>
      </c>
      <c r="G54" s="14" t="s">
        <v>39</v>
      </c>
      <c r="H54" s="15" t="s">
        <v>1762</v>
      </c>
      <c r="I54" s="51">
        <v>0</v>
      </c>
      <c r="J54" s="51">
        <v>0</v>
      </c>
      <c r="K54" s="51">
        <v>1</v>
      </c>
      <c r="L54" s="51">
        <v>0</v>
      </c>
      <c r="M54" s="15" t="s">
        <v>1425</v>
      </c>
      <c r="N54" s="17">
        <v>111001107794</v>
      </c>
    </row>
    <row r="55" spans="1:14" x14ac:dyDescent="0.2">
      <c r="A55" s="14">
        <v>22</v>
      </c>
      <c r="B55" s="15" t="s">
        <v>1776</v>
      </c>
      <c r="C55" s="15" t="s">
        <v>1777</v>
      </c>
      <c r="D55" s="16">
        <v>2025</v>
      </c>
      <c r="E55" s="16">
        <v>1</v>
      </c>
      <c r="F55" s="16" t="s">
        <v>1778</v>
      </c>
      <c r="G55" s="14" t="s">
        <v>286</v>
      </c>
      <c r="H55" s="15" t="s">
        <v>1779</v>
      </c>
      <c r="I55" s="51">
        <v>0</v>
      </c>
      <c r="J55" s="51">
        <v>0</v>
      </c>
      <c r="K55" s="51">
        <v>1</v>
      </c>
      <c r="L55" s="51">
        <v>0</v>
      </c>
      <c r="M55" s="15" t="s">
        <v>1425</v>
      </c>
      <c r="N55" s="17">
        <v>111848002689</v>
      </c>
    </row>
    <row r="56" spans="1:14" x14ac:dyDescent="0.2">
      <c r="A56" s="14">
        <v>22</v>
      </c>
      <c r="B56" s="15" t="s">
        <v>1776</v>
      </c>
      <c r="C56" s="15" t="s">
        <v>1777</v>
      </c>
      <c r="D56" s="16">
        <v>2025</v>
      </c>
      <c r="E56" s="16">
        <v>1</v>
      </c>
      <c r="F56" s="16" t="s">
        <v>1778</v>
      </c>
      <c r="G56" s="14" t="s">
        <v>286</v>
      </c>
      <c r="H56" s="15" t="s">
        <v>1779</v>
      </c>
      <c r="I56" s="51">
        <v>0</v>
      </c>
      <c r="J56" s="51">
        <v>0</v>
      </c>
      <c r="K56" s="51">
        <v>1</v>
      </c>
      <c r="L56" s="51">
        <v>0</v>
      </c>
      <c r="M56" s="15" t="s">
        <v>1425</v>
      </c>
      <c r="N56" s="17">
        <v>111848003031</v>
      </c>
    </row>
    <row r="57" spans="1:14" x14ac:dyDescent="0.2">
      <c r="A57" s="14">
        <v>23</v>
      </c>
      <c r="B57" s="15" t="s">
        <v>1790</v>
      </c>
      <c r="C57" s="15" t="s">
        <v>1791</v>
      </c>
      <c r="D57" s="16">
        <v>2025</v>
      </c>
      <c r="E57" s="16">
        <v>6</v>
      </c>
      <c r="F57" s="16" t="s">
        <v>1792</v>
      </c>
      <c r="G57" s="14" t="s">
        <v>22</v>
      </c>
      <c r="H57" s="15" t="s">
        <v>1793</v>
      </c>
      <c r="I57" s="51">
        <v>0</v>
      </c>
      <c r="J57" s="51">
        <v>0</v>
      </c>
      <c r="K57" s="51">
        <v>1</v>
      </c>
      <c r="L57" s="51">
        <v>0</v>
      </c>
      <c r="M57" s="15" t="s">
        <v>1425</v>
      </c>
      <c r="N57" s="17">
        <v>111001009652</v>
      </c>
    </row>
    <row r="58" spans="1:14" x14ac:dyDescent="0.2">
      <c r="A58" s="14">
        <v>23</v>
      </c>
      <c r="B58" s="15" t="s">
        <v>1790</v>
      </c>
      <c r="C58" s="15" t="s">
        <v>1791</v>
      </c>
      <c r="D58" s="16">
        <v>2025</v>
      </c>
      <c r="E58" s="16">
        <v>6</v>
      </c>
      <c r="F58" s="16" t="s">
        <v>1792</v>
      </c>
      <c r="G58" s="14" t="s">
        <v>22</v>
      </c>
      <c r="H58" s="15" t="s">
        <v>1793</v>
      </c>
      <c r="I58" s="51">
        <v>0</v>
      </c>
      <c r="J58" s="51">
        <v>0</v>
      </c>
      <c r="K58" s="51">
        <v>1</v>
      </c>
      <c r="L58" s="51">
        <v>0</v>
      </c>
      <c r="M58" s="15" t="s">
        <v>1425</v>
      </c>
      <c r="N58" s="17">
        <v>111001012271</v>
      </c>
    </row>
    <row r="59" spans="1:14" x14ac:dyDescent="0.2">
      <c r="A59" s="14">
        <v>23</v>
      </c>
      <c r="B59" s="15" t="s">
        <v>1790</v>
      </c>
      <c r="C59" s="15" t="s">
        <v>1791</v>
      </c>
      <c r="D59" s="16">
        <v>2025</v>
      </c>
      <c r="E59" s="16">
        <v>6</v>
      </c>
      <c r="F59" s="16" t="s">
        <v>1792</v>
      </c>
      <c r="G59" s="14" t="s">
        <v>22</v>
      </c>
      <c r="H59" s="15" t="s">
        <v>1793</v>
      </c>
      <c r="I59" s="51">
        <v>0</v>
      </c>
      <c r="J59" s="51">
        <v>0</v>
      </c>
      <c r="K59" s="51">
        <v>1</v>
      </c>
      <c r="L59" s="51">
        <v>0</v>
      </c>
      <c r="M59" s="15" t="s">
        <v>1425</v>
      </c>
      <c r="N59" s="17">
        <v>111001014206</v>
      </c>
    </row>
    <row r="60" spans="1:14" x14ac:dyDescent="0.2">
      <c r="A60" s="14">
        <v>23</v>
      </c>
      <c r="B60" s="15" t="s">
        <v>1790</v>
      </c>
      <c r="C60" s="15" t="s">
        <v>1791</v>
      </c>
      <c r="D60" s="16">
        <v>2025</v>
      </c>
      <c r="E60" s="16">
        <v>6</v>
      </c>
      <c r="F60" s="16" t="s">
        <v>1792</v>
      </c>
      <c r="G60" s="14" t="s">
        <v>22</v>
      </c>
      <c r="H60" s="15" t="s">
        <v>1793</v>
      </c>
      <c r="I60" s="51">
        <v>0</v>
      </c>
      <c r="J60" s="51">
        <v>0</v>
      </c>
      <c r="K60" s="51">
        <v>1</v>
      </c>
      <c r="L60" s="51">
        <v>0</v>
      </c>
      <c r="M60" s="15" t="s">
        <v>1425</v>
      </c>
      <c r="N60" s="17">
        <v>111001019411</v>
      </c>
    </row>
    <row r="61" spans="1:14" x14ac:dyDescent="0.2">
      <c r="A61" s="14">
        <v>24</v>
      </c>
      <c r="B61" s="15" t="s">
        <v>1805</v>
      </c>
      <c r="C61" s="15" t="s">
        <v>1806</v>
      </c>
      <c r="D61" s="16">
        <v>2025</v>
      </c>
      <c r="E61" s="16">
        <v>5</v>
      </c>
      <c r="F61" s="16" t="s">
        <v>1602</v>
      </c>
      <c r="G61" s="14" t="s">
        <v>56</v>
      </c>
      <c r="H61" s="15" t="s">
        <v>1807</v>
      </c>
      <c r="I61" s="51">
        <v>0</v>
      </c>
      <c r="J61" s="51">
        <v>0</v>
      </c>
      <c r="K61" s="51">
        <v>1</v>
      </c>
      <c r="L61" s="51">
        <v>0</v>
      </c>
      <c r="M61" s="15" t="s">
        <v>1519</v>
      </c>
      <c r="N61" s="17">
        <v>111001800660</v>
      </c>
    </row>
    <row r="62" spans="1:14" x14ac:dyDescent="0.2">
      <c r="A62" s="14">
        <v>24</v>
      </c>
      <c r="B62" s="15" t="s">
        <v>1805</v>
      </c>
      <c r="C62" s="15" t="s">
        <v>1806</v>
      </c>
      <c r="D62" s="16">
        <v>2025</v>
      </c>
      <c r="E62" s="16">
        <v>5</v>
      </c>
      <c r="F62" s="16" t="s">
        <v>1602</v>
      </c>
      <c r="G62" s="14" t="s">
        <v>56</v>
      </c>
      <c r="H62" s="15" t="s">
        <v>1807</v>
      </c>
      <c r="I62" s="51">
        <v>0</v>
      </c>
      <c r="J62" s="51">
        <v>0</v>
      </c>
      <c r="K62" s="51">
        <v>1</v>
      </c>
      <c r="L62" s="51">
        <v>0</v>
      </c>
      <c r="M62" s="15" t="s">
        <v>1425</v>
      </c>
      <c r="N62" s="17">
        <v>111850001461</v>
      </c>
    </row>
    <row r="63" spans="1:14" x14ac:dyDescent="0.2">
      <c r="A63" s="14">
        <v>25</v>
      </c>
      <c r="B63" s="15" t="s">
        <v>1817</v>
      </c>
      <c r="C63" s="15" t="s">
        <v>1614</v>
      </c>
      <c r="D63" s="16">
        <v>2025</v>
      </c>
      <c r="E63" s="16">
        <v>5</v>
      </c>
      <c r="F63" s="16" t="s">
        <v>1602</v>
      </c>
      <c r="G63" s="14" t="s">
        <v>56</v>
      </c>
      <c r="H63" s="15" t="s">
        <v>1818</v>
      </c>
      <c r="I63" s="51">
        <v>0</v>
      </c>
      <c r="J63" s="51">
        <v>0</v>
      </c>
      <c r="K63" s="51">
        <v>1</v>
      </c>
      <c r="L63" s="51">
        <v>0</v>
      </c>
      <c r="M63" s="15" t="s">
        <v>1425</v>
      </c>
      <c r="N63" s="17">
        <v>111001044270</v>
      </c>
    </row>
    <row r="64" spans="1:14" x14ac:dyDescent="0.2">
      <c r="A64" s="14">
        <v>25</v>
      </c>
      <c r="B64" s="15" t="s">
        <v>1817</v>
      </c>
      <c r="C64" s="15" t="s">
        <v>1614</v>
      </c>
      <c r="D64" s="16">
        <v>2025</v>
      </c>
      <c r="E64" s="16">
        <v>5</v>
      </c>
      <c r="F64" s="16" t="s">
        <v>1602</v>
      </c>
      <c r="G64" s="14" t="s">
        <v>56</v>
      </c>
      <c r="H64" s="15" t="s">
        <v>1818</v>
      </c>
      <c r="I64" s="51">
        <v>0</v>
      </c>
      <c r="J64" s="51">
        <v>0</v>
      </c>
      <c r="K64" s="51">
        <v>1</v>
      </c>
      <c r="L64" s="51">
        <v>0</v>
      </c>
      <c r="M64" s="15" t="s">
        <v>1425</v>
      </c>
      <c r="N64" s="17">
        <v>211850000787</v>
      </c>
    </row>
    <row r="65" spans="1:14" x14ac:dyDescent="0.2">
      <c r="A65" s="14">
        <v>26</v>
      </c>
      <c r="B65" s="15" t="s">
        <v>1832</v>
      </c>
      <c r="C65" s="15" t="s">
        <v>1833</v>
      </c>
      <c r="D65" s="16">
        <v>2025</v>
      </c>
      <c r="E65" s="16">
        <v>7</v>
      </c>
      <c r="F65" s="16" t="s">
        <v>1693</v>
      </c>
      <c r="G65" s="14" t="s">
        <v>6</v>
      </c>
      <c r="H65" s="15" t="s">
        <v>1834</v>
      </c>
      <c r="I65" s="51">
        <v>0</v>
      </c>
      <c r="J65" s="51">
        <v>0</v>
      </c>
      <c r="K65" s="51">
        <v>1</v>
      </c>
      <c r="L65" s="51">
        <v>0</v>
      </c>
      <c r="M65" s="15" t="s">
        <v>1425</v>
      </c>
      <c r="N65" s="17">
        <v>111001002909</v>
      </c>
    </row>
    <row r="66" spans="1:14" x14ac:dyDescent="0.2">
      <c r="A66" s="14">
        <v>26</v>
      </c>
      <c r="B66" s="15" t="s">
        <v>1832</v>
      </c>
      <c r="C66" s="15" t="s">
        <v>1833</v>
      </c>
      <c r="D66" s="16">
        <v>2025</v>
      </c>
      <c r="E66" s="16">
        <v>7</v>
      </c>
      <c r="F66" s="16" t="s">
        <v>1693</v>
      </c>
      <c r="G66" s="14" t="s">
        <v>6</v>
      </c>
      <c r="H66" s="15" t="s">
        <v>1834</v>
      </c>
      <c r="I66" s="51">
        <v>0</v>
      </c>
      <c r="J66" s="51">
        <v>0</v>
      </c>
      <c r="K66" s="51">
        <v>1</v>
      </c>
      <c r="L66" s="51">
        <v>0</v>
      </c>
      <c r="M66" s="15" t="s">
        <v>1425</v>
      </c>
      <c r="N66" s="17">
        <v>111001046477</v>
      </c>
    </row>
    <row r="67" spans="1:14" x14ac:dyDescent="0.2">
      <c r="A67" s="14">
        <v>28</v>
      </c>
      <c r="B67" s="15" t="s">
        <v>1851</v>
      </c>
      <c r="C67" s="15" t="s">
        <v>1852</v>
      </c>
      <c r="D67" s="16">
        <v>2025</v>
      </c>
      <c r="E67" s="16">
        <v>7</v>
      </c>
      <c r="F67" s="16" t="s">
        <v>1693</v>
      </c>
      <c r="G67" s="14" t="s">
        <v>6</v>
      </c>
      <c r="H67" s="15" t="s">
        <v>1853</v>
      </c>
      <c r="I67" s="51">
        <v>0</v>
      </c>
      <c r="J67" s="51">
        <v>0</v>
      </c>
      <c r="K67" s="51">
        <v>1</v>
      </c>
      <c r="L67" s="51">
        <v>0</v>
      </c>
      <c r="M67" s="15" t="s">
        <v>1425</v>
      </c>
      <c r="N67" s="17">
        <v>111001086754</v>
      </c>
    </row>
    <row r="68" spans="1:14" x14ac:dyDescent="0.2">
      <c r="A68" s="14">
        <v>28</v>
      </c>
      <c r="B68" s="15" t="s">
        <v>1851</v>
      </c>
      <c r="C68" s="15" t="s">
        <v>1852</v>
      </c>
      <c r="D68" s="16">
        <v>2025</v>
      </c>
      <c r="E68" s="16">
        <v>7</v>
      </c>
      <c r="F68" s="16" t="s">
        <v>1693</v>
      </c>
      <c r="G68" s="14" t="s">
        <v>6</v>
      </c>
      <c r="H68" s="15" t="s">
        <v>1853</v>
      </c>
      <c r="I68" s="51">
        <v>0</v>
      </c>
      <c r="J68" s="51">
        <v>0</v>
      </c>
      <c r="K68" s="51">
        <v>1</v>
      </c>
      <c r="L68" s="51">
        <v>0</v>
      </c>
      <c r="M68" s="15" t="s">
        <v>1425</v>
      </c>
      <c r="N68" s="17">
        <v>111001106968</v>
      </c>
    </row>
    <row r="69" spans="1:14" x14ac:dyDescent="0.2">
      <c r="A69" s="14">
        <v>29</v>
      </c>
      <c r="B69" s="15" t="s">
        <v>1864</v>
      </c>
      <c r="C69" s="15" t="s">
        <v>132</v>
      </c>
      <c r="D69" s="16">
        <v>2025</v>
      </c>
      <c r="E69" s="16">
        <v>7</v>
      </c>
      <c r="F69" s="16" t="s">
        <v>1693</v>
      </c>
      <c r="G69" s="14" t="s">
        <v>6</v>
      </c>
      <c r="H69" s="15" t="s">
        <v>1865</v>
      </c>
      <c r="I69" s="51">
        <v>0</v>
      </c>
      <c r="J69" s="51">
        <v>0</v>
      </c>
      <c r="K69" s="51">
        <v>1</v>
      </c>
      <c r="L69" s="51">
        <v>0</v>
      </c>
      <c r="M69" s="15" t="s">
        <v>1425</v>
      </c>
      <c r="N69" s="17">
        <v>111001013676</v>
      </c>
    </row>
    <row r="70" spans="1:14" x14ac:dyDescent="0.2">
      <c r="A70" s="14">
        <v>30</v>
      </c>
      <c r="B70" s="15" t="s">
        <v>1869</v>
      </c>
      <c r="C70" s="15" t="s">
        <v>134</v>
      </c>
      <c r="D70" s="16">
        <v>2025</v>
      </c>
      <c r="E70" s="16">
        <v>8</v>
      </c>
      <c r="F70" s="16" t="s">
        <v>1423</v>
      </c>
      <c r="G70" s="14" t="s">
        <v>1</v>
      </c>
      <c r="H70" s="15" t="s">
        <v>1870</v>
      </c>
      <c r="I70" s="51">
        <v>0</v>
      </c>
      <c r="J70" s="51">
        <v>0</v>
      </c>
      <c r="K70" s="51">
        <v>1</v>
      </c>
      <c r="L70" s="51">
        <v>0</v>
      </c>
      <c r="M70" s="15" t="s">
        <v>1519</v>
      </c>
      <c r="N70" s="17">
        <v>111001098892</v>
      </c>
    </row>
    <row r="71" spans="1:14" x14ac:dyDescent="0.2">
      <c r="A71" s="14">
        <v>30</v>
      </c>
      <c r="B71" s="15" t="s">
        <v>1869</v>
      </c>
      <c r="C71" s="15" t="s">
        <v>134</v>
      </c>
      <c r="D71" s="16">
        <v>2025</v>
      </c>
      <c r="E71" s="16">
        <v>8</v>
      </c>
      <c r="F71" s="16" t="s">
        <v>1423</v>
      </c>
      <c r="G71" s="14" t="s">
        <v>1</v>
      </c>
      <c r="H71" s="15" t="s">
        <v>1870</v>
      </c>
      <c r="I71" s="51">
        <v>0</v>
      </c>
      <c r="J71" s="51">
        <v>0</v>
      </c>
      <c r="K71" s="51">
        <v>1</v>
      </c>
      <c r="L71" s="51">
        <v>0</v>
      </c>
      <c r="M71" s="15" t="s">
        <v>1425</v>
      </c>
      <c r="N71" s="17">
        <v>111001098906</v>
      </c>
    </row>
    <row r="72" spans="1:14" x14ac:dyDescent="0.2">
      <c r="A72" s="14">
        <v>31</v>
      </c>
      <c r="B72" s="15" t="s">
        <v>1885</v>
      </c>
      <c r="C72" s="15" t="s">
        <v>1886</v>
      </c>
      <c r="D72" s="16">
        <v>2025</v>
      </c>
      <c r="E72" s="16">
        <v>8</v>
      </c>
      <c r="F72" s="16" t="s">
        <v>1423</v>
      </c>
      <c r="G72" s="14" t="s">
        <v>1</v>
      </c>
      <c r="H72" s="15" t="s">
        <v>1887</v>
      </c>
      <c r="I72" s="51">
        <v>0</v>
      </c>
      <c r="J72" s="51">
        <v>0</v>
      </c>
      <c r="K72" s="51">
        <v>1</v>
      </c>
      <c r="L72" s="51">
        <v>0</v>
      </c>
      <c r="M72" s="15" t="s">
        <v>1425</v>
      </c>
      <c r="N72" s="17">
        <v>111001011690</v>
      </c>
    </row>
    <row r="73" spans="1:14" x14ac:dyDescent="0.2">
      <c r="A73" s="14">
        <v>32</v>
      </c>
      <c r="B73" s="15" t="s">
        <v>1904</v>
      </c>
      <c r="C73" s="15" t="s">
        <v>138</v>
      </c>
      <c r="D73" s="16">
        <v>2025</v>
      </c>
      <c r="E73" s="16">
        <v>8</v>
      </c>
      <c r="F73" s="16" t="s">
        <v>1423</v>
      </c>
      <c r="G73" s="14" t="s">
        <v>1</v>
      </c>
      <c r="H73" s="15" t="s">
        <v>1905</v>
      </c>
      <c r="I73" s="51">
        <v>0</v>
      </c>
      <c r="J73" s="51">
        <v>0</v>
      </c>
      <c r="K73" s="51">
        <v>1</v>
      </c>
      <c r="L73" s="51">
        <v>0</v>
      </c>
      <c r="M73" s="15" t="s">
        <v>1425</v>
      </c>
      <c r="N73" s="17">
        <v>111001016071</v>
      </c>
    </row>
    <row r="74" spans="1:14" x14ac:dyDescent="0.2">
      <c r="A74" s="14">
        <v>33</v>
      </c>
      <c r="B74" s="15" t="s">
        <v>1910</v>
      </c>
      <c r="C74" s="15" t="s">
        <v>1911</v>
      </c>
      <c r="D74" s="16">
        <v>2025</v>
      </c>
      <c r="E74" s="16">
        <v>11</v>
      </c>
      <c r="F74" s="16" t="s">
        <v>1662</v>
      </c>
      <c r="G74" s="14" t="s">
        <v>71</v>
      </c>
      <c r="H74" s="15" t="s">
        <v>1912</v>
      </c>
      <c r="I74" s="51">
        <v>0</v>
      </c>
      <c r="J74" s="51">
        <v>0</v>
      </c>
      <c r="K74" s="51">
        <v>1</v>
      </c>
      <c r="L74" s="51">
        <v>0</v>
      </c>
      <c r="M74" s="15" t="s">
        <v>1425</v>
      </c>
      <c r="N74" s="17">
        <v>111001086665</v>
      </c>
    </row>
    <row r="75" spans="1:14" x14ac:dyDescent="0.2">
      <c r="A75" s="14">
        <v>33</v>
      </c>
      <c r="B75" s="15" t="s">
        <v>1910</v>
      </c>
      <c r="C75" s="15" t="s">
        <v>1911</v>
      </c>
      <c r="D75" s="16">
        <v>2025</v>
      </c>
      <c r="E75" s="16">
        <v>11</v>
      </c>
      <c r="F75" s="16" t="s">
        <v>1662</v>
      </c>
      <c r="G75" s="14" t="s">
        <v>71</v>
      </c>
      <c r="H75" s="15" t="s">
        <v>1912</v>
      </c>
      <c r="I75" s="51">
        <v>0</v>
      </c>
      <c r="J75" s="51">
        <v>0</v>
      </c>
      <c r="K75" s="51">
        <v>1</v>
      </c>
      <c r="L75" s="51">
        <v>0</v>
      </c>
      <c r="M75" s="15" t="s">
        <v>1425</v>
      </c>
      <c r="N75" s="17">
        <v>111769003424</v>
      </c>
    </row>
    <row r="76" spans="1:14" x14ac:dyDescent="0.2">
      <c r="A76" s="14">
        <v>34</v>
      </c>
      <c r="B76" s="15" t="s">
        <v>1917</v>
      </c>
      <c r="C76" s="15" t="s">
        <v>1918</v>
      </c>
      <c r="D76" s="16">
        <v>2025</v>
      </c>
      <c r="E76" s="16">
        <v>11</v>
      </c>
      <c r="F76" s="16" t="s">
        <v>1662</v>
      </c>
      <c r="G76" s="14" t="s">
        <v>71</v>
      </c>
      <c r="H76" s="15" t="s">
        <v>1919</v>
      </c>
      <c r="I76" s="51">
        <v>0</v>
      </c>
      <c r="J76" s="51">
        <v>0</v>
      </c>
      <c r="K76" s="51">
        <v>1</v>
      </c>
      <c r="L76" s="51">
        <v>0</v>
      </c>
      <c r="M76" s="15" t="s">
        <v>1425</v>
      </c>
      <c r="N76" s="17">
        <v>111769000956</v>
      </c>
    </row>
    <row r="77" spans="1:14" x14ac:dyDescent="0.2">
      <c r="A77" s="14">
        <v>35</v>
      </c>
      <c r="B77" s="15" t="s">
        <v>1923</v>
      </c>
      <c r="C77" s="15" t="s">
        <v>1924</v>
      </c>
      <c r="D77" s="16">
        <v>2025</v>
      </c>
      <c r="E77" s="16">
        <v>17</v>
      </c>
      <c r="F77" s="16" t="s">
        <v>1655</v>
      </c>
      <c r="G77" s="14" t="s">
        <v>69</v>
      </c>
      <c r="H77" s="15" t="s">
        <v>1925</v>
      </c>
      <c r="I77" s="51">
        <v>0</v>
      </c>
      <c r="J77" s="51">
        <v>0</v>
      </c>
      <c r="K77" s="51">
        <v>1</v>
      </c>
      <c r="L77" s="51">
        <v>0</v>
      </c>
      <c r="M77" s="15" t="s">
        <v>1425</v>
      </c>
      <c r="N77" s="17">
        <v>111001013323</v>
      </c>
    </row>
    <row r="78" spans="1:14" x14ac:dyDescent="0.2">
      <c r="A78" s="14">
        <v>36</v>
      </c>
      <c r="B78" s="15" t="s">
        <v>1928</v>
      </c>
      <c r="C78" s="15" t="s">
        <v>273</v>
      </c>
      <c r="D78" s="16">
        <v>2025</v>
      </c>
      <c r="E78" s="16">
        <v>4</v>
      </c>
      <c r="F78" s="16" t="s">
        <v>1492</v>
      </c>
      <c r="G78" s="14" t="s">
        <v>25</v>
      </c>
      <c r="H78" s="15" t="s">
        <v>1929</v>
      </c>
      <c r="I78" s="51">
        <v>0</v>
      </c>
      <c r="J78" s="51">
        <v>0</v>
      </c>
      <c r="K78" s="51">
        <v>1</v>
      </c>
      <c r="L78" s="51">
        <v>0</v>
      </c>
      <c r="M78" s="15" t="s">
        <v>1425</v>
      </c>
      <c r="N78" s="17">
        <v>111001015903</v>
      </c>
    </row>
    <row r="79" spans="1:14" x14ac:dyDescent="0.2">
      <c r="A79" s="14">
        <v>36</v>
      </c>
      <c r="B79" s="15" t="s">
        <v>1928</v>
      </c>
      <c r="C79" s="15" t="s">
        <v>273</v>
      </c>
      <c r="D79" s="16">
        <v>2025</v>
      </c>
      <c r="E79" s="16">
        <v>4</v>
      </c>
      <c r="F79" s="16" t="s">
        <v>1492</v>
      </c>
      <c r="G79" s="14" t="s">
        <v>25</v>
      </c>
      <c r="H79" s="15" t="s">
        <v>1929</v>
      </c>
      <c r="I79" s="51">
        <v>0</v>
      </c>
      <c r="J79" s="51">
        <v>0</v>
      </c>
      <c r="K79" s="51">
        <v>1</v>
      </c>
      <c r="L79" s="51">
        <v>0</v>
      </c>
      <c r="M79" s="15" t="s">
        <v>1425</v>
      </c>
      <c r="N79" s="17">
        <v>111001032280</v>
      </c>
    </row>
    <row r="80" spans="1:14" x14ac:dyDescent="0.2">
      <c r="A80" s="14">
        <v>37</v>
      </c>
      <c r="B80" s="15" t="s">
        <v>1936</v>
      </c>
      <c r="C80" s="15" t="s">
        <v>1937</v>
      </c>
      <c r="D80" s="16">
        <v>2025</v>
      </c>
      <c r="E80" s="16">
        <v>4</v>
      </c>
      <c r="F80" s="16" t="s">
        <v>1492</v>
      </c>
      <c r="G80" s="14" t="s">
        <v>25</v>
      </c>
      <c r="H80" s="15" t="s">
        <v>1938</v>
      </c>
      <c r="I80" s="51">
        <v>0</v>
      </c>
      <c r="J80" s="51">
        <v>0</v>
      </c>
      <c r="K80" s="51">
        <v>1</v>
      </c>
      <c r="L80" s="51">
        <v>0</v>
      </c>
      <c r="M80" s="15" t="s">
        <v>1425</v>
      </c>
      <c r="N80" s="17">
        <v>111001015911</v>
      </c>
    </row>
    <row r="81" spans="1:14" x14ac:dyDescent="0.2">
      <c r="A81" s="14">
        <v>38</v>
      </c>
      <c r="B81" s="15" t="s">
        <v>1943</v>
      </c>
      <c r="C81" s="15" t="s">
        <v>345</v>
      </c>
      <c r="D81" s="16">
        <v>2025</v>
      </c>
      <c r="E81" s="16">
        <v>19</v>
      </c>
      <c r="F81" s="16" t="s">
        <v>1505</v>
      </c>
      <c r="G81" s="14" t="s">
        <v>30</v>
      </c>
      <c r="H81" s="15" t="s">
        <v>1944</v>
      </c>
      <c r="I81" s="51">
        <v>0</v>
      </c>
      <c r="J81" s="51">
        <v>0</v>
      </c>
      <c r="K81" s="51">
        <v>1</v>
      </c>
      <c r="L81" s="51">
        <v>0</v>
      </c>
      <c r="M81" s="15" t="s">
        <v>1425</v>
      </c>
      <c r="N81" s="17">
        <v>111001034240</v>
      </c>
    </row>
    <row r="82" spans="1:14" x14ac:dyDescent="0.2">
      <c r="A82" s="14">
        <v>38</v>
      </c>
      <c r="B82" s="15" t="s">
        <v>1943</v>
      </c>
      <c r="C82" s="15" t="s">
        <v>345</v>
      </c>
      <c r="D82" s="16">
        <v>2025</v>
      </c>
      <c r="E82" s="16">
        <v>19</v>
      </c>
      <c r="F82" s="16" t="s">
        <v>1505</v>
      </c>
      <c r="G82" s="14" t="s">
        <v>30</v>
      </c>
      <c r="H82" s="15" t="s">
        <v>1944</v>
      </c>
      <c r="I82" s="51">
        <v>0</v>
      </c>
      <c r="J82" s="51">
        <v>0</v>
      </c>
      <c r="K82" s="51">
        <v>1</v>
      </c>
      <c r="L82" s="51">
        <v>0</v>
      </c>
      <c r="M82" s="15" t="s">
        <v>1425</v>
      </c>
      <c r="N82" s="17">
        <v>111001076937</v>
      </c>
    </row>
    <row r="83" spans="1:14" x14ac:dyDescent="0.2">
      <c r="A83" s="14">
        <v>39</v>
      </c>
      <c r="B83" s="15" t="s">
        <v>1954</v>
      </c>
      <c r="C83" s="15" t="s">
        <v>267</v>
      </c>
      <c r="D83" s="16">
        <v>2025</v>
      </c>
      <c r="E83" s="16">
        <v>14</v>
      </c>
      <c r="F83" s="16" t="s">
        <v>1704</v>
      </c>
      <c r="G83" s="14" t="s">
        <v>256</v>
      </c>
      <c r="H83" s="15" t="s">
        <v>1955</v>
      </c>
      <c r="I83" s="51">
        <v>0</v>
      </c>
      <c r="J83" s="51">
        <v>0</v>
      </c>
      <c r="K83" s="51">
        <v>1</v>
      </c>
      <c r="L83" s="51">
        <v>0</v>
      </c>
      <c r="M83" s="15" t="s">
        <v>1425</v>
      </c>
      <c r="N83" s="17">
        <v>111001016250</v>
      </c>
    </row>
    <row r="84" spans="1:14" x14ac:dyDescent="0.2">
      <c r="A84" s="14">
        <v>40</v>
      </c>
      <c r="B84" s="15" t="s">
        <v>1959</v>
      </c>
      <c r="C84" s="15" t="s">
        <v>1960</v>
      </c>
      <c r="D84" s="16">
        <v>2025</v>
      </c>
      <c r="E84" s="16">
        <v>15</v>
      </c>
      <c r="F84" s="16" t="s">
        <v>1961</v>
      </c>
      <c r="G84" s="14" t="s">
        <v>41</v>
      </c>
      <c r="H84" s="15" t="s">
        <v>1962</v>
      </c>
      <c r="I84" s="51">
        <v>0</v>
      </c>
      <c r="J84" s="51">
        <v>0</v>
      </c>
      <c r="K84" s="51">
        <v>1</v>
      </c>
      <c r="L84" s="51">
        <v>0</v>
      </c>
      <c r="M84" s="15" t="s">
        <v>1425</v>
      </c>
      <c r="N84" s="17">
        <v>111001011908</v>
      </c>
    </row>
    <row r="85" spans="1:14" x14ac:dyDescent="0.2">
      <c r="A85" s="14">
        <v>40</v>
      </c>
      <c r="B85" s="15" t="s">
        <v>1959</v>
      </c>
      <c r="C85" s="15" t="s">
        <v>1960</v>
      </c>
      <c r="D85" s="16">
        <v>2025</v>
      </c>
      <c r="E85" s="16">
        <v>15</v>
      </c>
      <c r="F85" s="16" t="s">
        <v>1961</v>
      </c>
      <c r="G85" s="14" t="s">
        <v>41</v>
      </c>
      <c r="H85" s="15" t="s">
        <v>1962</v>
      </c>
      <c r="I85" s="51">
        <v>0</v>
      </c>
      <c r="J85" s="51">
        <v>0</v>
      </c>
      <c r="K85" s="51">
        <v>1</v>
      </c>
      <c r="L85" s="51">
        <v>0</v>
      </c>
      <c r="M85" s="15" t="s">
        <v>1425</v>
      </c>
      <c r="N85" s="17">
        <v>111001086720</v>
      </c>
    </row>
    <row r="86" spans="1:14" x14ac:dyDescent="0.2">
      <c r="A86" s="14">
        <v>41</v>
      </c>
      <c r="B86" s="15" t="s">
        <v>1973</v>
      </c>
      <c r="C86" s="15" t="s">
        <v>1974</v>
      </c>
      <c r="D86" s="16">
        <v>2026</v>
      </c>
      <c r="E86" s="16">
        <v>15</v>
      </c>
      <c r="F86" s="16" t="s">
        <v>1961</v>
      </c>
      <c r="G86" s="14" t="s">
        <v>41</v>
      </c>
      <c r="H86" s="15" t="s">
        <v>1975</v>
      </c>
      <c r="I86" s="51">
        <v>0</v>
      </c>
      <c r="J86" s="51">
        <v>0</v>
      </c>
      <c r="K86" s="51">
        <v>1</v>
      </c>
      <c r="L86" s="51">
        <v>0</v>
      </c>
      <c r="M86" s="15" t="s">
        <v>1425</v>
      </c>
      <c r="N86" s="17">
        <v>111001012602</v>
      </c>
    </row>
    <row r="87" spans="1:14" x14ac:dyDescent="0.2">
      <c r="A87" s="14">
        <v>42</v>
      </c>
      <c r="B87" s="15" t="s">
        <v>1979</v>
      </c>
      <c r="C87" s="15" t="s">
        <v>1980</v>
      </c>
      <c r="D87" s="16">
        <v>2026</v>
      </c>
      <c r="E87" s="16">
        <v>12</v>
      </c>
      <c r="F87" s="16" t="s">
        <v>1981</v>
      </c>
      <c r="G87" s="14" t="s">
        <v>149</v>
      </c>
      <c r="H87" s="15" t="s">
        <v>1982</v>
      </c>
      <c r="I87" s="51">
        <v>0</v>
      </c>
      <c r="J87" s="51">
        <v>0</v>
      </c>
      <c r="K87" s="51">
        <v>1</v>
      </c>
      <c r="L87" s="51">
        <v>0</v>
      </c>
      <c r="M87" s="15" t="s">
        <v>1425</v>
      </c>
      <c r="N87" s="17">
        <v>111001011088</v>
      </c>
    </row>
    <row r="88" spans="1:14" x14ac:dyDescent="0.2">
      <c r="A88" s="14">
        <v>43</v>
      </c>
      <c r="B88" s="15" t="s">
        <v>1987</v>
      </c>
      <c r="C88" s="15" t="s">
        <v>1988</v>
      </c>
      <c r="D88" s="16">
        <v>2026</v>
      </c>
      <c r="E88" s="16">
        <v>7</v>
      </c>
      <c r="F88" s="16" t="s">
        <v>1693</v>
      </c>
      <c r="G88" s="14" t="s">
        <v>6</v>
      </c>
      <c r="H88" s="15" t="s">
        <v>1989</v>
      </c>
      <c r="I88" s="51">
        <v>0</v>
      </c>
      <c r="J88" s="51">
        <v>0</v>
      </c>
      <c r="K88" s="51">
        <v>1</v>
      </c>
      <c r="L88" s="51">
        <v>0</v>
      </c>
      <c r="M88" s="15" t="s">
        <v>1425</v>
      </c>
      <c r="N88" s="17">
        <v>111001104329</v>
      </c>
    </row>
    <row r="89" spans="1:14" x14ac:dyDescent="0.2">
      <c r="A89" s="14">
        <v>43</v>
      </c>
      <c r="B89" s="15" t="s">
        <v>1987</v>
      </c>
      <c r="C89" s="15" t="s">
        <v>1988</v>
      </c>
      <c r="D89" s="16">
        <v>2026</v>
      </c>
      <c r="E89" s="16">
        <v>7</v>
      </c>
      <c r="F89" s="16" t="s">
        <v>1693</v>
      </c>
      <c r="G89" s="14" t="s">
        <v>6</v>
      </c>
      <c r="H89" s="15" t="s">
        <v>1989</v>
      </c>
      <c r="I89" s="51">
        <v>0</v>
      </c>
      <c r="J89" s="51">
        <v>0</v>
      </c>
      <c r="K89" s="51">
        <v>1</v>
      </c>
      <c r="L89" s="51">
        <v>0</v>
      </c>
      <c r="M89" s="15" t="s">
        <v>1425</v>
      </c>
      <c r="N89" s="17">
        <v>111001106950</v>
      </c>
    </row>
    <row r="90" spans="1:14" x14ac:dyDescent="0.2">
      <c r="A90" s="14">
        <v>43</v>
      </c>
      <c r="B90" s="15" t="s">
        <v>1987</v>
      </c>
      <c r="C90" s="15" t="s">
        <v>1988</v>
      </c>
      <c r="D90" s="16">
        <v>2026</v>
      </c>
      <c r="E90" s="16">
        <v>7</v>
      </c>
      <c r="F90" s="16" t="s">
        <v>1693</v>
      </c>
      <c r="G90" s="14" t="s">
        <v>6</v>
      </c>
      <c r="H90" s="15" t="s">
        <v>1989</v>
      </c>
      <c r="I90" s="51">
        <v>0</v>
      </c>
      <c r="J90" s="51">
        <v>0</v>
      </c>
      <c r="K90" s="51">
        <v>1</v>
      </c>
      <c r="L90" s="51">
        <v>0</v>
      </c>
      <c r="M90" s="15" t="s">
        <v>1425</v>
      </c>
      <c r="N90" s="17">
        <v>111001801098</v>
      </c>
    </row>
    <row r="91" spans="1:14" x14ac:dyDescent="0.2">
      <c r="A91" s="14">
        <v>44</v>
      </c>
      <c r="B91" s="15" t="s">
        <v>2004</v>
      </c>
      <c r="C91" s="15" t="s">
        <v>2005</v>
      </c>
      <c r="D91" s="16">
        <v>2026</v>
      </c>
      <c r="E91" s="16">
        <v>7</v>
      </c>
      <c r="F91" s="16" t="s">
        <v>1693</v>
      </c>
      <c r="G91" s="14" t="s">
        <v>6</v>
      </c>
      <c r="H91" s="15" t="s">
        <v>2006</v>
      </c>
      <c r="I91" s="51">
        <v>0</v>
      </c>
      <c r="J91" s="51">
        <v>0</v>
      </c>
      <c r="K91" s="51">
        <v>1</v>
      </c>
      <c r="L91" s="51">
        <v>0</v>
      </c>
      <c r="M91" s="15" t="s">
        <v>1425</v>
      </c>
      <c r="N91" s="17">
        <v>111001107867</v>
      </c>
    </row>
    <row r="92" spans="1:14" x14ac:dyDescent="0.2">
      <c r="A92" s="14">
        <v>44</v>
      </c>
      <c r="B92" s="15" t="s">
        <v>2004</v>
      </c>
      <c r="C92" s="15" t="s">
        <v>2005</v>
      </c>
      <c r="D92" s="16">
        <v>2026</v>
      </c>
      <c r="E92" s="16">
        <v>7</v>
      </c>
      <c r="F92" s="16" t="s">
        <v>1693</v>
      </c>
      <c r="G92" s="14" t="s">
        <v>6</v>
      </c>
      <c r="H92" s="15" t="s">
        <v>2006</v>
      </c>
      <c r="I92" s="51">
        <v>0</v>
      </c>
      <c r="J92" s="51">
        <v>0</v>
      </c>
      <c r="K92" s="51">
        <v>1</v>
      </c>
      <c r="L92" s="51">
        <v>0</v>
      </c>
      <c r="M92" s="15" t="s">
        <v>1425</v>
      </c>
      <c r="N92" s="17">
        <v>211102000201</v>
      </c>
    </row>
    <row r="93" spans="1:14" x14ac:dyDescent="0.2">
      <c r="A93" s="14">
        <v>45</v>
      </c>
      <c r="B93" s="15" t="s">
        <v>2019</v>
      </c>
      <c r="C93" s="15" t="s">
        <v>2020</v>
      </c>
      <c r="D93" s="16">
        <v>2026</v>
      </c>
      <c r="E93" s="16">
        <v>2</v>
      </c>
      <c r="F93" s="16" t="s">
        <v>2021</v>
      </c>
      <c r="G93" s="14" t="s">
        <v>60</v>
      </c>
      <c r="H93" s="15" t="s">
        <v>2022</v>
      </c>
      <c r="I93" s="51">
        <v>0</v>
      </c>
      <c r="J93" s="51">
        <v>0</v>
      </c>
      <c r="K93" s="51">
        <v>1</v>
      </c>
      <c r="L93" s="51">
        <v>0</v>
      </c>
      <c r="M93" s="15" t="s">
        <v>1425</v>
      </c>
      <c r="N93" s="17">
        <v>111001016314</v>
      </c>
    </row>
    <row r="94" spans="1:14" x14ac:dyDescent="0.2">
      <c r="A94" s="14">
        <v>46</v>
      </c>
      <c r="B94" s="15" t="s">
        <v>2028</v>
      </c>
      <c r="C94" s="15" t="s">
        <v>435</v>
      </c>
      <c r="D94" s="16">
        <v>2026</v>
      </c>
      <c r="E94" s="16">
        <v>19</v>
      </c>
      <c r="F94" s="16" t="s">
        <v>1505</v>
      </c>
      <c r="G94" s="14" t="s">
        <v>30</v>
      </c>
      <c r="H94" s="15" t="s">
        <v>2029</v>
      </c>
      <c r="I94" s="51">
        <v>0</v>
      </c>
      <c r="J94" s="51">
        <v>0</v>
      </c>
      <c r="K94" s="51">
        <v>1</v>
      </c>
      <c r="L94" s="51">
        <v>0</v>
      </c>
      <c r="M94" s="15" t="s">
        <v>1425</v>
      </c>
      <c r="N94" s="17">
        <v>111001047571</v>
      </c>
    </row>
    <row r="95" spans="1:14" x14ac:dyDescent="0.2">
      <c r="A95" s="14">
        <v>46</v>
      </c>
      <c r="B95" s="15" t="s">
        <v>2028</v>
      </c>
      <c r="C95" s="15" t="s">
        <v>435</v>
      </c>
      <c r="D95" s="16">
        <v>2026</v>
      </c>
      <c r="E95" s="16">
        <v>19</v>
      </c>
      <c r="F95" s="16" t="s">
        <v>1505</v>
      </c>
      <c r="G95" s="14" t="s">
        <v>30</v>
      </c>
      <c r="H95" s="15" t="s">
        <v>2029</v>
      </c>
      <c r="I95" s="51">
        <v>0</v>
      </c>
      <c r="J95" s="51">
        <v>0</v>
      </c>
      <c r="K95" s="51">
        <v>1</v>
      </c>
      <c r="L95" s="51">
        <v>0</v>
      </c>
      <c r="M95" s="15" t="s">
        <v>1519</v>
      </c>
      <c r="N95" s="17">
        <v>111001100021</v>
      </c>
    </row>
    <row r="96" spans="1:14" x14ac:dyDescent="0.2">
      <c r="A96" s="14">
        <v>47</v>
      </c>
      <c r="B96" s="15" t="s">
        <v>2037</v>
      </c>
      <c r="C96" s="15" t="s">
        <v>88</v>
      </c>
      <c r="D96" s="16">
        <v>2026</v>
      </c>
      <c r="E96" s="16">
        <v>19</v>
      </c>
      <c r="F96" s="16" t="s">
        <v>1505</v>
      </c>
      <c r="G96" s="14" t="s">
        <v>30</v>
      </c>
      <c r="H96" s="15" t="s">
        <v>2038</v>
      </c>
      <c r="I96" s="51">
        <v>0</v>
      </c>
      <c r="J96" s="51">
        <v>0</v>
      </c>
      <c r="K96" s="51">
        <v>1</v>
      </c>
      <c r="L96" s="51">
        <v>0</v>
      </c>
      <c r="M96" s="15" t="s">
        <v>1425</v>
      </c>
      <c r="N96" s="17">
        <v>111001047678</v>
      </c>
    </row>
    <row r="97" spans="1:14" x14ac:dyDescent="0.2">
      <c r="A97" s="14">
        <v>48</v>
      </c>
      <c r="B97" s="15" t="s">
        <v>2062</v>
      </c>
      <c r="C97" s="15" t="s">
        <v>2063</v>
      </c>
      <c r="D97" s="16">
        <v>2026</v>
      </c>
      <c r="E97" s="16">
        <v>10</v>
      </c>
      <c r="F97" s="16" t="s">
        <v>1570</v>
      </c>
      <c r="G97" s="14" t="s">
        <v>44</v>
      </c>
      <c r="H97" s="15" t="s">
        <v>2064</v>
      </c>
      <c r="I97" s="51">
        <v>0</v>
      </c>
      <c r="J97" s="51">
        <v>0</v>
      </c>
      <c r="K97" s="51">
        <v>1</v>
      </c>
      <c r="L97" s="51">
        <v>0</v>
      </c>
      <c r="M97" s="15" t="s">
        <v>1425</v>
      </c>
      <c r="N97" s="17">
        <v>111001010740</v>
      </c>
    </row>
    <row r="98" spans="1:14" x14ac:dyDescent="0.2">
      <c r="A98" s="14">
        <v>49</v>
      </c>
      <c r="B98" s="15" t="s">
        <v>2069</v>
      </c>
      <c r="C98" s="15" t="s">
        <v>2070</v>
      </c>
      <c r="D98" s="16">
        <v>2026</v>
      </c>
      <c r="E98" s="16">
        <v>9</v>
      </c>
      <c r="F98" s="16" t="s">
        <v>1638</v>
      </c>
      <c r="G98" s="14" t="s">
        <v>306</v>
      </c>
      <c r="H98" s="15" t="s">
        <v>2071</v>
      </c>
      <c r="I98" s="51">
        <v>0</v>
      </c>
      <c r="J98" s="51">
        <v>0</v>
      </c>
      <c r="K98" s="51">
        <v>1</v>
      </c>
      <c r="L98" s="51">
        <v>0</v>
      </c>
      <c r="M98" s="15" t="s">
        <v>1425</v>
      </c>
      <c r="N98" s="17">
        <v>111279000061</v>
      </c>
    </row>
    <row r="99" spans="1:14" x14ac:dyDescent="0.2">
      <c r="A99" s="14">
        <v>50</v>
      </c>
      <c r="B99" s="15" t="s">
        <v>2081</v>
      </c>
      <c r="C99" s="15" t="s">
        <v>2082</v>
      </c>
      <c r="D99" s="16">
        <v>2026</v>
      </c>
      <c r="E99" s="16">
        <v>9</v>
      </c>
      <c r="F99" s="16" t="s">
        <v>1638</v>
      </c>
      <c r="G99" s="14" t="s">
        <v>306</v>
      </c>
      <c r="H99" s="15" t="s">
        <v>2083</v>
      </c>
      <c r="I99" s="51">
        <v>0</v>
      </c>
      <c r="J99" s="51">
        <v>0</v>
      </c>
      <c r="K99" s="51">
        <v>1</v>
      </c>
      <c r="L99" s="51">
        <v>0</v>
      </c>
      <c r="M99" s="15" t="s">
        <v>1425</v>
      </c>
      <c r="N99" s="17">
        <v>111279000168</v>
      </c>
    </row>
    <row r="100" spans="1:14" x14ac:dyDescent="0.2">
      <c r="A100" s="14">
        <v>50</v>
      </c>
      <c r="B100" s="15" t="s">
        <v>2081</v>
      </c>
      <c r="C100" s="15" t="s">
        <v>2082</v>
      </c>
      <c r="D100" s="16">
        <v>2026</v>
      </c>
      <c r="E100" s="16">
        <v>9</v>
      </c>
      <c r="F100" s="16" t="s">
        <v>1638</v>
      </c>
      <c r="G100" s="14" t="s">
        <v>306</v>
      </c>
      <c r="H100" s="15" t="s">
        <v>2083</v>
      </c>
      <c r="I100" s="51">
        <v>0</v>
      </c>
      <c r="J100" s="51">
        <v>0</v>
      </c>
      <c r="K100" s="51">
        <v>1</v>
      </c>
      <c r="L100" s="51">
        <v>0</v>
      </c>
      <c r="M100" s="15" t="s">
        <v>1425</v>
      </c>
      <c r="N100" s="17">
        <v>111279001296</v>
      </c>
    </row>
    <row r="101" spans="1:14" x14ac:dyDescent="0.2">
      <c r="A101" s="14">
        <v>51</v>
      </c>
      <c r="B101" s="15" t="s">
        <v>2095</v>
      </c>
      <c r="C101" s="15" t="s">
        <v>2096</v>
      </c>
      <c r="D101" s="16">
        <v>2026</v>
      </c>
      <c r="E101" s="16">
        <v>8</v>
      </c>
      <c r="F101" s="16" t="s">
        <v>1423</v>
      </c>
      <c r="G101" s="14" t="s">
        <v>1</v>
      </c>
      <c r="H101" s="15" t="s">
        <v>2097</v>
      </c>
      <c r="I101" s="51">
        <v>0</v>
      </c>
      <c r="J101" s="51">
        <v>0</v>
      </c>
      <c r="K101" s="51">
        <v>1</v>
      </c>
      <c r="L101" s="51">
        <v>0</v>
      </c>
      <c r="M101" s="15" t="s">
        <v>1425</v>
      </c>
      <c r="N101" s="17">
        <v>111001024660</v>
      </c>
    </row>
    <row r="102" spans="1:14" x14ac:dyDescent="0.2">
      <c r="A102" s="14">
        <v>52</v>
      </c>
      <c r="B102" s="15" t="s">
        <v>2100</v>
      </c>
      <c r="C102" s="15" t="s">
        <v>2101</v>
      </c>
      <c r="D102" s="16">
        <v>2026</v>
      </c>
      <c r="E102" s="16">
        <v>8</v>
      </c>
      <c r="F102" s="16" t="s">
        <v>1423</v>
      </c>
      <c r="G102" s="14" t="s">
        <v>1</v>
      </c>
      <c r="H102" s="15" t="s">
        <v>2102</v>
      </c>
      <c r="I102" s="51">
        <v>0</v>
      </c>
      <c r="J102" s="51">
        <v>0</v>
      </c>
      <c r="K102" s="51">
        <v>1</v>
      </c>
      <c r="L102" s="51">
        <v>0</v>
      </c>
      <c r="M102" s="15" t="s">
        <v>1425</v>
      </c>
      <c r="N102" s="17">
        <v>111001015598</v>
      </c>
    </row>
    <row r="103" spans="1:14" x14ac:dyDescent="0.2">
      <c r="A103" s="14">
        <v>52</v>
      </c>
      <c r="B103" s="15" t="s">
        <v>2100</v>
      </c>
      <c r="C103" s="15" t="s">
        <v>2101</v>
      </c>
      <c r="D103" s="16">
        <v>2026</v>
      </c>
      <c r="E103" s="16">
        <v>8</v>
      </c>
      <c r="F103" s="16" t="s">
        <v>1423</v>
      </c>
      <c r="G103" s="14" t="s">
        <v>1</v>
      </c>
      <c r="H103" s="15" t="s">
        <v>2102</v>
      </c>
      <c r="I103" s="51">
        <v>0</v>
      </c>
      <c r="J103" s="51">
        <v>0</v>
      </c>
      <c r="K103" s="51">
        <v>1</v>
      </c>
      <c r="L103" s="51">
        <v>0</v>
      </c>
      <c r="M103" s="15" t="s">
        <v>1425</v>
      </c>
      <c r="N103" s="17">
        <v>111001026964</v>
      </c>
    </row>
    <row r="104" spans="1:14" x14ac:dyDescent="0.2">
      <c r="A104" s="14">
        <v>53</v>
      </c>
      <c r="B104" s="15" t="s">
        <v>2116</v>
      </c>
      <c r="C104" s="15" t="s">
        <v>268</v>
      </c>
      <c r="D104" s="16">
        <v>2026</v>
      </c>
      <c r="E104" s="16">
        <v>14</v>
      </c>
      <c r="F104" s="16" t="s">
        <v>1704</v>
      </c>
      <c r="G104" s="14" t="s">
        <v>256</v>
      </c>
      <c r="H104" s="15" t="s">
        <v>2117</v>
      </c>
      <c r="I104" s="51">
        <v>0</v>
      </c>
      <c r="J104" s="51">
        <v>0</v>
      </c>
      <c r="K104" s="51">
        <v>1</v>
      </c>
      <c r="L104" s="51">
        <v>0</v>
      </c>
      <c r="M104" s="15" t="s">
        <v>1425</v>
      </c>
      <c r="N104" s="17">
        <v>111001030856</v>
      </c>
    </row>
    <row r="105" spans="1:14" x14ac:dyDescent="0.2">
      <c r="A105" s="14">
        <v>54</v>
      </c>
      <c r="B105" s="15" t="s">
        <v>2120</v>
      </c>
      <c r="C105" s="15" t="s">
        <v>170</v>
      </c>
      <c r="D105" s="16">
        <v>2026</v>
      </c>
      <c r="E105" s="16">
        <v>16</v>
      </c>
      <c r="F105" s="16" t="s">
        <v>1735</v>
      </c>
      <c r="G105" s="14" t="s">
        <v>92</v>
      </c>
      <c r="H105" s="15" t="s">
        <v>2121</v>
      </c>
      <c r="I105" s="51">
        <v>0</v>
      </c>
      <c r="J105" s="51">
        <v>0</v>
      </c>
      <c r="K105" s="51">
        <v>1</v>
      </c>
      <c r="L105" s="51">
        <v>0</v>
      </c>
      <c r="M105" s="15" t="s">
        <v>1425</v>
      </c>
      <c r="N105" s="17">
        <v>111001006122</v>
      </c>
    </row>
    <row r="106" spans="1:14" x14ac:dyDescent="0.2">
      <c r="A106" s="14">
        <v>55</v>
      </c>
      <c r="B106" s="15" t="s">
        <v>2125</v>
      </c>
      <c r="C106" s="15" t="s">
        <v>171</v>
      </c>
      <c r="D106" s="16">
        <v>2026</v>
      </c>
      <c r="E106" s="16">
        <v>18</v>
      </c>
      <c r="F106" s="16" t="s">
        <v>1746</v>
      </c>
      <c r="G106" s="14" t="s">
        <v>39</v>
      </c>
      <c r="H106" s="15" t="s">
        <v>2126</v>
      </c>
      <c r="I106" s="51">
        <v>0</v>
      </c>
      <c r="J106" s="51">
        <v>0</v>
      </c>
      <c r="K106" s="51">
        <v>1</v>
      </c>
      <c r="L106" s="51">
        <v>0</v>
      </c>
      <c r="M106" s="15" t="s">
        <v>1425</v>
      </c>
      <c r="N106" s="17">
        <v>111001102091</v>
      </c>
    </row>
    <row r="107" spans="1:14" x14ac:dyDescent="0.2">
      <c r="A107" s="14">
        <v>56</v>
      </c>
      <c r="B107" s="15" t="s">
        <v>2151</v>
      </c>
      <c r="C107" s="15" t="s">
        <v>2152</v>
      </c>
      <c r="D107" s="16">
        <v>2026</v>
      </c>
      <c r="E107" s="16">
        <v>18</v>
      </c>
      <c r="F107" s="16" t="s">
        <v>1746</v>
      </c>
      <c r="G107" s="14" t="s">
        <v>39</v>
      </c>
      <c r="H107" s="15" t="s">
        <v>2153</v>
      </c>
      <c r="I107" s="51">
        <v>0</v>
      </c>
      <c r="J107" s="51">
        <v>0</v>
      </c>
      <c r="K107" s="51">
        <v>1</v>
      </c>
      <c r="L107" s="51">
        <v>0</v>
      </c>
      <c r="M107" s="15" t="s">
        <v>1425</v>
      </c>
      <c r="N107" s="17">
        <v>111001015172</v>
      </c>
    </row>
    <row r="108" spans="1:14" x14ac:dyDescent="0.2">
      <c r="A108" s="14">
        <v>56</v>
      </c>
      <c r="B108" s="15" t="s">
        <v>2151</v>
      </c>
      <c r="C108" s="15" t="s">
        <v>2152</v>
      </c>
      <c r="D108" s="16">
        <v>2026</v>
      </c>
      <c r="E108" s="16">
        <v>18</v>
      </c>
      <c r="F108" s="16" t="s">
        <v>1746</v>
      </c>
      <c r="G108" s="14" t="s">
        <v>39</v>
      </c>
      <c r="H108" s="15" t="s">
        <v>2153</v>
      </c>
      <c r="I108" s="51">
        <v>0</v>
      </c>
      <c r="J108" s="51">
        <v>0</v>
      </c>
      <c r="K108" s="51">
        <v>1</v>
      </c>
      <c r="L108" s="51">
        <v>0</v>
      </c>
      <c r="M108" s="15" t="s">
        <v>1425</v>
      </c>
      <c r="N108" s="17">
        <v>111001030015</v>
      </c>
    </row>
    <row r="109" spans="1:14" x14ac:dyDescent="0.2">
      <c r="A109" s="18">
        <v>56</v>
      </c>
      <c r="B109" s="19" t="s">
        <v>2151</v>
      </c>
      <c r="C109" s="19" t="s">
        <v>2152</v>
      </c>
      <c r="D109" s="20">
        <v>2026</v>
      </c>
      <c r="E109" s="20">
        <v>18</v>
      </c>
      <c r="F109" s="20" t="s">
        <v>1746</v>
      </c>
      <c r="G109" s="18" t="s">
        <v>39</v>
      </c>
      <c r="H109" s="19" t="s">
        <v>2153</v>
      </c>
      <c r="I109" s="52">
        <v>0</v>
      </c>
      <c r="J109" s="52">
        <v>0</v>
      </c>
      <c r="K109" s="52">
        <v>1</v>
      </c>
      <c r="L109" s="52">
        <v>0</v>
      </c>
      <c r="M109" s="19" t="s">
        <v>1425</v>
      </c>
      <c r="N109" s="21">
        <v>111001027332</v>
      </c>
    </row>
    <row r="110" spans="1:14" x14ac:dyDescent="0.2">
      <c r="A110" s="14">
        <v>57</v>
      </c>
      <c r="B110" s="15" t="s">
        <v>2174</v>
      </c>
      <c r="C110" s="15" t="s">
        <v>2175</v>
      </c>
      <c r="D110" s="16">
        <v>2026</v>
      </c>
      <c r="E110" s="16">
        <v>18</v>
      </c>
      <c r="F110" s="16" t="s">
        <v>1746</v>
      </c>
      <c r="G110" s="14" t="s">
        <v>39</v>
      </c>
      <c r="H110" s="15" t="s">
        <v>2176</v>
      </c>
      <c r="I110" s="51">
        <v>0</v>
      </c>
      <c r="J110" s="51">
        <v>0</v>
      </c>
      <c r="K110" s="51">
        <v>1</v>
      </c>
      <c r="L110" s="51">
        <v>0</v>
      </c>
      <c r="M110" s="15" t="s">
        <v>1425</v>
      </c>
      <c r="N110" s="17">
        <v>111001011029</v>
      </c>
    </row>
    <row r="111" spans="1:14" x14ac:dyDescent="0.2">
      <c r="A111" s="14">
        <v>58</v>
      </c>
      <c r="B111" s="15" t="s">
        <v>2193</v>
      </c>
      <c r="C111" s="15" t="s">
        <v>277</v>
      </c>
      <c r="D111" s="16">
        <v>2026</v>
      </c>
      <c r="E111" s="16">
        <v>4</v>
      </c>
      <c r="F111" s="16" t="s">
        <v>1492</v>
      </c>
      <c r="G111" s="14" t="s">
        <v>25</v>
      </c>
      <c r="H111" s="15" t="s">
        <v>2194</v>
      </c>
      <c r="I111" s="51">
        <v>0</v>
      </c>
      <c r="J111" s="51">
        <v>0</v>
      </c>
      <c r="K111" s="51">
        <v>1</v>
      </c>
      <c r="L111" s="51">
        <v>0</v>
      </c>
      <c r="M111" s="15" t="s">
        <v>1425</v>
      </c>
      <c r="N111" s="17">
        <v>111001018309</v>
      </c>
    </row>
    <row r="112" spans="1:14" x14ac:dyDescent="0.2">
      <c r="A112" s="14">
        <v>58</v>
      </c>
      <c r="B112" s="15" t="s">
        <v>2193</v>
      </c>
      <c r="C112" s="15" t="s">
        <v>277</v>
      </c>
      <c r="D112" s="16">
        <v>2026</v>
      </c>
      <c r="E112" s="16">
        <v>4</v>
      </c>
      <c r="F112" s="16" t="s">
        <v>1492</v>
      </c>
      <c r="G112" s="14" t="s">
        <v>25</v>
      </c>
      <c r="H112" s="15" t="s">
        <v>2194</v>
      </c>
      <c r="I112" s="51">
        <v>0</v>
      </c>
      <c r="J112" s="51">
        <v>0</v>
      </c>
      <c r="K112" s="51">
        <v>1</v>
      </c>
      <c r="L112" s="51">
        <v>0</v>
      </c>
      <c r="M112" s="15" t="s">
        <v>1425</v>
      </c>
      <c r="N112" s="17">
        <v>111001030864</v>
      </c>
    </row>
    <row r="113" spans="1:14" x14ac:dyDescent="0.2">
      <c r="A113" s="14">
        <v>59</v>
      </c>
      <c r="B113" s="15" t="s">
        <v>2200</v>
      </c>
      <c r="C113" s="15" t="s">
        <v>2201</v>
      </c>
      <c r="D113" s="16">
        <v>2026</v>
      </c>
      <c r="E113" s="16">
        <v>11</v>
      </c>
      <c r="F113" s="16" t="s">
        <v>1662</v>
      </c>
      <c r="G113" s="14" t="s">
        <v>71</v>
      </c>
      <c r="H113" s="15" t="s">
        <v>2202</v>
      </c>
      <c r="I113" s="51">
        <v>0</v>
      </c>
      <c r="J113" s="51">
        <v>0</v>
      </c>
      <c r="K113" s="51">
        <v>1</v>
      </c>
      <c r="L113" s="51">
        <v>0</v>
      </c>
      <c r="M113" s="15" t="s">
        <v>1425</v>
      </c>
      <c r="N113" s="17">
        <v>111001075272</v>
      </c>
    </row>
    <row r="114" spans="1:14" x14ac:dyDescent="0.2">
      <c r="A114" s="14">
        <v>59</v>
      </c>
      <c r="B114" s="15" t="s">
        <v>2200</v>
      </c>
      <c r="C114" s="15" t="s">
        <v>2201</v>
      </c>
      <c r="D114" s="16">
        <v>2026</v>
      </c>
      <c r="E114" s="16">
        <v>11</v>
      </c>
      <c r="F114" s="16" t="s">
        <v>1662</v>
      </c>
      <c r="G114" s="14" t="s">
        <v>71</v>
      </c>
      <c r="H114" s="15" t="s">
        <v>2202</v>
      </c>
      <c r="I114" s="51">
        <v>0</v>
      </c>
      <c r="J114" s="51">
        <v>0</v>
      </c>
      <c r="K114" s="51">
        <v>1</v>
      </c>
      <c r="L114" s="51">
        <v>0</v>
      </c>
      <c r="M114" s="15" t="s">
        <v>1425</v>
      </c>
      <c r="N114" s="17">
        <v>111001093084</v>
      </c>
    </row>
    <row r="115" spans="1:14" x14ac:dyDescent="0.2">
      <c r="A115" s="14">
        <v>59</v>
      </c>
      <c r="B115" s="15" t="s">
        <v>2200</v>
      </c>
      <c r="C115" s="15" t="s">
        <v>2201</v>
      </c>
      <c r="D115" s="16">
        <v>2026</v>
      </c>
      <c r="E115" s="16">
        <v>11</v>
      </c>
      <c r="F115" s="16" t="s">
        <v>1662</v>
      </c>
      <c r="G115" s="14" t="s">
        <v>71</v>
      </c>
      <c r="H115" s="15" t="s">
        <v>2202</v>
      </c>
      <c r="I115" s="51">
        <v>0</v>
      </c>
      <c r="J115" s="51">
        <v>0</v>
      </c>
      <c r="K115" s="51">
        <v>1</v>
      </c>
      <c r="L115" s="51">
        <v>0</v>
      </c>
      <c r="M115" s="15" t="s">
        <v>1425</v>
      </c>
      <c r="N115" s="17">
        <v>111001104388</v>
      </c>
    </row>
    <row r="116" spans="1:14" x14ac:dyDescent="0.2">
      <c r="A116" s="14">
        <v>60</v>
      </c>
      <c r="B116" s="15" t="s">
        <v>2210</v>
      </c>
      <c r="C116" s="15" t="s">
        <v>2211</v>
      </c>
      <c r="D116" s="16">
        <v>2026</v>
      </c>
      <c r="E116" s="16">
        <v>11</v>
      </c>
      <c r="F116" s="16" t="s">
        <v>1662</v>
      </c>
      <c r="G116" s="14" t="s">
        <v>71</v>
      </c>
      <c r="H116" s="15" t="s">
        <v>2212</v>
      </c>
      <c r="I116" s="51">
        <v>0</v>
      </c>
      <c r="J116" s="51">
        <v>0</v>
      </c>
      <c r="K116" s="51">
        <v>1</v>
      </c>
      <c r="L116" s="51">
        <v>0</v>
      </c>
      <c r="M116" s="15" t="s">
        <v>1425</v>
      </c>
      <c r="N116" s="17">
        <v>111001045225</v>
      </c>
    </row>
    <row r="117" spans="1:14" x14ac:dyDescent="0.2">
      <c r="A117" s="14">
        <v>60</v>
      </c>
      <c r="B117" s="15" t="s">
        <v>2210</v>
      </c>
      <c r="C117" s="15" t="s">
        <v>2211</v>
      </c>
      <c r="D117" s="16">
        <v>2026</v>
      </c>
      <c r="E117" s="16">
        <v>11</v>
      </c>
      <c r="F117" s="16" t="s">
        <v>1662</v>
      </c>
      <c r="G117" s="14" t="s">
        <v>71</v>
      </c>
      <c r="H117" s="15" t="s">
        <v>2212</v>
      </c>
      <c r="I117" s="51">
        <v>0</v>
      </c>
      <c r="J117" s="51">
        <v>0</v>
      </c>
      <c r="K117" s="51">
        <v>1</v>
      </c>
      <c r="L117" s="51">
        <v>0</v>
      </c>
      <c r="M117" s="15" t="s">
        <v>1425</v>
      </c>
      <c r="N117" s="17">
        <v>111001094889</v>
      </c>
    </row>
    <row r="118" spans="1:14" x14ac:dyDescent="0.2">
      <c r="A118" s="14">
        <v>60</v>
      </c>
      <c r="B118" s="15" t="s">
        <v>2210</v>
      </c>
      <c r="C118" s="15" t="s">
        <v>2211</v>
      </c>
      <c r="D118" s="16">
        <v>2026</v>
      </c>
      <c r="E118" s="16">
        <v>11</v>
      </c>
      <c r="F118" s="16" t="s">
        <v>1662</v>
      </c>
      <c r="G118" s="14" t="s">
        <v>71</v>
      </c>
      <c r="H118" s="15" t="s">
        <v>2212</v>
      </c>
      <c r="I118" s="51">
        <v>0</v>
      </c>
      <c r="J118" s="51">
        <v>0</v>
      </c>
      <c r="K118" s="51">
        <v>1</v>
      </c>
      <c r="L118" s="51">
        <v>0</v>
      </c>
      <c r="M118" s="15" t="s">
        <v>1519</v>
      </c>
      <c r="N118" s="17">
        <v>111001104043</v>
      </c>
    </row>
    <row r="119" spans="1:14" x14ac:dyDescent="0.2">
      <c r="A119" s="14">
        <v>60</v>
      </c>
      <c r="B119" s="15" t="s">
        <v>2210</v>
      </c>
      <c r="C119" s="15" t="s">
        <v>2211</v>
      </c>
      <c r="D119" s="16">
        <v>2026</v>
      </c>
      <c r="E119" s="16">
        <v>11</v>
      </c>
      <c r="F119" s="16" t="s">
        <v>1662</v>
      </c>
      <c r="G119" s="14" t="s">
        <v>71</v>
      </c>
      <c r="H119" s="15" t="s">
        <v>2212</v>
      </c>
      <c r="I119" s="51">
        <v>0</v>
      </c>
      <c r="J119" s="51">
        <v>0</v>
      </c>
      <c r="K119" s="51">
        <v>1</v>
      </c>
      <c r="L119" s="51">
        <v>0</v>
      </c>
      <c r="M119" s="15" t="s">
        <v>1425</v>
      </c>
      <c r="N119" s="17">
        <v>111001801349</v>
      </c>
    </row>
    <row r="120" spans="1:14" x14ac:dyDescent="0.2">
      <c r="A120" s="14">
        <v>61</v>
      </c>
      <c r="B120" s="15" t="s">
        <v>2227</v>
      </c>
      <c r="C120" s="15" t="s">
        <v>202</v>
      </c>
      <c r="D120" s="16">
        <v>2026</v>
      </c>
      <c r="E120" s="16">
        <v>6</v>
      </c>
      <c r="F120" s="16" t="s">
        <v>1792</v>
      </c>
      <c r="G120" s="14" t="s">
        <v>22</v>
      </c>
      <c r="H120" s="15" t="s">
        <v>2228</v>
      </c>
      <c r="I120" s="51">
        <v>0</v>
      </c>
      <c r="J120" s="51">
        <v>0</v>
      </c>
      <c r="K120" s="51">
        <v>1</v>
      </c>
      <c r="L120" s="51">
        <v>0</v>
      </c>
      <c r="M120" s="15" t="s">
        <v>1425</v>
      </c>
      <c r="N120" s="17">
        <v>111001010251</v>
      </c>
    </row>
    <row r="121" spans="1:14" x14ac:dyDescent="0.2">
      <c r="A121" s="14">
        <v>62</v>
      </c>
      <c r="B121" s="15" t="s">
        <v>2234</v>
      </c>
      <c r="C121" s="15" t="s">
        <v>2235</v>
      </c>
      <c r="D121" s="16">
        <v>2026</v>
      </c>
      <c r="E121" s="16">
        <v>1</v>
      </c>
      <c r="F121" s="16" t="s">
        <v>1778</v>
      </c>
      <c r="G121" s="14" t="s">
        <v>286</v>
      </c>
      <c r="H121" s="15" t="s">
        <v>2236</v>
      </c>
      <c r="I121" s="51">
        <v>0</v>
      </c>
      <c r="J121" s="51">
        <v>0</v>
      </c>
      <c r="K121" s="51">
        <v>1</v>
      </c>
      <c r="L121" s="51">
        <v>0</v>
      </c>
      <c r="M121" s="15" t="s">
        <v>1425</v>
      </c>
      <c r="N121" s="17">
        <v>111001000132</v>
      </c>
    </row>
    <row r="122" spans="1:14" x14ac:dyDescent="0.2">
      <c r="A122" s="14">
        <v>63</v>
      </c>
      <c r="B122" s="15" t="s">
        <v>2239</v>
      </c>
      <c r="C122" s="15" t="s">
        <v>2240</v>
      </c>
      <c r="D122" s="16">
        <v>2026</v>
      </c>
      <c r="E122" s="16">
        <v>1</v>
      </c>
      <c r="F122" s="16" t="s">
        <v>1778</v>
      </c>
      <c r="G122" s="14" t="s">
        <v>286</v>
      </c>
      <c r="H122" s="15" t="s">
        <v>2241</v>
      </c>
      <c r="I122" s="51">
        <v>0</v>
      </c>
      <c r="J122" s="51">
        <v>0</v>
      </c>
      <c r="K122" s="51">
        <v>1</v>
      </c>
      <c r="L122" s="51">
        <v>0</v>
      </c>
      <c r="M122" s="15" t="s">
        <v>1425</v>
      </c>
      <c r="N122" s="17">
        <v>111001046957</v>
      </c>
    </row>
    <row r="123" spans="1:14" x14ac:dyDescent="0.2">
      <c r="A123" s="14">
        <v>64</v>
      </c>
      <c r="B123" s="15" t="s">
        <v>2245</v>
      </c>
      <c r="C123" s="15" t="s">
        <v>2246</v>
      </c>
      <c r="D123" s="16">
        <v>2026</v>
      </c>
      <c r="E123" s="16">
        <v>5</v>
      </c>
      <c r="F123" s="16" t="s">
        <v>1602</v>
      </c>
      <c r="G123" s="14" t="s">
        <v>56</v>
      </c>
      <c r="H123" s="15" t="s">
        <v>2247</v>
      </c>
      <c r="I123" s="51">
        <v>0</v>
      </c>
      <c r="J123" s="51">
        <v>0</v>
      </c>
      <c r="K123" s="51">
        <v>1</v>
      </c>
      <c r="L123" s="51">
        <v>0</v>
      </c>
      <c r="M123" s="15" t="s">
        <v>1425</v>
      </c>
      <c r="N123" s="17">
        <v>111001107760</v>
      </c>
    </row>
    <row r="124" spans="1:14" x14ac:dyDescent="0.2">
      <c r="A124" s="14">
        <v>65</v>
      </c>
      <c r="B124" s="15" t="s">
        <v>2252</v>
      </c>
      <c r="C124" s="15" t="s">
        <v>2253</v>
      </c>
      <c r="D124" s="16">
        <v>2026</v>
      </c>
      <c r="E124" s="16">
        <v>5</v>
      </c>
      <c r="F124" s="16" t="s">
        <v>1602</v>
      </c>
      <c r="G124" s="14" t="s">
        <v>56</v>
      </c>
      <c r="H124" s="15" t="s">
        <v>2254</v>
      </c>
      <c r="I124" s="51">
        <v>0</v>
      </c>
      <c r="J124" s="51">
        <v>0</v>
      </c>
      <c r="K124" s="51">
        <v>1</v>
      </c>
      <c r="L124" s="51">
        <v>0</v>
      </c>
      <c r="M124" s="15" t="s">
        <v>1425</v>
      </c>
      <c r="N124" s="17">
        <v>111001045705</v>
      </c>
    </row>
    <row r="125" spans="1:14" x14ac:dyDescent="0.2">
      <c r="A125" s="14">
        <v>65</v>
      </c>
      <c r="B125" s="15" t="s">
        <v>2252</v>
      </c>
      <c r="C125" s="15" t="s">
        <v>2253</v>
      </c>
      <c r="D125" s="16">
        <v>2026</v>
      </c>
      <c r="E125" s="16">
        <v>5</v>
      </c>
      <c r="F125" s="16" t="s">
        <v>1602</v>
      </c>
      <c r="G125" s="14" t="s">
        <v>56</v>
      </c>
      <c r="H125" s="15" t="s">
        <v>2254</v>
      </c>
      <c r="I125" s="51">
        <v>0</v>
      </c>
      <c r="J125" s="51">
        <v>0</v>
      </c>
      <c r="K125" s="51">
        <v>1</v>
      </c>
      <c r="L125" s="51">
        <v>0</v>
      </c>
      <c r="M125" s="15" t="s">
        <v>1425</v>
      </c>
      <c r="N125" s="17">
        <v>111001046485</v>
      </c>
    </row>
    <row r="126" spans="1:14" x14ac:dyDescent="0.2">
      <c r="A126" s="14">
        <v>66</v>
      </c>
      <c r="B126" s="15" t="s">
        <v>2266</v>
      </c>
      <c r="C126" s="15" t="s">
        <v>2267</v>
      </c>
      <c r="D126" s="16">
        <v>2027</v>
      </c>
      <c r="E126" s="16" t="e" vm="1">
        <f ca="1">+_xlfn.XLOOKUP(Tabla1[[#This Row],[localidad]],Zonas!F:F,Zonas!E:E)</f>
        <v>#NAME?</v>
      </c>
      <c r="F126" s="16" t="s">
        <v>1961</v>
      </c>
      <c r="G126" s="15" t="e" vm="1">
        <f ca="1">+_xlfn.XLOOKUP(Tabla1[[#This Row],[localidad]],Zonas!F:F,Zonas!G:G)</f>
        <v>#NAME?</v>
      </c>
      <c r="H126" s="49"/>
      <c r="I126" s="51">
        <v>0</v>
      </c>
      <c r="J126" s="51">
        <v>0</v>
      </c>
      <c r="K126" s="53">
        <v>1</v>
      </c>
      <c r="L126" s="53">
        <v>0</v>
      </c>
      <c r="M126" s="15" t="s">
        <v>1425</v>
      </c>
      <c r="N126" s="17">
        <v>111001011053</v>
      </c>
    </row>
    <row r="127" spans="1:14" x14ac:dyDescent="0.2">
      <c r="A127" s="14">
        <v>67</v>
      </c>
      <c r="B127" s="15" t="s">
        <v>2270</v>
      </c>
      <c r="C127" s="15" t="s">
        <v>2267</v>
      </c>
      <c r="D127" s="16">
        <v>2027</v>
      </c>
      <c r="E127" s="16" t="e" vm="1">
        <f ca="1">+_xlfn.XLOOKUP(Tabla1[[#This Row],[localidad]],Zonas!F:F,Zonas!E:E)</f>
        <v>#NAME?</v>
      </c>
      <c r="F127" s="16" t="s">
        <v>1981</v>
      </c>
      <c r="G127" s="15" t="e" vm="1">
        <f ca="1">+_xlfn.XLOOKUP(Tabla1[[#This Row],[localidad]],Zonas!F:F,Zonas!G:G)</f>
        <v>#NAME?</v>
      </c>
      <c r="H127" s="49"/>
      <c r="I127" s="51">
        <v>0</v>
      </c>
      <c r="J127" s="51">
        <v>0</v>
      </c>
      <c r="K127" s="53">
        <v>1</v>
      </c>
      <c r="L127" s="53">
        <v>0</v>
      </c>
      <c r="M127" s="15" t="s">
        <v>1425</v>
      </c>
      <c r="N127" s="17">
        <v>111001000612</v>
      </c>
    </row>
    <row r="128" spans="1:14" x14ac:dyDescent="0.2">
      <c r="A128" s="14">
        <v>67</v>
      </c>
      <c r="B128" s="15" t="s">
        <v>2270</v>
      </c>
      <c r="C128" s="15" t="s">
        <v>2267</v>
      </c>
      <c r="D128" s="16">
        <v>2027</v>
      </c>
      <c r="E128" s="16" t="e" vm="1">
        <f ca="1">+_xlfn.XLOOKUP(Tabla1[[#This Row],[localidad]],Zonas!F:F,Zonas!E:E)</f>
        <v>#NAME?</v>
      </c>
      <c r="F128" s="16" t="s">
        <v>1981</v>
      </c>
      <c r="G128" s="15" t="e" vm="1">
        <f ca="1">+_xlfn.XLOOKUP(Tabla1[[#This Row],[localidad]],Zonas!F:F,Zonas!G:G)</f>
        <v>#NAME?</v>
      </c>
      <c r="H128" s="49"/>
      <c r="I128" s="51">
        <v>0</v>
      </c>
      <c r="J128" s="51">
        <v>0</v>
      </c>
      <c r="K128" s="53">
        <v>1</v>
      </c>
      <c r="L128" s="53">
        <v>0</v>
      </c>
      <c r="M128" s="15" t="s">
        <v>1425</v>
      </c>
      <c r="N128" s="17">
        <v>111001028258</v>
      </c>
    </row>
    <row r="129" spans="1:14" x14ac:dyDescent="0.2">
      <c r="A129" s="14">
        <v>69</v>
      </c>
      <c r="B129" s="15" t="s">
        <v>2281</v>
      </c>
      <c r="C129" s="15" t="s">
        <v>2267</v>
      </c>
      <c r="D129" s="16">
        <v>2027</v>
      </c>
      <c r="E129" s="16" t="e" vm="1">
        <f ca="1">+_xlfn.XLOOKUP(Tabla1[[#This Row],[localidad]],Zonas!F:F,Zonas!E:E)</f>
        <v>#NAME?</v>
      </c>
      <c r="F129" s="16" t="s">
        <v>2021</v>
      </c>
      <c r="G129" s="15" t="e" vm="1">
        <f ca="1">+_xlfn.XLOOKUP(Tabla1[[#This Row],[localidad]],Zonas!F:F,Zonas!G:G)</f>
        <v>#NAME?</v>
      </c>
      <c r="H129" s="49"/>
      <c r="I129" s="51">
        <v>0</v>
      </c>
      <c r="J129" s="51">
        <v>0</v>
      </c>
      <c r="K129" s="53">
        <v>1</v>
      </c>
      <c r="L129" s="53">
        <v>0</v>
      </c>
      <c r="M129" s="15" t="s">
        <v>1425</v>
      </c>
      <c r="N129" s="17">
        <v>111001033901</v>
      </c>
    </row>
    <row r="130" spans="1:14" x14ac:dyDescent="0.2">
      <c r="A130" s="14">
        <v>70</v>
      </c>
      <c r="B130" s="15" t="s">
        <v>2293</v>
      </c>
      <c r="C130" s="15" t="s">
        <v>2267</v>
      </c>
      <c r="D130" s="16">
        <v>2027</v>
      </c>
      <c r="E130" s="16" t="e" vm="1">
        <f ca="1">+_xlfn.XLOOKUP(Tabla1[[#This Row],[localidad]],Zonas!F:F,Zonas!E:E)</f>
        <v>#NAME?</v>
      </c>
      <c r="F130" s="16" t="s">
        <v>2021</v>
      </c>
      <c r="G130" s="15" t="e" vm="1">
        <f ca="1">+_xlfn.XLOOKUP(Tabla1[[#This Row],[localidad]],Zonas!F:F,Zonas!G:G)</f>
        <v>#NAME?</v>
      </c>
      <c r="H130" s="49"/>
      <c r="I130" s="51">
        <v>0</v>
      </c>
      <c r="J130" s="51">
        <v>0</v>
      </c>
      <c r="K130" s="53">
        <v>1</v>
      </c>
      <c r="L130" s="53">
        <v>0</v>
      </c>
      <c r="M130" s="15" t="s">
        <v>1425</v>
      </c>
      <c r="N130" s="17">
        <v>111001034665</v>
      </c>
    </row>
    <row r="131" spans="1:14" x14ac:dyDescent="0.2">
      <c r="A131" s="14">
        <v>71</v>
      </c>
      <c r="B131" s="15" t="s">
        <v>2305</v>
      </c>
      <c r="C131" s="15" t="s">
        <v>2267</v>
      </c>
      <c r="D131" s="16">
        <v>2027</v>
      </c>
      <c r="E131" s="16" t="e" vm="1">
        <f ca="1">+_xlfn.XLOOKUP(Tabla1[[#This Row],[localidad]],Zonas!F:F,Zonas!E:E)</f>
        <v>#NAME?</v>
      </c>
      <c r="F131" s="16" t="s">
        <v>1505</v>
      </c>
      <c r="G131" s="15" t="e" vm="1">
        <f ca="1">+_xlfn.XLOOKUP(Tabla1[[#This Row],[localidad]],Zonas!F:F,Zonas!G:G)</f>
        <v>#NAME?</v>
      </c>
      <c r="H131" s="49"/>
      <c r="I131" s="51">
        <v>0</v>
      </c>
      <c r="J131" s="51">
        <v>0</v>
      </c>
      <c r="K131" s="53">
        <v>1</v>
      </c>
      <c r="L131" s="53">
        <v>0</v>
      </c>
      <c r="M131" s="15" t="s">
        <v>1425</v>
      </c>
      <c r="N131" s="17">
        <v>111001086762</v>
      </c>
    </row>
    <row r="132" spans="1:14" x14ac:dyDescent="0.2">
      <c r="A132" s="14">
        <v>71</v>
      </c>
      <c r="B132" s="15" t="s">
        <v>2305</v>
      </c>
      <c r="C132" s="15" t="s">
        <v>2267</v>
      </c>
      <c r="D132" s="16">
        <v>2027</v>
      </c>
      <c r="E132" s="16" t="e" vm="1">
        <f ca="1">+_xlfn.XLOOKUP(Tabla1[[#This Row],[localidad]],Zonas!F:F,Zonas!E:E)</f>
        <v>#NAME?</v>
      </c>
      <c r="F132" s="16" t="s">
        <v>1505</v>
      </c>
      <c r="G132" s="15" t="e" vm="1">
        <f ca="1">+_xlfn.XLOOKUP(Tabla1[[#This Row],[localidad]],Zonas!F:F,Zonas!G:G)</f>
        <v>#NAME?</v>
      </c>
      <c r="H132" s="49"/>
      <c r="I132" s="51">
        <v>0</v>
      </c>
      <c r="J132" s="51">
        <v>0</v>
      </c>
      <c r="K132" s="53">
        <v>1</v>
      </c>
      <c r="L132" s="53">
        <v>0</v>
      </c>
      <c r="M132" s="15" t="s">
        <v>1519</v>
      </c>
      <c r="N132" s="17">
        <v>111001100013</v>
      </c>
    </row>
    <row r="133" spans="1:14" x14ac:dyDescent="0.2">
      <c r="A133" s="14">
        <v>72</v>
      </c>
      <c r="B133" s="15" t="s">
        <v>2316</v>
      </c>
      <c r="C133" s="15" t="s">
        <v>2267</v>
      </c>
      <c r="D133" s="16">
        <v>2027</v>
      </c>
      <c r="E133" s="16" t="e" vm="1">
        <f ca="1">+_xlfn.XLOOKUP(Tabla1[[#This Row],[localidad]],Zonas!F:F,Zonas!E:E)</f>
        <v>#NAME?</v>
      </c>
      <c r="F133" s="16" t="s">
        <v>1570</v>
      </c>
      <c r="G133" s="15" t="e" vm="1">
        <f ca="1">+_xlfn.XLOOKUP(Tabla1[[#This Row],[localidad]],Zonas!F:F,Zonas!G:G)</f>
        <v>#NAME?</v>
      </c>
      <c r="H133" s="49"/>
      <c r="I133" s="51">
        <v>0</v>
      </c>
      <c r="J133" s="51">
        <v>0</v>
      </c>
      <c r="K133" s="53">
        <v>1</v>
      </c>
      <c r="L133" s="53">
        <v>0</v>
      </c>
      <c r="M133" s="15" t="s">
        <v>1519</v>
      </c>
      <c r="N133" s="17">
        <v>111001098931</v>
      </c>
    </row>
    <row r="134" spans="1:14" x14ac:dyDescent="0.2">
      <c r="A134" s="14">
        <v>72</v>
      </c>
      <c r="B134" s="15" t="s">
        <v>2316</v>
      </c>
      <c r="C134" s="15" t="s">
        <v>2267</v>
      </c>
      <c r="D134" s="16">
        <v>2027</v>
      </c>
      <c r="E134" s="16" t="e" vm="1">
        <f ca="1">+_xlfn.XLOOKUP(Tabla1[[#This Row],[localidad]],Zonas!F:F,Zonas!E:E)</f>
        <v>#NAME?</v>
      </c>
      <c r="F134" s="16" t="s">
        <v>1570</v>
      </c>
      <c r="G134" s="15" t="e" vm="1">
        <f ca="1">+_xlfn.XLOOKUP(Tabla1[[#This Row],[localidad]],Zonas!F:F,Zonas!G:G)</f>
        <v>#NAME?</v>
      </c>
      <c r="H134" s="49"/>
      <c r="I134" s="51">
        <v>0</v>
      </c>
      <c r="J134" s="51">
        <v>0</v>
      </c>
      <c r="K134" s="53">
        <v>1</v>
      </c>
      <c r="L134" s="53">
        <v>0</v>
      </c>
      <c r="M134" s="15" t="s">
        <v>1425</v>
      </c>
      <c r="N134" s="17">
        <v>111265000025</v>
      </c>
    </row>
    <row r="135" spans="1:14" x14ac:dyDescent="0.2">
      <c r="A135" s="14">
        <v>73</v>
      </c>
      <c r="B135" s="15" t="s">
        <v>2327</v>
      </c>
      <c r="C135" s="15" t="s">
        <v>2267</v>
      </c>
      <c r="D135" s="16">
        <v>2027</v>
      </c>
      <c r="E135" s="16" t="e" vm="1">
        <f ca="1">+_xlfn.XLOOKUP(Tabla1[[#This Row],[localidad]],Zonas!F:F,Zonas!E:E)</f>
        <v>#NAME?</v>
      </c>
      <c r="F135" s="16" t="s">
        <v>1638</v>
      </c>
      <c r="G135" s="15" t="e" vm="1">
        <f ca="1">+_xlfn.XLOOKUP(Tabla1[[#This Row],[localidad]],Zonas!F:F,Zonas!G:G)</f>
        <v>#NAME?</v>
      </c>
      <c r="H135" s="49"/>
      <c r="I135" s="51">
        <v>0</v>
      </c>
      <c r="J135" s="51">
        <v>0</v>
      </c>
      <c r="K135" s="53">
        <v>1</v>
      </c>
      <c r="L135" s="53">
        <v>0</v>
      </c>
      <c r="M135" s="15" t="s">
        <v>1425</v>
      </c>
      <c r="N135" s="17">
        <v>111279000125</v>
      </c>
    </row>
    <row r="136" spans="1:14" x14ac:dyDescent="0.2">
      <c r="A136" s="14">
        <v>74</v>
      </c>
      <c r="B136" s="15" t="s">
        <v>2341</v>
      </c>
      <c r="C136" s="15" t="s">
        <v>2267</v>
      </c>
      <c r="D136" s="16">
        <v>2027</v>
      </c>
      <c r="E136" s="16" t="e" vm="1">
        <f ca="1">+_xlfn.XLOOKUP(Tabla1[[#This Row],[localidad]],Zonas!F:F,Zonas!E:E)</f>
        <v>#NAME?</v>
      </c>
      <c r="F136" s="16" t="s">
        <v>1423</v>
      </c>
      <c r="G136" s="15" t="e" vm="1">
        <f ca="1">+_xlfn.XLOOKUP(Tabla1[[#This Row],[localidad]],Zonas!F:F,Zonas!G:G)</f>
        <v>#NAME?</v>
      </c>
      <c r="H136" s="49"/>
      <c r="I136" s="51">
        <v>0</v>
      </c>
      <c r="J136" s="51">
        <v>0</v>
      </c>
      <c r="K136" s="53">
        <v>1</v>
      </c>
      <c r="L136" s="53">
        <v>0</v>
      </c>
      <c r="M136" s="15" t="s">
        <v>1425</v>
      </c>
      <c r="N136" s="17">
        <v>111001041475</v>
      </c>
    </row>
    <row r="137" spans="1:14" x14ac:dyDescent="0.2">
      <c r="A137" s="14">
        <v>74</v>
      </c>
      <c r="B137" s="15" t="s">
        <v>2341</v>
      </c>
      <c r="C137" s="15" t="s">
        <v>2267</v>
      </c>
      <c r="D137" s="16">
        <v>2027</v>
      </c>
      <c r="E137" s="16" t="e" vm="1">
        <f ca="1">+_xlfn.XLOOKUP(Tabla1[[#This Row],[localidad]],Zonas!F:F,Zonas!E:E)</f>
        <v>#NAME?</v>
      </c>
      <c r="F137" s="16" t="s">
        <v>1423</v>
      </c>
      <c r="G137" s="15" t="e" vm="1">
        <f ca="1">+_xlfn.XLOOKUP(Tabla1[[#This Row],[localidad]],Zonas!F:F,Zonas!G:G)</f>
        <v>#NAME?</v>
      </c>
      <c r="H137" s="49"/>
      <c r="I137" s="51">
        <v>0</v>
      </c>
      <c r="J137" s="51">
        <v>0</v>
      </c>
      <c r="K137" s="53">
        <v>1</v>
      </c>
      <c r="L137" s="53">
        <v>0</v>
      </c>
      <c r="M137" s="15" t="s">
        <v>1425</v>
      </c>
      <c r="N137" s="17">
        <v>111001076767</v>
      </c>
    </row>
    <row r="138" spans="1:14" x14ac:dyDescent="0.2">
      <c r="A138" s="14">
        <v>76</v>
      </c>
      <c r="B138" s="15" t="s">
        <v>2353</v>
      </c>
      <c r="C138" s="15" t="s">
        <v>2267</v>
      </c>
      <c r="D138" s="16">
        <v>2027</v>
      </c>
      <c r="E138" s="16" t="e" vm="1">
        <f ca="1">+_xlfn.XLOOKUP(Tabla1[[#This Row],[localidad]],Zonas!F:F,Zonas!E:E)</f>
        <v>#NAME?</v>
      </c>
      <c r="F138" s="16" t="s">
        <v>1735</v>
      </c>
      <c r="G138" s="15" t="e" vm="1">
        <f ca="1">+_xlfn.XLOOKUP(Tabla1[[#This Row],[localidad]],Zonas!F:F,Zonas!G:G)</f>
        <v>#NAME?</v>
      </c>
      <c r="H138" s="49"/>
      <c r="I138" s="51">
        <v>0</v>
      </c>
      <c r="J138" s="51">
        <v>0</v>
      </c>
      <c r="K138" s="53">
        <v>1</v>
      </c>
      <c r="L138" s="53">
        <v>0</v>
      </c>
      <c r="M138" s="15" t="s">
        <v>1425</v>
      </c>
      <c r="N138" s="17">
        <v>111001012530</v>
      </c>
    </row>
    <row r="139" spans="1:14" x14ac:dyDescent="0.2">
      <c r="A139" s="14">
        <v>78</v>
      </c>
      <c r="B139" s="15" t="s">
        <v>2359</v>
      </c>
      <c r="C139" s="15" t="s">
        <v>2267</v>
      </c>
      <c r="D139" s="16">
        <v>2027</v>
      </c>
      <c r="E139" s="16" t="e" vm="1">
        <f ca="1">+_xlfn.XLOOKUP(Tabla1[[#This Row],[localidad]],Zonas!F:F,Zonas!E:E)</f>
        <v>#NAME?</v>
      </c>
      <c r="F139" s="16" t="s">
        <v>1735</v>
      </c>
      <c r="G139" s="15" t="e" vm="1">
        <f ca="1">+_xlfn.XLOOKUP(Tabla1[[#This Row],[localidad]],Zonas!F:F,Zonas!G:G)</f>
        <v>#NAME?</v>
      </c>
      <c r="H139" s="49"/>
      <c r="I139" s="51">
        <v>0</v>
      </c>
      <c r="J139" s="51">
        <v>0</v>
      </c>
      <c r="K139" s="53">
        <v>1</v>
      </c>
      <c r="L139" s="53">
        <v>0</v>
      </c>
      <c r="M139" s="15" t="s">
        <v>1425</v>
      </c>
      <c r="N139" s="17">
        <v>111001014826</v>
      </c>
    </row>
    <row r="140" spans="1:14" x14ac:dyDescent="0.2">
      <c r="A140" s="14">
        <v>79</v>
      </c>
      <c r="B140" s="15" t="s">
        <v>2362</v>
      </c>
      <c r="C140" s="15" t="s">
        <v>2267</v>
      </c>
      <c r="D140" s="16">
        <v>2027</v>
      </c>
      <c r="E140" s="16" t="e" vm="1">
        <f ca="1">+_xlfn.XLOOKUP(Tabla1[[#This Row],[localidad]],Zonas!F:F,Zonas!E:E)</f>
        <v>#NAME?</v>
      </c>
      <c r="F140" s="16" t="s">
        <v>1735</v>
      </c>
      <c r="G140" s="15" t="e" vm="1">
        <f ca="1">+_xlfn.XLOOKUP(Tabla1[[#This Row],[localidad]],Zonas!F:F,Zonas!G:G)</f>
        <v>#NAME?</v>
      </c>
      <c r="H140" s="49"/>
      <c r="I140" s="51">
        <v>0</v>
      </c>
      <c r="J140" s="51">
        <v>0</v>
      </c>
      <c r="K140" s="53">
        <v>1</v>
      </c>
      <c r="L140" s="53">
        <v>0</v>
      </c>
      <c r="M140" s="15" t="s">
        <v>1425</v>
      </c>
      <c r="N140" s="17">
        <v>111001000078</v>
      </c>
    </row>
    <row r="141" spans="1:14" x14ac:dyDescent="0.2">
      <c r="A141" s="14">
        <v>79</v>
      </c>
      <c r="B141" s="15" t="s">
        <v>2362</v>
      </c>
      <c r="C141" s="15" t="s">
        <v>2267</v>
      </c>
      <c r="D141" s="16">
        <v>2027</v>
      </c>
      <c r="E141" s="16" t="e" vm="1">
        <f ca="1">+_xlfn.XLOOKUP(Tabla1[[#This Row],[localidad]],Zonas!F:F,Zonas!E:E)</f>
        <v>#NAME?</v>
      </c>
      <c r="F141" s="16" t="s">
        <v>1735</v>
      </c>
      <c r="G141" s="15" t="e" vm="1">
        <f ca="1">+_xlfn.XLOOKUP(Tabla1[[#This Row],[localidad]],Zonas!F:F,Zonas!G:G)</f>
        <v>#NAME?</v>
      </c>
      <c r="H141" s="49"/>
      <c r="I141" s="51">
        <v>0</v>
      </c>
      <c r="J141" s="51">
        <v>0</v>
      </c>
      <c r="K141" s="53">
        <v>1</v>
      </c>
      <c r="L141" s="53">
        <v>0</v>
      </c>
      <c r="M141" s="15" t="s">
        <v>1425</v>
      </c>
      <c r="N141" s="17">
        <v>111001012963</v>
      </c>
    </row>
    <row r="142" spans="1:14" x14ac:dyDescent="0.2">
      <c r="A142" s="14">
        <v>79</v>
      </c>
      <c r="B142" s="15" t="s">
        <v>2362</v>
      </c>
      <c r="C142" s="15" t="s">
        <v>2267</v>
      </c>
      <c r="D142" s="16">
        <v>2027</v>
      </c>
      <c r="E142" s="16" t="e" vm="1">
        <f ca="1">+_xlfn.XLOOKUP(Tabla1[[#This Row],[localidad]],Zonas!F:F,Zonas!E:E)</f>
        <v>#NAME?</v>
      </c>
      <c r="F142" s="16" t="s">
        <v>1735</v>
      </c>
      <c r="G142" s="15" t="e" vm="1">
        <f ca="1">+_xlfn.XLOOKUP(Tabla1[[#This Row],[localidad]],Zonas!F:F,Zonas!G:G)</f>
        <v>#NAME?</v>
      </c>
      <c r="H142" s="49"/>
      <c r="I142" s="51">
        <v>0</v>
      </c>
      <c r="J142" s="51">
        <v>0</v>
      </c>
      <c r="K142" s="53">
        <v>1</v>
      </c>
      <c r="L142" s="53">
        <v>0</v>
      </c>
      <c r="M142" s="15" t="s">
        <v>1425</v>
      </c>
      <c r="N142" s="17">
        <v>111001014869</v>
      </c>
    </row>
    <row r="143" spans="1:14" x14ac:dyDescent="0.2">
      <c r="A143" s="14">
        <v>80</v>
      </c>
      <c r="B143" s="15" t="s">
        <v>2371</v>
      </c>
      <c r="C143" s="15" t="s">
        <v>2267</v>
      </c>
      <c r="D143" s="16">
        <v>2027</v>
      </c>
      <c r="E143" s="16" t="e" vm="1">
        <f ca="1">+_xlfn.XLOOKUP(Tabla1[[#This Row],[localidad]],Zonas!F:F,Zonas!E:E)</f>
        <v>#NAME?</v>
      </c>
      <c r="F143" s="16" t="s">
        <v>1746</v>
      </c>
      <c r="G143" s="15" t="e" vm="1">
        <f ca="1">+_xlfn.XLOOKUP(Tabla1[[#This Row],[localidad]],Zonas!F:F,Zonas!G:G)</f>
        <v>#NAME?</v>
      </c>
      <c r="H143" s="49"/>
      <c r="I143" s="51">
        <v>0</v>
      </c>
      <c r="J143" s="51">
        <v>0</v>
      </c>
      <c r="K143" s="53">
        <v>1</v>
      </c>
      <c r="L143" s="53">
        <v>0</v>
      </c>
      <c r="M143" s="15" t="s">
        <v>1425</v>
      </c>
      <c r="N143" s="17">
        <v>111001041611</v>
      </c>
    </row>
    <row r="144" spans="1:14" x14ac:dyDescent="0.2">
      <c r="A144" s="14">
        <v>81</v>
      </c>
      <c r="B144" s="15" t="s">
        <v>2393</v>
      </c>
      <c r="C144" s="15" t="s">
        <v>2267</v>
      </c>
      <c r="D144" s="16">
        <v>2027</v>
      </c>
      <c r="E144" s="16" t="e" vm="1">
        <f ca="1">+_xlfn.XLOOKUP(Tabla1[[#This Row],[localidad]],Zonas!F:F,Zonas!E:E)</f>
        <v>#NAME?</v>
      </c>
      <c r="F144" s="16" t="s">
        <v>1746</v>
      </c>
      <c r="G144" s="15" t="e" vm="1">
        <f ca="1">+_xlfn.XLOOKUP(Tabla1[[#This Row],[localidad]],Zonas!F:F,Zonas!G:G)</f>
        <v>#NAME?</v>
      </c>
      <c r="H144" s="49"/>
      <c r="I144" s="51">
        <v>0</v>
      </c>
      <c r="J144" s="51">
        <v>0</v>
      </c>
      <c r="K144" s="53">
        <v>1</v>
      </c>
      <c r="L144" s="53">
        <v>0</v>
      </c>
      <c r="M144" s="15" t="s">
        <v>1425</v>
      </c>
      <c r="N144" s="17">
        <v>111001018058</v>
      </c>
    </row>
    <row r="145" spans="1:14" x14ac:dyDescent="0.2">
      <c r="A145" s="14">
        <v>81</v>
      </c>
      <c r="B145" s="15" t="s">
        <v>2393</v>
      </c>
      <c r="C145" s="15" t="s">
        <v>2267</v>
      </c>
      <c r="D145" s="16">
        <v>2027</v>
      </c>
      <c r="E145" s="16" t="e" vm="1">
        <f ca="1">+_xlfn.XLOOKUP(Tabla1[[#This Row],[localidad]],Zonas!F:F,Zonas!E:E)</f>
        <v>#NAME?</v>
      </c>
      <c r="F145" s="16" t="s">
        <v>1746</v>
      </c>
      <c r="G145" s="15" t="e" vm="1">
        <f ca="1">+_xlfn.XLOOKUP(Tabla1[[#This Row],[localidad]],Zonas!F:F,Zonas!G:G)</f>
        <v>#NAME?</v>
      </c>
      <c r="H145" s="49"/>
      <c r="I145" s="51">
        <v>0</v>
      </c>
      <c r="J145" s="51">
        <v>0</v>
      </c>
      <c r="K145" s="53">
        <v>1</v>
      </c>
      <c r="L145" s="53">
        <v>0</v>
      </c>
      <c r="M145" s="15" t="s">
        <v>1425</v>
      </c>
      <c r="N145" s="17">
        <v>111001036765</v>
      </c>
    </row>
    <row r="146" spans="1:14" x14ac:dyDescent="0.2">
      <c r="A146" s="14">
        <v>81</v>
      </c>
      <c r="B146" s="15" t="s">
        <v>2393</v>
      </c>
      <c r="C146" s="15" t="s">
        <v>2267</v>
      </c>
      <c r="D146" s="16">
        <v>2027</v>
      </c>
      <c r="E146" s="16" t="e" vm="1">
        <f ca="1">+_xlfn.XLOOKUP(Tabla1[[#This Row],[localidad]],Zonas!F:F,Zonas!E:E)</f>
        <v>#NAME?</v>
      </c>
      <c r="F146" s="16" t="s">
        <v>1746</v>
      </c>
      <c r="G146" s="15" t="e" vm="1">
        <f ca="1">+_xlfn.XLOOKUP(Tabla1[[#This Row],[localidad]],Zonas!F:F,Zonas!G:G)</f>
        <v>#NAME?</v>
      </c>
      <c r="H146" s="49"/>
      <c r="I146" s="51">
        <v>0</v>
      </c>
      <c r="J146" s="51">
        <v>0</v>
      </c>
      <c r="K146" s="53">
        <v>1</v>
      </c>
      <c r="L146" s="53">
        <v>0</v>
      </c>
      <c r="M146" s="15" t="s">
        <v>1519</v>
      </c>
      <c r="N146" s="17">
        <v>111001098965</v>
      </c>
    </row>
    <row r="147" spans="1:14" x14ac:dyDescent="0.2">
      <c r="A147" s="14">
        <v>82</v>
      </c>
      <c r="B147" s="15" t="s">
        <v>2404</v>
      </c>
      <c r="C147" s="15" t="s">
        <v>2267</v>
      </c>
      <c r="D147" s="16">
        <v>2027</v>
      </c>
      <c r="E147" s="16" t="e" vm="1">
        <f ca="1">+_xlfn.XLOOKUP(Tabla1[[#This Row],[localidad]],Zonas!F:F,Zonas!E:E)</f>
        <v>#NAME?</v>
      </c>
      <c r="F147" s="16" t="s">
        <v>1492</v>
      </c>
      <c r="G147" s="15" t="e" vm="1">
        <f ca="1">+_xlfn.XLOOKUP(Tabla1[[#This Row],[localidad]],Zonas!F:F,Zonas!G:G)</f>
        <v>#NAME?</v>
      </c>
      <c r="H147" s="49"/>
      <c r="I147" s="51">
        <v>0</v>
      </c>
      <c r="J147" s="51">
        <v>0</v>
      </c>
      <c r="K147" s="53">
        <v>1</v>
      </c>
      <c r="L147" s="53">
        <v>0</v>
      </c>
      <c r="M147" s="15" t="s">
        <v>1425</v>
      </c>
      <c r="N147" s="17">
        <v>111001020443</v>
      </c>
    </row>
    <row r="148" spans="1:14" x14ac:dyDescent="0.2">
      <c r="A148" s="14">
        <v>83</v>
      </c>
      <c r="B148" s="15" t="s">
        <v>2410</v>
      </c>
      <c r="C148" s="15" t="s">
        <v>2267</v>
      </c>
      <c r="D148" s="16">
        <v>2027</v>
      </c>
      <c r="E148" s="16" t="e" vm="1">
        <f ca="1">+_xlfn.XLOOKUP(Tabla1[[#This Row],[localidad]],Zonas!F:F,Zonas!E:E)</f>
        <v>#NAME?</v>
      </c>
      <c r="F148" s="16" t="s">
        <v>1492</v>
      </c>
      <c r="G148" s="15" t="e" vm="1">
        <f ca="1">+_xlfn.XLOOKUP(Tabla1[[#This Row],[localidad]],Zonas!F:F,Zonas!G:G)</f>
        <v>#NAME?</v>
      </c>
      <c r="H148" s="49"/>
      <c r="I148" s="51">
        <v>0</v>
      </c>
      <c r="J148" s="51">
        <v>0</v>
      </c>
      <c r="K148" s="53">
        <v>1</v>
      </c>
      <c r="L148" s="53">
        <v>0</v>
      </c>
      <c r="M148" s="15" t="s">
        <v>1519</v>
      </c>
      <c r="N148" s="17">
        <v>111001098817</v>
      </c>
    </row>
    <row r="149" spans="1:14" x14ac:dyDescent="0.2">
      <c r="A149" s="14">
        <v>84</v>
      </c>
      <c r="B149" s="15" t="s">
        <v>2414</v>
      </c>
      <c r="C149" s="15" t="s">
        <v>2267</v>
      </c>
      <c r="D149" s="16">
        <v>2027</v>
      </c>
      <c r="E149" s="16" t="e" vm="1">
        <f ca="1">+_xlfn.XLOOKUP(Tabla1[[#This Row],[localidad]],Zonas!F:F,Zonas!E:E)</f>
        <v>#NAME?</v>
      </c>
      <c r="F149" s="16" t="s">
        <v>1625</v>
      </c>
      <c r="G149" s="15" t="e" vm="1">
        <f ca="1">+_xlfn.XLOOKUP(Tabla1[[#This Row],[localidad]],Zonas!F:F,Zonas!G:G)</f>
        <v>#NAME?</v>
      </c>
      <c r="H149" s="49"/>
      <c r="I149" s="51">
        <v>0</v>
      </c>
      <c r="J149" s="51">
        <v>0</v>
      </c>
      <c r="K149" s="53">
        <v>1</v>
      </c>
      <c r="L149" s="53">
        <v>0</v>
      </c>
      <c r="M149" s="15" t="s">
        <v>1425</v>
      </c>
      <c r="N149" s="17">
        <v>111001010839</v>
      </c>
    </row>
    <row r="150" spans="1:14" x14ac:dyDescent="0.2">
      <c r="A150" s="14">
        <v>85</v>
      </c>
      <c r="B150" s="15" t="s">
        <v>2418</v>
      </c>
      <c r="C150" s="15" t="s">
        <v>2267</v>
      </c>
      <c r="D150" s="16">
        <v>2027</v>
      </c>
      <c r="E150" s="16" t="e" vm="1">
        <f ca="1">+_xlfn.XLOOKUP(Tabla1[[#This Row],[localidad]],Zonas!F:F,Zonas!E:E)</f>
        <v>#NAME?</v>
      </c>
      <c r="F150" s="16" t="s">
        <v>1662</v>
      </c>
      <c r="G150" s="15" t="e" vm="1">
        <f ca="1">+_xlfn.XLOOKUP(Tabla1[[#This Row],[localidad]],Zonas!F:F,Zonas!G:G)</f>
        <v>#NAME?</v>
      </c>
      <c r="H150" s="49"/>
      <c r="I150" s="51">
        <v>0</v>
      </c>
      <c r="J150" s="51">
        <v>0</v>
      </c>
      <c r="K150" s="53">
        <v>1</v>
      </c>
      <c r="L150" s="53">
        <v>0</v>
      </c>
      <c r="M150" s="15" t="s">
        <v>1425</v>
      </c>
      <c r="N150" s="17">
        <v>111001104256</v>
      </c>
    </row>
    <row r="151" spans="1:14" x14ac:dyDescent="0.2">
      <c r="A151" s="14">
        <v>85</v>
      </c>
      <c r="B151" s="15" t="s">
        <v>2418</v>
      </c>
      <c r="C151" s="15" t="s">
        <v>2267</v>
      </c>
      <c r="D151" s="16">
        <v>2027</v>
      </c>
      <c r="E151" s="16" t="e" vm="1">
        <f ca="1">+_xlfn.XLOOKUP(Tabla1[[#This Row],[localidad]],Zonas!F:F,Zonas!E:E)</f>
        <v>#NAME?</v>
      </c>
      <c r="F151" s="16" t="s">
        <v>1662</v>
      </c>
      <c r="G151" s="15" t="e" vm="1">
        <f ca="1">+_xlfn.XLOOKUP(Tabla1[[#This Row],[localidad]],Zonas!F:F,Zonas!G:G)</f>
        <v>#NAME?</v>
      </c>
      <c r="H151" s="49"/>
      <c r="I151" s="51">
        <v>0</v>
      </c>
      <c r="J151" s="51">
        <v>0</v>
      </c>
      <c r="K151" s="53">
        <v>1</v>
      </c>
      <c r="L151" s="53">
        <v>0</v>
      </c>
      <c r="M151" s="15" t="s">
        <v>1425</v>
      </c>
      <c r="N151" s="17">
        <v>111001104264</v>
      </c>
    </row>
    <row r="152" spans="1:14" x14ac:dyDescent="0.2">
      <c r="A152" s="14">
        <v>86</v>
      </c>
      <c r="B152" s="15" t="s">
        <v>2429</v>
      </c>
      <c r="C152" s="15" t="s">
        <v>2267</v>
      </c>
      <c r="D152" s="16">
        <v>2027</v>
      </c>
      <c r="E152" s="16" t="e" vm="1">
        <f ca="1">+_xlfn.XLOOKUP(Tabla1[[#This Row],[localidad]],Zonas!F:F,Zonas!E:E)</f>
        <v>#NAME?</v>
      </c>
      <c r="F152" s="16" t="s">
        <v>1662</v>
      </c>
      <c r="G152" s="15" t="e" vm="1">
        <f ca="1">+_xlfn.XLOOKUP(Tabla1[[#This Row],[localidad]],Zonas!F:F,Zonas!G:G)</f>
        <v>#NAME?</v>
      </c>
      <c r="H152" s="49"/>
      <c r="I152" s="51">
        <v>0</v>
      </c>
      <c r="J152" s="51">
        <v>0</v>
      </c>
      <c r="K152" s="53">
        <v>1</v>
      </c>
      <c r="L152" s="53">
        <v>0</v>
      </c>
      <c r="M152" s="15" t="s">
        <v>1425</v>
      </c>
      <c r="N152" s="17">
        <v>111001075515</v>
      </c>
    </row>
    <row r="153" spans="1:14" x14ac:dyDescent="0.2">
      <c r="A153" s="14">
        <v>87</v>
      </c>
      <c r="B153" s="15" t="s">
        <v>2434</v>
      </c>
      <c r="C153" s="15" t="s">
        <v>2267</v>
      </c>
      <c r="D153" s="16">
        <v>2027</v>
      </c>
      <c r="E153" s="16" t="e" vm="1">
        <f ca="1">+_xlfn.XLOOKUP(Tabla1[[#This Row],[localidad]],Zonas!F:F,Zonas!E:E)</f>
        <v>#NAME?</v>
      </c>
      <c r="F153" s="16" t="s">
        <v>2435</v>
      </c>
      <c r="G153" s="15" t="e" vm="1">
        <f ca="1">+_xlfn.XLOOKUP(Tabla1[[#This Row],[localidad]],Zonas!F:F,Zonas!G:G)</f>
        <v>#NAME?</v>
      </c>
      <c r="H153" s="49"/>
      <c r="I153" s="51">
        <v>0</v>
      </c>
      <c r="J153" s="51">
        <v>0</v>
      </c>
      <c r="K153" s="53">
        <v>1</v>
      </c>
      <c r="L153" s="53">
        <v>0</v>
      </c>
      <c r="M153" s="15" t="s">
        <v>1425</v>
      </c>
      <c r="N153" s="17">
        <v>111001010731</v>
      </c>
    </row>
    <row r="154" spans="1:14" x14ac:dyDescent="0.2">
      <c r="A154" s="14">
        <v>88</v>
      </c>
      <c r="B154" s="15" t="s">
        <v>2440</v>
      </c>
      <c r="C154" s="15" t="s">
        <v>2267</v>
      </c>
      <c r="D154" s="16">
        <v>2027</v>
      </c>
      <c r="E154" s="16" t="e" vm="1">
        <f ca="1">+_xlfn.XLOOKUP(Tabla1[[#This Row],[localidad]],Zonas!F:F,Zonas!E:E)</f>
        <v>#NAME?</v>
      </c>
      <c r="F154" s="16" t="s">
        <v>1778</v>
      </c>
      <c r="G154" s="15" t="e" vm="1">
        <f ca="1">+_xlfn.XLOOKUP(Tabla1[[#This Row],[localidad]],Zonas!F:F,Zonas!G:G)</f>
        <v>#NAME?</v>
      </c>
      <c r="H154" s="49"/>
      <c r="I154" s="51">
        <v>0</v>
      </c>
      <c r="J154" s="51">
        <v>0</v>
      </c>
      <c r="K154" s="53">
        <v>1</v>
      </c>
      <c r="L154" s="53">
        <v>0</v>
      </c>
      <c r="M154" s="15" t="s">
        <v>1425</v>
      </c>
      <c r="N154" s="17">
        <v>111001086681</v>
      </c>
    </row>
    <row r="155" spans="1:14" x14ac:dyDescent="0.2">
      <c r="A155" s="14">
        <v>88</v>
      </c>
      <c r="B155" s="15" t="s">
        <v>2440</v>
      </c>
      <c r="C155" s="15" t="s">
        <v>2267</v>
      </c>
      <c r="D155" s="16">
        <v>2027</v>
      </c>
      <c r="E155" s="16" t="e" vm="1">
        <f ca="1">+_xlfn.XLOOKUP(Tabla1[[#This Row],[localidad]],Zonas!F:F,Zonas!E:E)</f>
        <v>#NAME?</v>
      </c>
      <c r="F155" s="16" t="s">
        <v>1778</v>
      </c>
      <c r="G155" s="15" t="e" vm="1">
        <f ca="1">+_xlfn.XLOOKUP(Tabla1[[#This Row],[localidad]],Zonas!F:F,Zonas!G:G)</f>
        <v>#NAME?</v>
      </c>
      <c r="H155" s="49"/>
      <c r="I155" s="51">
        <v>0</v>
      </c>
      <c r="J155" s="51">
        <v>0</v>
      </c>
      <c r="K155" s="53">
        <v>1</v>
      </c>
      <c r="L155" s="53">
        <v>0</v>
      </c>
      <c r="M155" s="15" t="s">
        <v>1519</v>
      </c>
      <c r="N155" s="17">
        <v>111001098612</v>
      </c>
    </row>
    <row r="156" spans="1:14" x14ac:dyDescent="0.2">
      <c r="A156" s="14">
        <v>89</v>
      </c>
      <c r="B156" s="15" t="s">
        <v>2461</v>
      </c>
      <c r="C156" s="15" t="s">
        <v>2267</v>
      </c>
      <c r="D156" s="16">
        <v>2027</v>
      </c>
      <c r="E156" s="16" t="e" vm="1">
        <f ca="1">+_xlfn.XLOOKUP(Tabla1[[#This Row],[localidad]],Zonas!F:F,Zonas!E:E)</f>
        <v>#NAME?</v>
      </c>
      <c r="F156" s="16" t="s">
        <v>1602</v>
      </c>
      <c r="G156" s="15" t="e" vm="1">
        <f ca="1">+_xlfn.XLOOKUP(Tabla1[[#This Row],[localidad]],Zonas!F:F,Zonas!G:G)</f>
        <v>#NAME?</v>
      </c>
      <c r="H156" s="49"/>
      <c r="I156" s="51">
        <v>0</v>
      </c>
      <c r="J156" s="51">
        <v>0</v>
      </c>
      <c r="K156" s="53">
        <v>1</v>
      </c>
      <c r="L156" s="53">
        <v>0</v>
      </c>
      <c r="M156" s="15" t="s">
        <v>1425</v>
      </c>
      <c r="N156" s="17">
        <v>111001083011</v>
      </c>
    </row>
    <row r="157" spans="1:14" x14ac:dyDescent="0.2">
      <c r="A157" s="14">
        <v>89</v>
      </c>
      <c r="B157" s="15" t="s">
        <v>2461</v>
      </c>
      <c r="C157" s="15" t="s">
        <v>2267</v>
      </c>
      <c r="D157" s="16">
        <v>2027</v>
      </c>
      <c r="E157" s="16" t="e" vm="1">
        <f ca="1">+_xlfn.XLOOKUP(Tabla1[[#This Row],[localidad]],Zonas!F:F,Zonas!E:E)</f>
        <v>#NAME?</v>
      </c>
      <c r="F157" s="16" t="s">
        <v>1602</v>
      </c>
      <c r="G157" s="15" t="e" vm="1">
        <f ca="1">+_xlfn.XLOOKUP(Tabla1[[#This Row],[localidad]],Zonas!F:F,Zonas!G:G)</f>
        <v>#NAME?</v>
      </c>
      <c r="H157" s="49"/>
      <c r="I157" s="51">
        <v>0</v>
      </c>
      <c r="J157" s="51">
        <v>0</v>
      </c>
      <c r="K157" s="53">
        <v>1</v>
      </c>
      <c r="L157" s="53">
        <v>0</v>
      </c>
      <c r="M157" s="15" t="s">
        <v>1425</v>
      </c>
      <c r="N157" s="17">
        <v>111850001428</v>
      </c>
    </row>
    <row r="158" spans="1:14" x14ac:dyDescent="0.2">
      <c r="A158" s="14">
        <v>90</v>
      </c>
      <c r="B158" s="15" t="s">
        <v>2477</v>
      </c>
      <c r="C158" s="15" t="s">
        <v>2267</v>
      </c>
      <c r="D158" s="16">
        <v>2027</v>
      </c>
      <c r="E158" s="16" t="e" vm="1">
        <f ca="1">+_xlfn.XLOOKUP(Tabla1[[#This Row],[localidad]],Zonas!F:F,Zonas!E:E)</f>
        <v>#NAME?</v>
      </c>
      <c r="F158" s="16" t="s">
        <v>1602</v>
      </c>
      <c r="G158" s="15" t="e" vm="1">
        <f ca="1">+_xlfn.XLOOKUP(Tabla1[[#This Row],[localidad]],Zonas!F:F,Zonas!G:G)</f>
        <v>#NAME?</v>
      </c>
      <c r="H158" s="49"/>
      <c r="I158" s="51">
        <v>0</v>
      </c>
      <c r="J158" s="51">
        <v>0</v>
      </c>
      <c r="K158" s="53">
        <v>1</v>
      </c>
      <c r="L158" s="53">
        <v>0</v>
      </c>
      <c r="M158" s="15" t="s">
        <v>1425</v>
      </c>
      <c r="N158" s="17">
        <v>111001030872</v>
      </c>
    </row>
    <row r="159" spans="1:14" x14ac:dyDescent="0.2">
      <c r="A159" s="14">
        <v>91</v>
      </c>
      <c r="B159" s="15" t="s">
        <v>2483</v>
      </c>
      <c r="C159" s="15" t="s">
        <v>2267</v>
      </c>
      <c r="D159" s="16">
        <v>2027</v>
      </c>
      <c r="E159" s="16" t="e" vm="1">
        <f ca="1">+_xlfn.XLOOKUP(Tabla1[[#This Row],[localidad]],Zonas!F:F,Zonas!E:E)</f>
        <v>#NAME?</v>
      </c>
      <c r="F159" s="16" t="s">
        <v>1602</v>
      </c>
      <c r="G159" s="15" t="e" vm="1">
        <f ca="1">+_xlfn.XLOOKUP(Tabla1[[#This Row],[localidad]],Zonas!F:F,Zonas!G:G)</f>
        <v>#NAME?</v>
      </c>
      <c r="H159" s="49"/>
      <c r="I159" s="51">
        <v>0</v>
      </c>
      <c r="J159" s="51">
        <v>0</v>
      </c>
      <c r="K159" s="53">
        <v>1</v>
      </c>
      <c r="L159" s="53">
        <v>0</v>
      </c>
      <c r="M159" s="15" t="s">
        <v>1425</v>
      </c>
      <c r="N159" s="17">
        <v>111001078638</v>
      </c>
    </row>
    <row r="160" spans="1:14" x14ac:dyDescent="0.2">
      <c r="A160" s="14">
        <v>91</v>
      </c>
      <c r="B160" s="15" t="s">
        <v>2483</v>
      </c>
      <c r="C160" s="15" t="s">
        <v>2267</v>
      </c>
      <c r="D160" s="16">
        <v>2027</v>
      </c>
      <c r="E160" s="16" t="e" vm="1">
        <f ca="1">+_xlfn.XLOOKUP(Tabla1[[#This Row],[localidad]],Zonas!F:F,Zonas!E:E)</f>
        <v>#NAME?</v>
      </c>
      <c r="F160" s="16" t="s">
        <v>1602</v>
      </c>
      <c r="G160" s="15" t="e" vm="1">
        <f ca="1">+_xlfn.XLOOKUP(Tabla1[[#This Row],[localidad]],Zonas!F:F,Zonas!G:G)</f>
        <v>#NAME?</v>
      </c>
      <c r="H160" s="49"/>
      <c r="I160" s="51">
        <v>0</v>
      </c>
      <c r="J160" s="51">
        <v>0</v>
      </c>
      <c r="K160" s="53">
        <v>1</v>
      </c>
      <c r="L160" s="53">
        <v>0</v>
      </c>
      <c r="M160" s="15" t="s">
        <v>1425</v>
      </c>
      <c r="N160" s="17">
        <v>111001094439</v>
      </c>
    </row>
    <row r="161" spans="1:14" x14ac:dyDescent="0.2">
      <c r="A161" s="14">
        <v>92</v>
      </c>
      <c r="B161" s="15" t="s">
        <v>2494</v>
      </c>
      <c r="C161" s="15" t="s">
        <v>2267</v>
      </c>
      <c r="D161" s="16">
        <v>2027</v>
      </c>
      <c r="E161" s="16" t="e" vm="1">
        <f ca="1">+_xlfn.XLOOKUP(Tabla1[[#This Row],[localidad]],Zonas!F:F,Zonas!E:E)</f>
        <v>#NAME?</v>
      </c>
      <c r="F161" s="16" t="s">
        <v>1602</v>
      </c>
      <c r="G161" s="15" t="e" vm="1">
        <f ca="1">+_xlfn.XLOOKUP(Tabla1[[#This Row],[localidad]],Zonas!F:F,Zonas!G:G)</f>
        <v>#NAME?</v>
      </c>
      <c r="H161" s="49"/>
      <c r="I161" s="51">
        <v>0</v>
      </c>
      <c r="J161" s="51">
        <v>0</v>
      </c>
      <c r="K161" s="53">
        <v>1</v>
      </c>
      <c r="L161" s="53">
        <v>0</v>
      </c>
      <c r="M161" s="15" t="s">
        <v>1425</v>
      </c>
      <c r="N161" s="17">
        <v>111001013935</v>
      </c>
    </row>
    <row r="162" spans="1:14" x14ac:dyDescent="0.2">
      <c r="D162"/>
      <c r="E162"/>
      <c r="F162"/>
      <c r="N162"/>
    </row>
    <row r="163" spans="1:14" x14ac:dyDescent="0.2">
      <c r="D163"/>
      <c r="E163"/>
      <c r="F163"/>
      <c r="N163"/>
    </row>
    <row r="164" spans="1:14" x14ac:dyDescent="0.2">
      <c r="D164"/>
      <c r="E164"/>
      <c r="F164"/>
      <c r="N164"/>
    </row>
    <row r="165" spans="1:14" x14ac:dyDescent="0.2">
      <c r="D165"/>
      <c r="E165"/>
      <c r="F165"/>
      <c r="N165"/>
    </row>
    <row r="166" spans="1:14" x14ac:dyDescent="0.2">
      <c r="D166"/>
      <c r="E166"/>
      <c r="F166"/>
      <c r="N166"/>
    </row>
    <row r="167" spans="1:14" x14ac:dyDescent="0.2">
      <c r="D167"/>
      <c r="E167"/>
      <c r="F167"/>
      <c r="N167"/>
    </row>
    <row r="168" spans="1:14" x14ac:dyDescent="0.2">
      <c r="D168"/>
      <c r="E168"/>
      <c r="F168"/>
      <c r="N168"/>
    </row>
    <row r="169" spans="1:14" x14ac:dyDescent="0.2">
      <c r="D169"/>
      <c r="E169"/>
      <c r="F169"/>
      <c r="N169"/>
    </row>
    <row r="170" spans="1:14" x14ac:dyDescent="0.2">
      <c r="D170"/>
      <c r="E170"/>
      <c r="F170"/>
      <c r="N170"/>
    </row>
    <row r="171" spans="1:14" x14ac:dyDescent="0.2">
      <c r="D171"/>
      <c r="E171"/>
      <c r="F171"/>
      <c r="N171"/>
    </row>
    <row r="172" spans="1:14" x14ac:dyDescent="0.2">
      <c r="D172"/>
      <c r="E172"/>
      <c r="F172"/>
      <c r="N172"/>
    </row>
    <row r="173" spans="1:14" x14ac:dyDescent="0.2">
      <c r="D173"/>
      <c r="E173"/>
      <c r="F173"/>
      <c r="N173"/>
    </row>
    <row r="174" spans="1:14" x14ac:dyDescent="0.2">
      <c r="D174"/>
      <c r="E174"/>
      <c r="F174"/>
      <c r="N174"/>
    </row>
    <row r="175" spans="1:14" x14ac:dyDescent="0.2">
      <c r="D175"/>
      <c r="E175"/>
      <c r="F175"/>
      <c r="N175"/>
    </row>
    <row r="176" spans="1:14" x14ac:dyDescent="0.2">
      <c r="D176"/>
      <c r="E176"/>
      <c r="F176"/>
      <c r="N176"/>
    </row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</sheetData>
  <protectedRanges>
    <protectedRange algorithmName="SHA-512" hashValue="/0tAtloA8CIwQF7yiDpghYsH8LD0RGV879HhVbNu8mG3ggiRQT+Z03ORSeQq/JxEehGgtk74Dc6c/E8kRAlG6w==" saltValue="MjXiXLM+wkxokQmV2sV9Ug==" spinCount="100000" sqref="A1:N1" name="Rango1"/>
  </protectedRanges>
  <conditionalFormatting sqref="N1:N161">
    <cfRule type="duplicateValues" dxfId="14" priority="1"/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7321E-C1FE-4E5A-9561-E220B027BF3E}">
  <dimension ref="A1:W199"/>
  <sheetViews>
    <sheetView workbookViewId="0">
      <selection activeCell="H1" sqref="H1"/>
    </sheetView>
  </sheetViews>
  <sheetFormatPr baseColWidth="10" defaultColWidth="10.6640625" defaultRowHeight="15" x14ac:dyDescent="0.2"/>
  <sheetData>
    <row r="1" spans="1:23" x14ac:dyDescent="0.2">
      <c r="A1" s="26" t="s">
        <v>1396</v>
      </c>
      <c r="B1" s="27" t="s">
        <v>1397</v>
      </c>
      <c r="C1" s="27" t="s">
        <v>1398</v>
      </c>
      <c r="D1" s="27" t="s">
        <v>1399</v>
      </c>
      <c r="E1" s="28" t="s">
        <v>1400</v>
      </c>
      <c r="F1" s="27" t="s">
        <v>1401</v>
      </c>
      <c r="G1" s="27" t="s">
        <v>1402</v>
      </c>
      <c r="H1" s="27" t="s">
        <v>1403</v>
      </c>
      <c r="I1" s="54" t="s">
        <v>1404</v>
      </c>
      <c r="J1" s="54" t="s">
        <v>1405</v>
      </c>
      <c r="K1" s="54" t="s">
        <v>1406</v>
      </c>
      <c r="L1" s="54" t="s">
        <v>1407</v>
      </c>
      <c r="M1" s="29" t="s">
        <v>1408</v>
      </c>
      <c r="N1" s="29" t="s">
        <v>1409</v>
      </c>
      <c r="O1" s="29" t="s">
        <v>1410</v>
      </c>
      <c r="P1" s="29" t="s">
        <v>1411</v>
      </c>
      <c r="Q1" s="29" t="s">
        <v>1412</v>
      </c>
      <c r="R1" s="29" t="s">
        <v>1413</v>
      </c>
      <c r="S1" s="29" t="s">
        <v>1414</v>
      </c>
      <c r="T1" s="55" t="s">
        <v>1415</v>
      </c>
      <c r="U1" s="29" t="s">
        <v>1416</v>
      </c>
      <c r="V1" s="30" t="s">
        <v>1417</v>
      </c>
    </row>
    <row r="2" spans="1:23" x14ac:dyDescent="0.2">
      <c r="A2" s="31">
        <v>41</v>
      </c>
      <c r="B2" s="32" t="s">
        <v>1973</v>
      </c>
      <c r="C2" s="32" t="s">
        <v>1974</v>
      </c>
      <c r="D2" s="33">
        <v>2026</v>
      </c>
      <c r="E2" s="33">
        <v>15</v>
      </c>
      <c r="F2" s="33" t="s">
        <v>1961</v>
      </c>
      <c r="G2" s="34" t="s">
        <v>41</v>
      </c>
      <c r="H2" s="32" t="s">
        <v>1975</v>
      </c>
      <c r="I2" s="56">
        <v>0</v>
      </c>
      <c r="J2" s="56">
        <v>0</v>
      </c>
      <c r="K2" s="56">
        <v>1</v>
      </c>
      <c r="L2" s="56">
        <v>0</v>
      </c>
      <c r="M2" s="32" t="s">
        <v>1425</v>
      </c>
      <c r="N2" s="35">
        <v>111001012602</v>
      </c>
      <c r="O2" s="32" t="s">
        <v>1976</v>
      </c>
      <c r="P2" s="35">
        <v>111001012602</v>
      </c>
      <c r="Q2" s="34" t="s">
        <v>1977</v>
      </c>
      <c r="R2" s="33" t="s">
        <v>1428</v>
      </c>
      <c r="S2" s="33">
        <v>11100101260201</v>
      </c>
      <c r="T2" s="33">
        <v>1934</v>
      </c>
      <c r="U2" s="33">
        <v>38</v>
      </c>
      <c r="V2" s="36" t="s">
        <v>1978</v>
      </c>
      <c r="W2" s="47">
        <v>1</v>
      </c>
    </row>
    <row r="3" spans="1:23" x14ac:dyDescent="0.2">
      <c r="A3" s="37">
        <v>42</v>
      </c>
      <c r="B3" s="38" t="s">
        <v>1979</v>
      </c>
      <c r="C3" s="38" t="s">
        <v>1980</v>
      </c>
      <c r="D3" s="39">
        <v>2026</v>
      </c>
      <c r="E3" s="39">
        <v>12</v>
      </c>
      <c r="F3" s="39" t="s">
        <v>1981</v>
      </c>
      <c r="G3" s="40" t="s">
        <v>149</v>
      </c>
      <c r="H3" s="38" t="s">
        <v>1982</v>
      </c>
      <c r="I3" s="57">
        <v>0</v>
      </c>
      <c r="J3" s="57">
        <v>0</v>
      </c>
      <c r="K3" s="57">
        <v>1</v>
      </c>
      <c r="L3" s="57">
        <v>0</v>
      </c>
      <c r="M3" s="38" t="s">
        <v>1425</v>
      </c>
      <c r="N3" s="41">
        <v>111001011088</v>
      </c>
      <c r="O3" s="38" t="s">
        <v>1983</v>
      </c>
      <c r="P3" s="41">
        <v>111001011088</v>
      </c>
      <c r="Q3" s="40" t="s">
        <v>1984</v>
      </c>
      <c r="R3" s="39" t="s">
        <v>1428</v>
      </c>
      <c r="S3" s="39">
        <v>11100101108801</v>
      </c>
      <c r="T3" s="39">
        <v>447</v>
      </c>
      <c r="U3" s="39">
        <v>22</v>
      </c>
      <c r="V3" s="42" t="s">
        <v>1985</v>
      </c>
      <c r="W3" s="47">
        <v>1</v>
      </c>
    </row>
    <row r="4" spans="1:23" x14ac:dyDescent="0.2">
      <c r="A4" s="31">
        <v>42</v>
      </c>
      <c r="B4" s="32" t="s">
        <v>1979</v>
      </c>
      <c r="C4" s="32" t="s">
        <v>1980</v>
      </c>
      <c r="D4" s="33">
        <v>2026</v>
      </c>
      <c r="E4" s="33">
        <v>12</v>
      </c>
      <c r="F4" s="33" t="s">
        <v>1981</v>
      </c>
      <c r="G4" s="34" t="s">
        <v>149</v>
      </c>
      <c r="H4" s="32" t="s">
        <v>1982</v>
      </c>
      <c r="I4" s="56">
        <v>0</v>
      </c>
      <c r="J4" s="56">
        <v>0</v>
      </c>
      <c r="K4" s="56">
        <v>0</v>
      </c>
      <c r="L4" s="56">
        <v>1</v>
      </c>
      <c r="M4" s="32" t="s">
        <v>1454</v>
      </c>
      <c r="N4" s="35">
        <v>311001001031</v>
      </c>
      <c r="O4" s="32" t="s">
        <v>148</v>
      </c>
      <c r="P4" s="35">
        <v>311001001031</v>
      </c>
      <c r="Q4" s="34" t="s">
        <v>1986</v>
      </c>
      <c r="R4" s="33" t="s">
        <v>1428</v>
      </c>
      <c r="S4" s="33"/>
      <c r="T4" s="33">
        <v>315</v>
      </c>
      <c r="U4" s="33">
        <v>22</v>
      </c>
      <c r="V4" s="36" t="s">
        <v>1985</v>
      </c>
      <c r="W4" s="47">
        <v>1</v>
      </c>
    </row>
    <row r="5" spans="1:23" x14ac:dyDescent="0.2">
      <c r="A5" s="37">
        <v>43</v>
      </c>
      <c r="B5" s="38" t="s">
        <v>1987</v>
      </c>
      <c r="C5" s="38" t="s">
        <v>1988</v>
      </c>
      <c r="D5" s="39">
        <v>2026</v>
      </c>
      <c r="E5" s="39">
        <v>7</v>
      </c>
      <c r="F5" s="39" t="s">
        <v>1693</v>
      </c>
      <c r="G5" s="40" t="s">
        <v>6</v>
      </c>
      <c r="H5" s="38" t="s">
        <v>1989</v>
      </c>
      <c r="I5" s="57">
        <v>0</v>
      </c>
      <c r="J5" s="57">
        <v>0</v>
      </c>
      <c r="K5" s="57">
        <v>1</v>
      </c>
      <c r="L5" s="57">
        <v>0</v>
      </c>
      <c r="M5" s="38" t="s">
        <v>1425</v>
      </c>
      <c r="N5" s="41">
        <v>111001104329</v>
      </c>
      <c r="O5" s="38" t="s">
        <v>1990</v>
      </c>
      <c r="P5" s="41">
        <v>111001104329</v>
      </c>
      <c r="Q5" s="40" t="s">
        <v>1991</v>
      </c>
      <c r="R5" s="39" t="s">
        <v>1428</v>
      </c>
      <c r="S5" s="39">
        <v>11100110432901</v>
      </c>
      <c r="T5" s="39">
        <v>3744</v>
      </c>
      <c r="U5" s="39">
        <v>87</v>
      </c>
      <c r="V5" s="42" t="s">
        <v>1992</v>
      </c>
      <c r="W5" s="47">
        <v>1</v>
      </c>
    </row>
    <row r="6" spans="1:23" x14ac:dyDescent="0.2">
      <c r="A6" s="31">
        <v>43</v>
      </c>
      <c r="B6" s="32" t="s">
        <v>1987</v>
      </c>
      <c r="C6" s="32" t="s">
        <v>1988</v>
      </c>
      <c r="D6" s="33">
        <v>2026</v>
      </c>
      <c r="E6" s="33">
        <v>7</v>
      </c>
      <c r="F6" s="33" t="s">
        <v>1693</v>
      </c>
      <c r="G6" s="34" t="s">
        <v>6</v>
      </c>
      <c r="H6" s="32" t="s">
        <v>1989</v>
      </c>
      <c r="I6" s="56">
        <v>0</v>
      </c>
      <c r="J6" s="56">
        <v>0</v>
      </c>
      <c r="K6" s="56">
        <v>1</v>
      </c>
      <c r="L6" s="56">
        <v>0</v>
      </c>
      <c r="M6" s="32" t="s">
        <v>1425</v>
      </c>
      <c r="N6" s="35">
        <v>111001106950</v>
      </c>
      <c r="O6" s="32" t="s">
        <v>1993</v>
      </c>
      <c r="P6" s="35">
        <v>111001106950</v>
      </c>
      <c r="Q6" s="34" t="s">
        <v>1994</v>
      </c>
      <c r="R6" s="33" t="s">
        <v>1428</v>
      </c>
      <c r="S6" s="33">
        <v>11100110695001</v>
      </c>
      <c r="T6" s="33">
        <v>3167</v>
      </c>
      <c r="U6" s="33">
        <v>87</v>
      </c>
      <c r="V6" s="36" t="s">
        <v>1992</v>
      </c>
      <c r="W6" s="47">
        <v>1</v>
      </c>
    </row>
    <row r="7" spans="1:23" x14ac:dyDescent="0.2">
      <c r="A7" s="37">
        <v>43</v>
      </c>
      <c r="B7" s="38" t="s">
        <v>1987</v>
      </c>
      <c r="C7" s="38" t="s">
        <v>1988</v>
      </c>
      <c r="D7" s="39">
        <v>2026</v>
      </c>
      <c r="E7" s="39">
        <v>7</v>
      </c>
      <c r="F7" s="39" t="s">
        <v>1693</v>
      </c>
      <c r="G7" s="40" t="s">
        <v>6</v>
      </c>
      <c r="H7" s="38" t="s">
        <v>1989</v>
      </c>
      <c r="I7" s="57">
        <v>0</v>
      </c>
      <c r="J7" s="57">
        <v>0</v>
      </c>
      <c r="K7" s="57">
        <v>1</v>
      </c>
      <c r="L7" s="57">
        <v>0</v>
      </c>
      <c r="M7" s="38" t="s">
        <v>1425</v>
      </c>
      <c r="N7" s="41">
        <v>111001801098</v>
      </c>
      <c r="O7" s="38" t="s">
        <v>157</v>
      </c>
      <c r="P7" s="41">
        <v>111001801098</v>
      </c>
      <c r="Q7" s="40" t="s">
        <v>1995</v>
      </c>
      <c r="R7" s="39" t="s">
        <v>1428</v>
      </c>
      <c r="S7" s="39">
        <v>11100180109801</v>
      </c>
      <c r="T7" s="39">
        <v>1985</v>
      </c>
      <c r="U7" s="39">
        <v>87</v>
      </c>
      <c r="V7" s="42" t="s">
        <v>1992</v>
      </c>
      <c r="W7" s="47">
        <v>1</v>
      </c>
    </row>
    <row r="8" spans="1:23" x14ac:dyDescent="0.2">
      <c r="A8" s="31">
        <v>43</v>
      </c>
      <c r="B8" s="32" t="s">
        <v>1987</v>
      </c>
      <c r="C8" s="32" t="s">
        <v>1988</v>
      </c>
      <c r="D8" s="33">
        <v>2026</v>
      </c>
      <c r="E8" s="33">
        <v>7</v>
      </c>
      <c r="F8" s="33" t="s">
        <v>1693</v>
      </c>
      <c r="G8" s="34" t="s">
        <v>6</v>
      </c>
      <c r="H8" s="32" t="s">
        <v>1989</v>
      </c>
      <c r="I8" s="56">
        <v>0</v>
      </c>
      <c r="J8" s="56">
        <v>0</v>
      </c>
      <c r="K8" s="56">
        <v>0</v>
      </c>
      <c r="L8" s="56">
        <v>1</v>
      </c>
      <c r="M8" s="32" t="s">
        <v>1454</v>
      </c>
      <c r="N8" s="35">
        <v>311001032637</v>
      </c>
      <c r="O8" s="32" t="s">
        <v>153</v>
      </c>
      <c r="P8" s="35">
        <v>311001032637</v>
      </c>
      <c r="Q8" s="34" t="s">
        <v>1996</v>
      </c>
      <c r="R8" s="33" t="s">
        <v>1428</v>
      </c>
      <c r="S8" s="33"/>
      <c r="T8" s="33">
        <v>487</v>
      </c>
      <c r="U8" s="33">
        <v>87</v>
      </c>
      <c r="V8" s="36" t="s">
        <v>1992</v>
      </c>
      <c r="W8" s="47">
        <v>1</v>
      </c>
    </row>
    <row r="9" spans="1:23" x14ac:dyDescent="0.2">
      <c r="A9" s="37">
        <v>43</v>
      </c>
      <c r="B9" s="38" t="s">
        <v>1987</v>
      </c>
      <c r="C9" s="38" t="s">
        <v>1988</v>
      </c>
      <c r="D9" s="39">
        <v>2026</v>
      </c>
      <c r="E9" s="39">
        <v>7</v>
      </c>
      <c r="F9" s="39" t="s">
        <v>1693</v>
      </c>
      <c r="G9" s="40" t="s">
        <v>6</v>
      </c>
      <c r="H9" s="38" t="s">
        <v>1989</v>
      </c>
      <c r="I9" s="57">
        <v>0</v>
      </c>
      <c r="J9" s="57">
        <v>0</v>
      </c>
      <c r="K9" s="57">
        <v>0</v>
      </c>
      <c r="L9" s="57">
        <v>1</v>
      </c>
      <c r="M9" s="38" t="s">
        <v>1454</v>
      </c>
      <c r="N9" s="41">
        <v>311001109575</v>
      </c>
      <c r="O9" s="38" t="s">
        <v>154</v>
      </c>
      <c r="P9" s="41">
        <v>311001109575</v>
      </c>
      <c r="Q9" s="40" t="s">
        <v>1997</v>
      </c>
      <c r="R9" s="39" t="s">
        <v>1428</v>
      </c>
      <c r="S9" s="39"/>
      <c r="T9" s="39">
        <v>298</v>
      </c>
      <c r="U9" s="39">
        <v>87</v>
      </c>
      <c r="V9" s="42" t="s">
        <v>1992</v>
      </c>
      <c r="W9" s="47">
        <v>1</v>
      </c>
    </row>
    <row r="10" spans="1:23" x14ac:dyDescent="0.2">
      <c r="A10" s="31">
        <v>43</v>
      </c>
      <c r="B10" s="32" t="s">
        <v>1987</v>
      </c>
      <c r="C10" s="32" t="s">
        <v>1988</v>
      </c>
      <c r="D10" s="33">
        <v>2026</v>
      </c>
      <c r="E10" s="33">
        <v>7</v>
      </c>
      <c r="F10" s="33" t="s">
        <v>1693</v>
      </c>
      <c r="G10" s="34" t="s">
        <v>6</v>
      </c>
      <c r="H10" s="32" t="s">
        <v>1989</v>
      </c>
      <c r="I10" s="56">
        <v>0</v>
      </c>
      <c r="J10" s="56">
        <v>0</v>
      </c>
      <c r="K10" s="56">
        <v>0</v>
      </c>
      <c r="L10" s="56">
        <v>1</v>
      </c>
      <c r="M10" s="32" t="s">
        <v>1454</v>
      </c>
      <c r="N10" s="35">
        <v>311001109761</v>
      </c>
      <c r="O10" s="32" t="s">
        <v>155</v>
      </c>
      <c r="P10" s="35">
        <v>311001109761</v>
      </c>
      <c r="Q10" s="34" t="s">
        <v>1998</v>
      </c>
      <c r="R10" s="33" t="s">
        <v>1428</v>
      </c>
      <c r="S10" s="33"/>
      <c r="T10" s="33">
        <v>381</v>
      </c>
      <c r="U10" s="33">
        <v>87</v>
      </c>
      <c r="V10" s="36" t="s">
        <v>1992</v>
      </c>
      <c r="W10" s="47">
        <v>1</v>
      </c>
    </row>
    <row r="11" spans="1:23" x14ac:dyDescent="0.2">
      <c r="A11" s="37">
        <v>43</v>
      </c>
      <c r="B11" s="38" t="s">
        <v>1987</v>
      </c>
      <c r="C11" s="38" t="s">
        <v>1988</v>
      </c>
      <c r="D11" s="39">
        <v>2026</v>
      </c>
      <c r="E11" s="39">
        <v>7</v>
      </c>
      <c r="F11" s="39" t="s">
        <v>1693</v>
      </c>
      <c r="G11" s="40" t="s">
        <v>6</v>
      </c>
      <c r="H11" s="38" t="s">
        <v>1989</v>
      </c>
      <c r="I11" s="57">
        <v>0</v>
      </c>
      <c r="J11" s="57">
        <v>0</v>
      </c>
      <c r="K11" s="57">
        <v>0</v>
      </c>
      <c r="L11" s="57">
        <v>1</v>
      </c>
      <c r="M11" s="38" t="s">
        <v>1454</v>
      </c>
      <c r="N11" s="41">
        <v>311001109991</v>
      </c>
      <c r="O11" s="38" t="s">
        <v>156</v>
      </c>
      <c r="P11" s="41">
        <v>311001109991</v>
      </c>
      <c r="Q11" s="40" t="s">
        <v>1999</v>
      </c>
      <c r="R11" s="39" t="s">
        <v>1428</v>
      </c>
      <c r="S11" s="39"/>
      <c r="T11" s="39">
        <v>277</v>
      </c>
      <c r="U11" s="39">
        <v>87</v>
      </c>
      <c r="V11" s="42" t="s">
        <v>1992</v>
      </c>
      <c r="W11" s="47">
        <v>1</v>
      </c>
    </row>
    <row r="12" spans="1:23" x14ac:dyDescent="0.2">
      <c r="A12" s="31">
        <v>43</v>
      </c>
      <c r="B12" s="32" t="s">
        <v>1987</v>
      </c>
      <c r="C12" s="32" t="s">
        <v>1988</v>
      </c>
      <c r="D12" s="33">
        <v>2026</v>
      </c>
      <c r="E12" s="33">
        <v>7</v>
      </c>
      <c r="F12" s="33" t="s">
        <v>1693</v>
      </c>
      <c r="G12" s="32" t="s">
        <v>6</v>
      </c>
      <c r="H12" s="32" t="s">
        <v>1989</v>
      </c>
      <c r="I12" s="56">
        <v>0</v>
      </c>
      <c r="J12" s="56">
        <v>1</v>
      </c>
      <c r="K12" s="56">
        <v>0</v>
      </c>
      <c r="L12" s="56">
        <v>0</v>
      </c>
      <c r="M12" s="32" t="s">
        <v>1433</v>
      </c>
      <c r="N12" s="35">
        <v>1100100090695</v>
      </c>
      <c r="O12" s="34" t="s">
        <v>2000</v>
      </c>
      <c r="P12" s="35">
        <v>1100100090695</v>
      </c>
      <c r="Q12" s="34" t="s">
        <v>2000</v>
      </c>
      <c r="R12" s="33" t="s">
        <v>1428</v>
      </c>
      <c r="S12" s="33"/>
      <c r="T12" s="33"/>
      <c r="U12" s="33"/>
      <c r="V12" s="36"/>
      <c r="W12" s="47">
        <v>1</v>
      </c>
    </row>
    <row r="13" spans="1:23" x14ac:dyDescent="0.2">
      <c r="A13" s="37">
        <v>43</v>
      </c>
      <c r="B13" s="38" t="s">
        <v>1987</v>
      </c>
      <c r="C13" s="38" t="s">
        <v>1988</v>
      </c>
      <c r="D13" s="39">
        <v>2026</v>
      </c>
      <c r="E13" s="39">
        <v>7</v>
      </c>
      <c r="F13" s="39" t="s">
        <v>1693</v>
      </c>
      <c r="G13" s="38" t="s">
        <v>6</v>
      </c>
      <c r="H13" s="38" t="s">
        <v>1989</v>
      </c>
      <c r="I13" s="57">
        <v>0</v>
      </c>
      <c r="J13" s="57">
        <v>1</v>
      </c>
      <c r="K13" s="57">
        <v>0</v>
      </c>
      <c r="L13" s="57">
        <v>0</v>
      </c>
      <c r="M13" s="38" t="s">
        <v>1433</v>
      </c>
      <c r="N13" s="41">
        <v>110011113171</v>
      </c>
      <c r="O13" s="40" t="s">
        <v>2001</v>
      </c>
      <c r="P13" s="41">
        <v>110011113171</v>
      </c>
      <c r="Q13" s="40" t="s">
        <v>2001</v>
      </c>
      <c r="R13" s="39" t="s">
        <v>1428</v>
      </c>
      <c r="S13" s="39"/>
      <c r="T13" s="39"/>
      <c r="U13" s="39"/>
      <c r="V13" s="42"/>
      <c r="W13" s="47">
        <v>1</v>
      </c>
    </row>
    <row r="14" spans="1:23" x14ac:dyDescent="0.2">
      <c r="A14" s="31">
        <v>43</v>
      </c>
      <c r="B14" s="32" t="s">
        <v>1987</v>
      </c>
      <c r="C14" s="32" t="s">
        <v>1988</v>
      </c>
      <c r="D14" s="33">
        <v>2026</v>
      </c>
      <c r="E14" s="33">
        <v>7</v>
      </c>
      <c r="F14" s="33" t="s">
        <v>1693</v>
      </c>
      <c r="G14" s="32" t="s">
        <v>6</v>
      </c>
      <c r="H14" s="32" t="s">
        <v>1989</v>
      </c>
      <c r="I14" s="56">
        <v>0</v>
      </c>
      <c r="J14" s="56">
        <v>1</v>
      </c>
      <c r="K14" s="56">
        <v>0</v>
      </c>
      <c r="L14" s="56">
        <v>0</v>
      </c>
      <c r="M14" s="32" t="s">
        <v>1433</v>
      </c>
      <c r="N14" s="35">
        <v>110011126290</v>
      </c>
      <c r="O14" s="34" t="s">
        <v>2002</v>
      </c>
      <c r="P14" s="35">
        <v>110011126290</v>
      </c>
      <c r="Q14" s="34" t="s">
        <v>2002</v>
      </c>
      <c r="R14" s="33" t="s">
        <v>1428</v>
      </c>
      <c r="S14" s="33"/>
      <c r="T14" s="33"/>
      <c r="U14" s="33"/>
      <c r="V14" s="36"/>
      <c r="W14" s="47">
        <v>1</v>
      </c>
    </row>
    <row r="15" spans="1:23" x14ac:dyDescent="0.2">
      <c r="A15" s="37">
        <v>43</v>
      </c>
      <c r="B15" s="38" t="s">
        <v>1987</v>
      </c>
      <c r="C15" s="38" t="s">
        <v>1988</v>
      </c>
      <c r="D15" s="39">
        <v>2026</v>
      </c>
      <c r="E15" s="39">
        <v>7</v>
      </c>
      <c r="F15" s="39" t="s">
        <v>1693</v>
      </c>
      <c r="G15" s="38" t="s">
        <v>6</v>
      </c>
      <c r="H15" s="38" t="s">
        <v>1989</v>
      </c>
      <c r="I15" s="57">
        <v>0</v>
      </c>
      <c r="J15" s="57">
        <v>1</v>
      </c>
      <c r="K15" s="57">
        <v>0</v>
      </c>
      <c r="L15" s="57">
        <v>0</v>
      </c>
      <c r="M15" s="38" t="s">
        <v>1433</v>
      </c>
      <c r="N15" s="41">
        <v>110011144911</v>
      </c>
      <c r="O15" s="40" t="s">
        <v>2003</v>
      </c>
      <c r="P15" s="41">
        <v>110011144911</v>
      </c>
      <c r="Q15" s="40" t="s">
        <v>2003</v>
      </c>
      <c r="R15" s="39" t="s">
        <v>1428</v>
      </c>
      <c r="S15" s="39"/>
      <c r="T15" s="39"/>
      <c r="U15" s="39"/>
      <c r="V15" s="42"/>
      <c r="W15" s="47">
        <v>1</v>
      </c>
    </row>
    <row r="16" spans="1:23" x14ac:dyDescent="0.2">
      <c r="A16" s="31">
        <v>44</v>
      </c>
      <c r="B16" s="32" t="s">
        <v>2004</v>
      </c>
      <c r="C16" s="32" t="s">
        <v>2005</v>
      </c>
      <c r="D16" s="33">
        <v>2026</v>
      </c>
      <c r="E16" s="33">
        <v>7</v>
      </c>
      <c r="F16" s="33" t="s">
        <v>1693</v>
      </c>
      <c r="G16" s="34" t="s">
        <v>6</v>
      </c>
      <c r="H16" s="32" t="s">
        <v>2006</v>
      </c>
      <c r="I16" s="56">
        <v>0</v>
      </c>
      <c r="J16" s="56">
        <v>0</v>
      </c>
      <c r="K16" s="56">
        <v>1</v>
      </c>
      <c r="L16" s="56">
        <v>0</v>
      </c>
      <c r="M16" s="32" t="s">
        <v>1425</v>
      </c>
      <c r="N16" s="35">
        <v>111001107867</v>
      </c>
      <c r="O16" s="32" t="s">
        <v>2007</v>
      </c>
      <c r="P16" s="35">
        <v>111001107867</v>
      </c>
      <c r="Q16" s="34" t="s">
        <v>2008</v>
      </c>
      <c r="R16" s="33" t="s">
        <v>1428</v>
      </c>
      <c r="S16" s="33">
        <v>11100110786701</v>
      </c>
      <c r="T16" s="33">
        <v>2880</v>
      </c>
      <c r="U16" s="33">
        <v>87</v>
      </c>
      <c r="V16" s="36" t="s">
        <v>1992</v>
      </c>
      <c r="W16" s="47">
        <v>1</v>
      </c>
    </row>
    <row r="17" spans="1:23" x14ac:dyDescent="0.2">
      <c r="A17" s="37">
        <v>44</v>
      </c>
      <c r="B17" s="38" t="s">
        <v>2004</v>
      </c>
      <c r="C17" s="38" t="s">
        <v>2005</v>
      </c>
      <c r="D17" s="39">
        <v>2026</v>
      </c>
      <c r="E17" s="39">
        <v>7</v>
      </c>
      <c r="F17" s="39" t="s">
        <v>1693</v>
      </c>
      <c r="G17" s="40" t="s">
        <v>6</v>
      </c>
      <c r="H17" s="38" t="s">
        <v>2006</v>
      </c>
      <c r="I17" s="57">
        <v>0</v>
      </c>
      <c r="J17" s="57">
        <v>0</v>
      </c>
      <c r="K17" s="57">
        <v>1</v>
      </c>
      <c r="L17" s="57">
        <v>0</v>
      </c>
      <c r="M17" s="38" t="s">
        <v>1425</v>
      </c>
      <c r="N17" s="41">
        <v>211102000201</v>
      </c>
      <c r="O17" s="38" t="s">
        <v>2009</v>
      </c>
      <c r="P17" s="41">
        <v>211102000201</v>
      </c>
      <c r="Q17" s="40" t="s">
        <v>2010</v>
      </c>
      <c r="R17" s="39" t="s">
        <v>1428</v>
      </c>
      <c r="S17" s="39">
        <v>21110200020101</v>
      </c>
      <c r="T17" s="39">
        <v>1750</v>
      </c>
      <c r="U17" s="39">
        <v>87</v>
      </c>
      <c r="V17" s="42" t="s">
        <v>1992</v>
      </c>
      <c r="W17" s="47">
        <v>1</v>
      </c>
    </row>
    <row r="18" spans="1:23" x14ac:dyDescent="0.2">
      <c r="A18" s="31">
        <v>44</v>
      </c>
      <c r="B18" s="32" t="s">
        <v>2004</v>
      </c>
      <c r="C18" s="32" t="s">
        <v>2005</v>
      </c>
      <c r="D18" s="33">
        <v>2026</v>
      </c>
      <c r="E18" s="33">
        <v>7</v>
      </c>
      <c r="F18" s="33" t="s">
        <v>1693</v>
      </c>
      <c r="G18" s="32" t="s">
        <v>6</v>
      </c>
      <c r="H18" s="32" t="s">
        <v>2006</v>
      </c>
      <c r="I18" s="56">
        <v>0</v>
      </c>
      <c r="J18" s="56">
        <v>1</v>
      </c>
      <c r="K18" s="56">
        <v>0</v>
      </c>
      <c r="L18" s="56">
        <v>0</v>
      </c>
      <c r="M18" s="32" t="s">
        <v>1433</v>
      </c>
      <c r="N18" s="35">
        <v>1100100014489</v>
      </c>
      <c r="O18" s="34" t="s">
        <v>1897</v>
      </c>
      <c r="P18" s="35">
        <v>1100100014489</v>
      </c>
      <c r="Q18" s="34" t="s">
        <v>1897</v>
      </c>
      <c r="R18" s="33" t="s">
        <v>1428</v>
      </c>
      <c r="S18" s="33"/>
      <c r="T18" s="33"/>
      <c r="U18" s="33"/>
      <c r="V18" s="36"/>
      <c r="W18" s="47">
        <v>1</v>
      </c>
    </row>
    <row r="19" spans="1:23" x14ac:dyDescent="0.2">
      <c r="A19" s="37">
        <v>44</v>
      </c>
      <c r="B19" s="38" t="s">
        <v>2004</v>
      </c>
      <c r="C19" s="38" t="s">
        <v>2005</v>
      </c>
      <c r="D19" s="39">
        <v>2026</v>
      </c>
      <c r="E19" s="39">
        <v>7</v>
      </c>
      <c r="F19" s="39" t="s">
        <v>1693</v>
      </c>
      <c r="G19" s="38" t="s">
        <v>6</v>
      </c>
      <c r="H19" s="38" t="s">
        <v>2006</v>
      </c>
      <c r="I19" s="57">
        <v>0</v>
      </c>
      <c r="J19" s="57">
        <v>1</v>
      </c>
      <c r="K19" s="57">
        <v>0</v>
      </c>
      <c r="L19" s="57">
        <v>0</v>
      </c>
      <c r="M19" s="38" t="s">
        <v>1433</v>
      </c>
      <c r="N19" s="41">
        <v>1100100014507</v>
      </c>
      <c r="O19" s="40" t="s">
        <v>2011</v>
      </c>
      <c r="P19" s="41">
        <v>1100100014507</v>
      </c>
      <c r="Q19" s="40" t="s">
        <v>2011</v>
      </c>
      <c r="R19" s="39" t="s">
        <v>1428</v>
      </c>
      <c r="S19" s="39"/>
      <c r="T19" s="39"/>
      <c r="U19" s="39"/>
      <c r="V19" s="42"/>
      <c r="W19" s="47">
        <v>1</v>
      </c>
    </row>
    <row r="20" spans="1:23" x14ac:dyDescent="0.2">
      <c r="A20" s="31">
        <v>44</v>
      </c>
      <c r="B20" s="32" t="s">
        <v>2004</v>
      </c>
      <c r="C20" s="32" t="s">
        <v>2005</v>
      </c>
      <c r="D20" s="33">
        <v>2026</v>
      </c>
      <c r="E20" s="33">
        <v>7</v>
      </c>
      <c r="F20" s="33" t="s">
        <v>1693</v>
      </c>
      <c r="G20" s="32" t="s">
        <v>6</v>
      </c>
      <c r="H20" s="32" t="s">
        <v>2006</v>
      </c>
      <c r="I20" s="56">
        <v>0</v>
      </c>
      <c r="J20" s="56">
        <v>1</v>
      </c>
      <c r="K20" s="56">
        <v>0</v>
      </c>
      <c r="L20" s="56">
        <v>0</v>
      </c>
      <c r="M20" s="32" t="s">
        <v>1433</v>
      </c>
      <c r="N20" s="35">
        <v>1100100014557</v>
      </c>
      <c r="O20" s="34" t="s">
        <v>2012</v>
      </c>
      <c r="P20" s="35">
        <v>1100100014557</v>
      </c>
      <c r="Q20" s="34" t="s">
        <v>2012</v>
      </c>
      <c r="R20" s="33" t="s">
        <v>1428</v>
      </c>
      <c r="S20" s="33"/>
      <c r="T20" s="33"/>
      <c r="U20" s="33"/>
      <c r="V20" s="36"/>
      <c r="W20" s="47">
        <v>1</v>
      </c>
    </row>
    <row r="21" spans="1:23" x14ac:dyDescent="0.2">
      <c r="A21" s="37">
        <v>44</v>
      </c>
      <c r="B21" s="38" t="s">
        <v>2004</v>
      </c>
      <c r="C21" s="38" t="s">
        <v>2005</v>
      </c>
      <c r="D21" s="39">
        <v>2026</v>
      </c>
      <c r="E21" s="39">
        <v>7</v>
      </c>
      <c r="F21" s="39" t="s">
        <v>1693</v>
      </c>
      <c r="G21" s="38" t="s">
        <v>6</v>
      </c>
      <c r="H21" s="38" t="s">
        <v>2006</v>
      </c>
      <c r="I21" s="57">
        <v>0</v>
      </c>
      <c r="J21" s="57">
        <v>1</v>
      </c>
      <c r="K21" s="57">
        <v>0</v>
      </c>
      <c r="L21" s="57">
        <v>0</v>
      </c>
      <c r="M21" s="38" t="s">
        <v>2501</v>
      </c>
      <c r="N21" s="41">
        <v>1100100118414</v>
      </c>
      <c r="O21" s="40" t="s">
        <v>2523</v>
      </c>
      <c r="P21" s="41">
        <v>1100100118414</v>
      </c>
      <c r="Q21" s="40" t="s">
        <v>2523</v>
      </c>
      <c r="R21" s="39" t="s">
        <v>1428</v>
      </c>
      <c r="S21" s="39"/>
      <c r="T21" s="39"/>
      <c r="U21" s="39"/>
      <c r="V21" s="42"/>
      <c r="W21" s="47">
        <v>1</v>
      </c>
    </row>
    <row r="22" spans="1:23" x14ac:dyDescent="0.2">
      <c r="A22" s="31">
        <v>44</v>
      </c>
      <c r="B22" s="32" t="s">
        <v>2004</v>
      </c>
      <c r="C22" s="32" t="s">
        <v>2005</v>
      </c>
      <c r="D22" s="33">
        <v>2026</v>
      </c>
      <c r="E22" s="33">
        <v>7</v>
      </c>
      <c r="F22" s="33" t="s">
        <v>1693</v>
      </c>
      <c r="G22" s="32" t="s">
        <v>6</v>
      </c>
      <c r="H22" s="32" t="s">
        <v>2006</v>
      </c>
      <c r="I22" s="56">
        <v>0</v>
      </c>
      <c r="J22" s="56">
        <v>1</v>
      </c>
      <c r="K22" s="56">
        <v>0</v>
      </c>
      <c r="L22" s="56">
        <v>0</v>
      </c>
      <c r="M22" s="32" t="s">
        <v>1433</v>
      </c>
      <c r="N22" s="35">
        <v>110011112823</v>
      </c>
      <c r="O22" s="34" t="s">
        <v>2013</v>
      </c>
      <c r="P22" s="35">
        <v>110011112823</v>
      </c>
      <c r="Q22" s="34" t="s">
        <v>2013</v>
      </c>
      <c r="R22" s="33" t="s">
        <v>1428</v>
      </c>
      <c r="S22" s="33"/>
      <c r="T22" s="33"/>
      <c r="U22" s="33"/>
      <c r="V22" s="36"/>
      <c r="W22" s="47">
        <v>1</v>
      </c>
    </row>
    <row r="23" spans="1:23" x14ac:dyDescent="0.2">
      <c r="A23" s="37">
        <v>44</v>
      </c>
      <c r="B23" s="38" t="s">
        <v>2004</v>
      </c>
      <c r="C23" s="38" t="s">
        <v>2005</v>
      </c>
      <c r="D23" s="39">
        <v>2026</v>
      </c>
      <c r="E23" s="39">
        <v>7</v>
      </c>
      <c r="F23" s="39" t="s">
        <v>1693</v>
      </c>
      <c r="G23" s="38" t="s">
        <v>6</v>
      </c>
      <c r="H23" s="38" t="s">
        <v>2006</v>
      </c>
      <c r="I23" s="57">
        <v>0</v>
      </c>
      <c r="J23" s="57">
        <v>1</v>
      </c>
      <c r="K23" s="57">
        <v>0</v>
      </c>
      <c r="L23" s="57">
        <v>0</v>
      </c>
      <c r="M23" s="38" t="s">
        <v>1433</v>
      </c>
      <c r="N23" s="41">
        <v>110011112830</v>
      </c>
      <c r="O23" s="40" t="s">
        <v>2014</v>
      </c>
      <c r="P23" s="41">
        <v>110011112830</v>
      </c>
      <c r="Q23" s="40" t="s">
        <v>2014</v>
      </c>
      <c r="R23" s="39" t="s">
        <v>1428</v>
      </c>
      <c r="S23" s="39"/>
      <c r="T23" s="39"/>
      <c r="U23" s="39"/>
      <c r="V23" s="42"/>
      <c r="W23" s="47">
        <v>1</v>
      </c>
    </row>
    <row r="24" spans="1:23" x14ac:dyDescent="0.2">
      <c r="A24" s="31">
        <v>44</v>
      </c>
      <c r="B24" s="32" t="s">
        <v>2004</v>
      </c>
      <c r="C24" s="32" t="s">
        <v>2005</v>
      </c>
      <c r="D24" s="33">
        <v>2026</v>
      </c>
      <c r="E24" s="33">
        <v>7</v>
      </c>
      <c r="F24" s="33" t="s">
        <v>1693</v>
      </c>
      <c r="G24" s="32" t="s">
        <v>6</v>
      </c>
      <c r="H24" s="32" t="s">
        <v>2006</v>
      </c>
      <c r="I24" s="56">
        <v>0</v>
      </c>
      <c r="J24" s="56">
        <v>1</v>
      </c>
      <c r="K24" s="56">
        <v>0</v>
      </c>
      <c r="L24" s="56">
        <v>0</v>
      </c>
      <c r="M24" s="32" t="s">
        <v>1433</v>
      </c>
      <c r="N24" s="35">
        <v>110011113349</v>
      </c>
      <c r="O24" s="34" t="s">
        <v>2015</v>
      </c>
      <c r="P24" s="35">
        <v>110011113349</v>
      </c>
      <c r="Q24" s="34" t="s">
        <v>2015</v>
      </c>
      <c r="R24" s="33" t="s">
        <v>1428</v>
      </c>
      <c r="S24" s="33"/>
      <c r="T24" s="33"/>
      <c r="U24" s="33"/>
      <c r="V24" s="36"/>
      <c r="W24" s="47">
        <v>1</v>
      </c>
    </row>
    <row r="25" spans="1:23" x14ac:dyDescent="0.2">
      <c r="A25" s="37">
        <v>44</v>
      </c>
      <c r="B25" s="38" t="s">
        <v>2004</v>
      </c>
      <c r="C25" s="38" t="s">
        <v>2005</v>
      </c>
      <c r="D25" s="39">
        <v>2026</v>
      </c>
      <c r="E25" s="39">
        <v>7</v>
      </c>
      <c r="F25" s="39" t="s">
        <v>1693</v>
      </c>
      <c r="G25" s="38" t="s">
        <v>6</v>
      </c>
      <c r="H25" s="38" t="s">
        <v>2006</v>
      </c>
      <c r="I25" s="57">
        <v>0</v>
      </c>
      <c r="J25" s="57">
        <v>1</v>
      </c>
      <c r="K25" s="57">
        <v>0</v>
      </c>
      <c r="L25" s="57">
        <v>0</v>
      </c>
      <c r="M25" s="38" t="s">
        <v>2501</v>
      </c>
      <c r="N25" s="41">
        <v>110011122480</v>
      </c>
      <c r="O25" s="40" t="s">
        <v>2016</v>
      </c>
      <c r="P25" s="41">
        <v>110011122480</v>
      </c>
      <c r="Q25" s="40" t="s">
        <v>2016</v>
      </c>
      <c r="R25" s="39" t="s">
        <v>1428</v>
      </c>
      <c r="S25" s="39"/>
      <c r="T25" s="39"/>
      <c r="U25" s="39"/>
      <c r="V25" s="42"/>
      <c r="W25" s="47">
        <v>1</v>
      </c>
    </row>
    <row r="26" spans="1:23" x14ac:dyDescent="0.2">
      <c r="A26" s="31">
        <v>44</v>
      </c>
      <c r="B26" s="32" t="s">
        <v>2004</v>
      </c>
      <c r="C26" s="32" t="s">
        <v>2005</v>
      </c>
      <c r="D26" s="33">
        <v>2026</v>
      </c>
      <c r="E26" s="33">
        <v>7</v>
      </c>
      <c r="F26" s="33" t="s">
        <v>1693</v>
      </c>
      <c r="G26" s="32" t="s">
        <v>6</v>
      </c>
      <c r="H26" s="32" t="s">
        <v>2006</v>
      </c>
      <c r="I26" s="56">
        <v>1</v>
      </c>
      <c r="J26" s="56">
        <v>0</v>
      </c>
      <c r="K26" s="56">
        <v>0</v>
      </c>
      <c r="L26" s="56">
        <v>0</v>
      </c>
      <c r="M26" s="32" t="s">
        <v>1438</v>
      </c>
      <c r="N26" s="35">
        <v>1000</v>
      </c>
      <c r="O26" s="32" t="s">
        <v>159</v>
      </c>
      <c r="P26" s="35">
        <v>1000</v>
      </c>
      <c r="Q26" s="34" t="s">
        <v>159</v>
      </c>
      <c r="R26" s="33" t="s">
        <v>1428</v>
      </c>
      <c r="S26" s="33"/>
      <c r="T26" s="33">
        <v>228</v>
      </c>
      <c r="U26" s="33"/>
      <c r="V26" s="36"/>
      <c r="W26" s="47">
        <v>1</v>
      </c>
    </row>
    <row r="27" spans="1:23" x14ac:dyDescent="0.2">
      <c r="A27" s="37">
        <v>44</v>
      </c>
      <c r="B27" s="38" t="s">
        <v>2004</v>
      </c>
      <c r="C27" s="38" t="s">
        <v>2005</v>
      </c>
      <c r="D27" s="39">
        <v>2026</v>
      </c>
      <c r="E27" s="39">
        <v>7</v>
      </c>
      <c r="F27" s="39" t="s">
        <v>1693</v>
      </c>
      <c r="G27" s="38" t="s">
        <v>6</v>
      </c>
      <c r="H27" s="38" t="s">
        <v>2006</v>
      </c>
      <c r="I27" s="57">
        <v>1</v>
      </c>
      <c r="J27" s="57">
        <v>0</v>
      </c>
      <c r="K27" s="57">
        <v>0</v>
      </c>
      <c r="L27" s="57">
        <v>0</v>
      </c>
      <c r="M27" s="38" t="s">
        <v>1438</v>
      </c>
      <c r="N27" s="41">
        <v>1003</v>
      </c>
      <c r="O27" s="38" t="s">
        <v>2017</v>
      </c>
      <c r="P27" s="41">
        <v>1003</v>
      </c>
      <c r="Q27" s="40" t="s">
        <v>2017</v>
      </c>
      <c r="R27" s="39" t="s">
        <v>1428</v>
      </c>
      <c r="S27" s="39"/>
      <c r="T27" s="39">
        <v>176</v>
      </c>
      <c r="U27" s="39"/>
      <c r="V27" s="42"/>
      <c r="W27" s="47">
        <v>1</v>
      </c>
    </row>
    <row r="28" spans="1:23" x14ac:dyDescent="0.2">
      <c r="A28" s="31">
        <v>44</v>
      </c>
      <c r="B28" s="32" t="s">
        <v>2004</v>
      </c>
      <c r="C28" s="32" t="s">
        <v>2005</v>
      </c>
      <c r="D28" s="33">
        <v>2026</v>
      </c>
      <c r="E28" s="33">
        <v>7</v>
      </c>
      <c r="F28" s="33" t="s">
        <v>1693</v>
      </c>
      <c r="G28" s="32" t="s">
        <v>6</v>
      </c>
      <c r="H28" s="32" t="s">
        <v>2006</v>
      </c>
      <c r="I28" s="56">
        <v>1</v>
      </c>
      <c r="J28" s="56">
        <v>0</v>
      </c>
      <c r="K28" s="56">
        <v>0</v>
      </c>
      <c r="L28" s="56">
        <v>0</v>
      </c>
      <c r="M28" s="32" t="s">
        <v>1438</v>
      </c>
      <c r="N28" s="35">
        <v>1555</v>
      </c>
      <c r="O28" s="32" t="s">
        <v>2018</v>
      </c>
      <c r="P28" s="35">
        <v>1555</v>
      </c>
      <c r="Q28" s="34" t="s">
        <v>2018</v>
      </c>
      <c r="R28" s="33" t="s">
        <v>1428</v>
      </c>
      <c r="S28" s="33"/>
      <c r="T28" s="33">
        <v>80</v>
      </c>
      <c r="U28" s="33"/>
      <c r="V28" s="36"/>
      <c r="W28" s="47">
        <v>1</v>
      </c>
    </row>
    <row r="29" spans="1:23" x14ac:dyDescent="0.2">
      <c r="A29" s="37">
        <v>45</v>
      </c>
      <c r="B29" s="38" t="s">
        <v>2019</v>
      </c>
      <c r="C29" s="38" t="s">
        <v>2020</v>
      </c>
      <c r="D29" s="39">
        <v>2026</v>
      </c>
      <c r="E29" s="39">
        <v>2</v>
      </c>
      <c r="F29" s="39" t="s">
        <v>2021</v>
      </c>
      <c r="G29" s="40" t="s">
        <v>60</v>
      </c>
      <c r="H29" s="38" t="s">
        <v>2022</v>
      </c>
      <c r="I29" s="57">
        <v>0</v>
      </c>
      <c r="J29" s="57">
        <v>0</v>
      </c>
      <c r="K29" s="57">
        <v>1</v>
      </c>
      <c r="L29" s="57">
        <v>0</v>
      </c>
      <c r="M29" s="38" t="s">
        <v>1425</v>
      </c>
      <c r="N29" s="41">
        <v>111001016314</v>
      </c>
      <c r="O29" s="38" t="s">
        <v>2023</v>
      </c>
      <c r="P29" s="41">
        <v>111001016314</v>
      </c>
      <c r="Q29" s="40" t="s">
        <v>2024</v>
      </c>
      <c r="R29" s="39" t="s">
        <v>1428</v>
      </c>
      <c r="S29" s="39">
        <v>11100101631401</v>
      </c>
      <c r="T29" s="39">
        <v>425</v>
      </c>
      <c r="U29" s="39">
        <v>97</v>
      </c>
      <c r="V29" s="42" t="s">
        <v>2025</v>
      </c>
      <c r="W29" s="47">
        <v>1</v>
      </c>
    </row>
    <row r="30" spans="1:23" x14ac:dyDescent="0.2">
      <c r="A30" s="31">
        <v>45</v>
      </c>
      <c r="B30" s="32" t="s">
        <v>2019</v>
      </c>
      <c r="C30" s="32" t="s">
        <v>2020</v>
      </c>
      <c r="D30" s="33">
        <v>2026</v>
      </c>
      <c r="E30" s="33">
        <v>2</v>
      </c>
      <c r="F30" s="33" t="s">
        <v>2021</v>
      </c>
      <c r="G30" s="34" t="s">
        <v>60</v>
      </c>
      <c r="H30" s="32" t="s">
        <v>2022</v>
      </c>
      <c r="I30" s="56">
        <v>0</v>
      </c>
      <c r="J30" s="56">
        <v>0</v>
      </c>
      <c r="K30" s="56">
        <v>0</v>
      </c>
      <c r="L30" s="56">
        <v>1</v>
      </c>
      <c r="M30" s="32" t="s">
        <v>1454</v>
      </c>
      <c r="N30" s="35">
        <v>311001104549</v>
      </c>
      <c r="O30" s="32" t="s">
        <v>162</v>
      </c>
      <c r="P30" s="35">
        <v>311001104549</v>
      </c>
      <c r="Q30" s="34" t="s">
        <v>2026</v>
      </c>
      <c r="R30" s="33" t="s">
        <v>1428</v>
      </c>
      <c r="S30" s="33"/>
      <c r="T30" s="33">
        <v>119</v>
      </c>
      <c r="U30" s="33">
        <v>97</v>
      </c>
      <c r="V30" s="36" t="s">
        <v>2025</v>
      </c>
      <c r="W30" s="47">
        <v>1</v>
      </c>
    </row>
    <row r="31" spans="1:23" x14ac:dyDescent="0.2">
      <c r="A31" s="37">
        <v>45</v>
      </c>
      <c r="B31" s="38" t="s">
        <v>2019</v>
      </c>
      <c r="C31" s="38" t="s">
        <v>2020</v>
      </c>
      <c r="D31" s="39">
        <v>2026</v>
      </c>
      <c r="E31" s="39">
        <v>2</v>
      </c>
      <c r="F31" s="39" t="s">
        <v>2021</v>
      </c>
      <c r="G31" s="38" t="s">
        <v>60</v>
      </c>
      <c r="H31" s="38" t="s">
        <v>2022</v>
      </c>
      <c r="I31" s="57">
        <v>0</v>
      </c>
      <c r="J31" s="57">
        <v>1</v>
      </c>
      <c r="K31" s="57">
        <v>0</v>
      </c>
      <c r="L31" s="57">
        <v>0</v>
      </c>
      <c r="M31" s="38" t="s">
        <v>1433</v>
      </c>
      <c r="N31" s="41">
        <v>1100100132225</v>
      </c>
      <c r="O31" s="40" t="s">
        <v>2027</v>
      </c>
      <c r="P31" s="41">
        <v>1100100132225</v>
      </c>
      <c r="Q31" s="40" t="s">
        <v>2027</v>
      </c>
      <c r="R31" s="39" t="s">
        <v>1428</v>
      </c>
      <c r="S31" s="39"/>
      <c r="T31" s="39"/>
      <c r="U31" s="39"/>
      <c r="V31" s="42"/>
      <c r="W31" s="47">
        <v>1</v>
      </c>
    </row>
    <row r="32" spans="1:23" x14ac:dyDescent="0.2">
      <c r="A32" s="31">
        <v>46</v>
      </c>
      <c r="B32" s="32" t="s">
        <v>2028</v>
      </c>
      <c r="C32" s="32" t="s">
        <v>435</v>
      </c>
      <c r="D32" s="33">
        <v>2026</v>
      </c>
      <c r="E32" s="33">
        <v>19</v>
      </c>
      <c r="F32" s="33" t="s">
        <v>1505</v>
      </c>
      <c r="G32" s="34" t="s">
        <v>30</v>
      </c>
      <c r="H32" s="32" t="s">
        <v>2029</v>
      </c>
      <c r="I32" s="56">
        <v>0</v>
      </c>
      <c r="J32" s="56">
        <v>0</v>
      </c>
      <c r="K32" s="56">
        <v>1</v>
      </c>
      <c r="L32" s="56">
        <v>0</v>
      </c>
      <c r="M32" s="32" t="s">
        <v>1425</v>
      </c>
      <c r="N32" s="35">
        <v>111001047571</v>
      </c>
      <c r="O32" s="32" t="s">
        <v>2030</v>
      </c>
      <c r="P32" s="35">
        <v>111001075086</v>
      </c>
      <c r="Q32" s="34" t="s">
        <v>2031</v>
      </c>
      <c r="R32" s="33" t="s">
        <v>1428</v>
      </c>
      <c r="S32" s="33">
        <v>11100104757102</v>
      </c>
      <c r="T32" s="33">
        <v>480</v>
      </c>
      <c r="U32" s="33">
        <v>70</v>
      </c>
      <c r="V32" s="36" t="s">
        <v>1509</v>
      </c>
      <c r="W32" s="47">
        <v>1</v>
      </c>
    </row>
    <row r="33" spans="1:23" x14ac:dyDescent="0.2">
      <c r="A33" s="37">
        <v>46</v>
      </c>
      <c r="B33" s="38" t="s">
        <v>2028</v>
      </c>
      <c r="C33" s="38" t="s">
        <v>435</v>
      </c>
      <c r="D33" s="39">
        <v>2026</v>
      </c>
      <c r="E33" s="39">
        <v>19</v>
      </c>
      <c r="F33" s="39" t="s">
        <v>1505</v>
      </c>
      <c r="G33" s="40" t="s">
        <v>30</v>
      </c>
      <c r="H33" s="38" t="s">
        <v>2029</v>
      </c>
      <c r="I33" s="57">
        <v>0</v>
      </c>
      <c r="J33" s="57">
        <v>0</v>
      </c>
      <c r="K33" s="57">
        <v>1</v>
      </c>
      <c r="L33" s="57">
        <v>0</v>
      </c>
      <c r="M33" s="38" t="s">
        <v>1519</v>
      </c>
      <c r="N33" s="41">
        <v>111001100021</v>
      </c>
      <c r="O33" s="38" t="s">
        <v>2032</v>
      </c>
      <c r="P33" s="41">
        <v>111001100021</v>
      </c>
      <c r="Q33" s="40" t="s">
        <v>2033</v>
      </c>
      <c r="R33" s="39" t="s">
        <v>1428</v>
      </c>
      <c r="S33" s="39">
        <v>11100110002101</v>
      </c>
      <c r="T33" s="39">
        <v>1002</v>
      </c>
      <c r="U33" s="39">
        <v>70</v>
      </c>
      <c r="V33" s="42" t="s">
        <v>1509</v>
      </c>
      <c r="W33" s="47">
        <v>1</v>
      </c>
    </row>
    <row r="34" spans="1:23" x14ac:dyDescent="0.2">
      <c r="A34" s="31">
        <v>46</v>
      </c>
      <c r="B34" s="32" t="s">
        <v>2028</v>
      </c>
      <c r="C34" s="32" t="s">
        <v>435</v>
      </c>
      <c r="D34" s="33">
        <v>2026</v>
      </c>
      <c r="E34" s="33">
        <v>19</v>
      </c>
      <c r="F34" s="33" t="s">
        <v>1505</v>
      </c>
      <c r="G34" s="34" t="s">
        <v>30</v>
      </c>
      <c r="H34" s="32" t="s">
        <v>2029</v>
      </c>
      <c r="I34" s="56">
        <v>0</v>
      </c>
      <c r="J34" s="56">
        <v>0</v>
      </c>
      <c r="K34" s="56">
        <v>0</v>
      </c>
      <c r="L34" s="56">
        <v>1</v>
      </c>
      <c r="M34" s="32" t="s">
        <v>1454</v>
      </c>
      <c r="N34" s="35">
        <v>311001093792</v>
      </c>
      <c r="O34" s="32" t="s">
        <v>86</v>
      </c>
      <c r="P34" s="35">
        <v>311001093792</v>
      </c>
      <c r="Q34" s="34" t="s">
        <v>2034</v>
      </c>
      <c r="R34" s="33" t="s">
        <v>1428</v>
      </c>
      <c r="S34" s="33"/>
      <c r="T34" s="33">
        <v>289</v>
      </c>
      <c r="U34" s="33">
        <v>70</v>
      </c>
      <c r="V34" s="36" t="s">
        <v>1509</v>
      </c>
      <c r="W34" s="47">
        <v>1</v>
      </c>
    </row>
    <row r="35" spans="1:23" x14ac:dyDescent="0.2">
      <c r="A35" s="37">
        <v>46</v>
      </c>
      <c r="B35" s="38" t="s">
        <v>2028</v>
      </c>
      <c r="C35" s="38" t="s">
        <v>435</v>
      </c>
      <c r="D35" s="39">
        <v>2026</v>
      </c>
      <c r="E35" s="39">
        <v>19</v>
      </c>
      <c r="F35" s="39" t="s">
        <v>1505</v>
      </c>
      <c r="G35" s="38" t="s">
        <v>30</v>
      </c>
      <c r="H35" s="38" t="s">
        <v>2029</v>
      </c>
      <c r="I35" s="57">
        <v>0</v>
      </c>
      <c r="J35" s="57">
        <v>1</v>
      </c>
      <c r="K35" s="57">
        <v>0</v>
      </c>
      <c r="L35" s="57">
        <v>0</v>
      </c>
      <c r="M35" s="38" t="s">
        <v>1433</v>
      </c>
      <c r="N35" s="41">
        <v>110011112339</v>
      </c>
      <c r="O35" s="40" t="s">
        <v>2035</v>
      </c>
      <c r="P35" s="41">
        <v>110011112339</v>
      </c>
      <c r="Q35" s="40" t="s">
        <v>2035</v>
      </c>
      <c r="R35" s="39" t="s">
        <v>1428</v>
      </c>
      <c r="S35" s="39"/>
      <c r="T35" s="39"/>
      <c r="U35" s="39"/>
      <c r="V35" s="42"/>
      <c r="W35" s="47">
        <v>1</v>
      </c>
    </row>
    <row r="36" spans="1:23" x14ac:dyDescent="0.2">
      <c r="A36" s="31">
        <v>46</v>
      </c>
      <c r="B36" s="32" t="s">
        <v>2028</v>
      </c>
      <c r="C36" s="32" t="s">
        <v>435</v>
      </c>
      <c r="D36" s="33">
        <v>2026</v>
      </c>
      <c r="E36" s="33">
        <v>19</v>
      </c>
      <c r="F36" s="33" t="s">
        <v>1505</v>
      </c>
      <c r="G36" s="32" t="s">
        <v>30</v>
      </c>
      <c r="H36" s="32" t="s">
        <v>2029</v>
      </c>
      <c r="I36" s="56">
        <v>0</v>
      </c>
      <c r="J36" s="56">
        <v>1</v>
      </c>
      <c r="K36" s="56">
        <v>0</v>
      </c>
      <c r="L36" s="56">
        <v>0</v>
      </c>
      <c r="M36" s="32" t="s">
        <v>1433</v>
      </c>
      <c r="N36" s="35">
        <v>110011115197</v>
      </c>
      <c r="O36" s="34" t="s">
        <v>2036</v>
      </c>
      <c r="P36" s="35">
        <v>110011115197</v>
      </c>
      <c r="Q36" s="34" t="s">
        <v>2036</v>
      </c>
      <c r="R36" s="33" t="s">
        <v>1428</v>
      </c>
      <c r="S36" s="33"/>
      <c r="T36" s="33"/>
      <c r="U36" s="33"/>
      <c r="V36" s="36"/>
      <c r="W36" s="47">
        <v>1</v>
      </c>
    </row>
    <row r="37" spans="1:23" x14ac:dyDescent="0.2">
      <c r="A37" s="37">
        <v>47</v>
      </c>
      <c r="B37" s="38" t="s">
        <v>2037</v>
      </c>
      <c r="C37" s="38" t="s">
        <v>88</v>
      </c>
      <c r="D37" s="39">
        <v>2026</v>
      </c>
      <c r="E37" s="39">
        <v>19</v>
      </c>
      <c r="F37" s="39" t="s">
        <v>1505</v>
      </c>
      <c r="G37" s="40" t="s">
        <v>30</v>
      </c>
      <c r="H37" s="38" t="s">
        <v>2038</v>
      </c>
      <c r="I37" s="57">
        <v>0</v>
      </c>
      <c r="J37" s="57">
        <v>0</v>
      </c>
      <c r="K37" s="57">
        <v>1</v>
      </c>
      <c r="L37" s="57">
        <v>0</v>
      </c>
      <c r="M37" s="38" t="s">
        <v>1425</v>
      </c>
      <c r="N37" s="41">
        <v>111001047678</v>
      </c>
      <c r="O37" s="38" t="s">
        <v>2039</v>
      </c>
      <c r="P37" s="41">
        <v>111001047678</v>
      </c>
      <c r="Q37" s="40" t="s">
        <v>2040</v>
      </c>
      <c r="R37" s="39" t="s">
        <v>1428</v>
      </c>
      <c r="S37" s="39">
        <v>11100104767801</v>
      </c>
      <c r="T37" s="39">
        <v>150</v>
      </c>
      <c r="U37" s="39">
        <v>67</v>
      </c>
      <c r="V37" s="42" t="s">
        <v>1559</v>
      </c>
      <c r="W37" s="47">
        <v>1</v>
      </c>
    </row>
    <row r="38" spans="1:23" x14ac:dyDescent="0.2">
      <c r="A38" s="31">
        <v>47</v>
      </c>
      <c r="B38" s="32" t="s">
        <v>2037</v>
      </c>
      <c r="C38" s="32" t="s">
        <v>88</v>
      </c>
      <c r="D38" s="33">
        <v>2026</v>
      </c>
      <c r="E38" s="33">
        <v>19</v>
      </c>
      <c r="F38" s="33" t="s">
        <v>1505</v>
      </c>
      <c r="G38" s="34" t="s">
        <v>30</v>
      </c>
      <c r="H38" s="32" t="s">
        <v>2038</v>
      </c>
      <c r="I38" s="56">
        <v>0</v>
      </c>
      <c r="J38" s="56">
        <v>0</v>
      </c>
      <c r="K38" s="56">
        <v>1</v>
      </c>
      <c r="L38" s="56">
        <v>0</v>
      </c>
      <c r="M38" s="32" t="s">
        <v>1425</v>
      </c>
      <c r="N38" s="35">
        <v>111001047678</v>
      </c>
      <c r="O38" s="32" t="s">
        <v>2039</v>
      </c>
      <c r="P38" s="35">
        <v>111001104213</v>
      </c>
      <c r="Q38" s="34" t="s">
        <v>2041</v>
      </c>
      <c r="R38" s="33" t="s">
        <v>1428</v>
      </c>
      <c r="S38" s="33">
        <v>11100104767802</v>
      </c>
      <c r="T38" s="33">
        <v>1144</v>
      </c>
      <c r="U38" s="33">
        <v>67</v>
      </c>
      <c r="V38" s="36" t="s">
        <v>1559</v>
      </c>
      <c r="W38" s="47">
        <v>1</v>
      </c>
    </row>
    <row r="39" spans="1:23" x14ac:dyDescent="0.2">
      <c r="A39" s="37">
        <v>47</v>
      </c>
      <c r="B39" s="38" t="s">
        <v>2037</v>
      </c>
      <c r="C39" s="38" t="s">
        <v>88</v>
      </c>
      <c r="D39" s="39">
        <v>2026</v>
      </c>
      <c r="E39" s="39">
        <v>19</v>
      </c>
      <c r="F39" s="39" t="s">
        <v>1505</v>
      </c>
      <c r="G39" s="40" t="s">
        <v>30</v>
      </c>
      <c r="H39" s="38" t="s">
        <v>2038</v>
      </c>
      <c r="I39" s="57">
        <v>0</v>
      </c>
      <c r="J39" s="57">
        <v>0</v>
      </c>
      <c r="K39" s="57">
        <v>1</v>
      </c>
      <c r="L39" s="57">
        <v>0</v>
      </c>
      <c r="M39" s="38" t="s">
        <v>1425</v>
      </c>
      <c r="N39" s="41">
        <v>111001047678</v>
      </c>
      <c r="O39" s="38" t="s">
        <v>2039</v>
      </c>
      <c r="P39" s="41">
        <v>111001106569</v>
      </c>
      <c r="Q39" s="40" t="s">
        <v>2042</v>
      </c>
      <c r="R39" s="39" t="s">
        <v>1428</v>
      </c>
      <c r="S39" s="39">
        <v>11100104767803</v>
      </c>
      <c r="T39" s="39">
        <v>1587</v>
      </c>
      <c r="U39" s="39">
        <v>67</v>
      </c>
      <c r="V39" s="42" t="s">
        <v>1559</v>
      </c>
      <c r="W39" s="47">
        <v>1</v>
      </c>
    </row>
    <row r="40" spans="1:23" x14ac:dyDescent="0.2">
      <c r="A40" s="31">
        <v>47</v>
      </c>
      <c r="B40" s="32" t="s">
        <v>2037</v>
      </c>
      <c r="C40" s="32" t="s">
        <v>88</v>
      </c>
      <c r="D40" s="33">
        <v>2026</v>
      </c>
      <c r="E40" s="33">
        <v>19</v>
      </c>
      <c r="F40" s="33" t="s">
        <v>1505</v>
      </c>
      <c r="G40" s="34" t="s">
        <v>30</v>
      </c>
      <c r="H40" s="32" t="s">
        <v>2038</v>
      </c>
      <c r="I40" s="56">
        <v>0</v>
      </c>
      <c r="J40" s="56">
        <v>0</v>
      </c>
      <c r="K40" s="56">
        <v>0</v>
      </c>
      <c r="L40" s="56">
        <v>1</v>
      </c>
      <c r="M40" s="32" t="s">
        <v>1454</v>
      </c>
      <c r="N40" s="35">
        <v>311001095051</v>
      </c>
      <c r="O40" s="32" t="s">
        <v>89</v>
      </c>
      <c r="P40" s="35">
        <v>311001095051</v>
      </c>
      <c r="Q40" s="34" t="s">
        <v>2043</v>
      </c>
      <c r="R40" s="33" t="s">
        <v>1428</v>
      </c>
      <c r="S40" s="33"/>
      <c r="T40" s="33">
        <v>123</v>
      </c>
      <c r="U40" s="33">
        <v>67</v>
      </c>
      <c r="V40" s="36" t="s">
        <v>1559</v>
      </c>
      <c r="W40" s="47">
        <v>1</v>
      </c>
    </row>
    <row r="41" spans="1:23" x14ac:dyDescent="0.2">
      <c r="A41" s="37">
        <v>47</v>
      </c>
      <c r="B41" s="38" t="s">
        <v>2037</v>
      </c>
      <c r="C41" s="38" t="s">
        <v>88</v>
      </c>
      <c r="D41" s="39">
        <v>2026</v>
      </c>
      <c r="E41" s="39">
        <v>19</v>
      </c>
      <c r="F41" s="39" t="s">
        <v>1505</v>
      </c>
      <c r="G41" s="40" t="s">
        <v>30</v>
      </c>
      <c r="H41" s="38" t="s">
        <v>2038</v>
      </c>
      <c r="I41" s="57">
        <v>0</v>
      </c>
      <c r="J41" s="57">
        <v>0</v>
      </c>
      <c r="K41" s="57">
        <v>0</v>
      </c>
      <c r="L41" s="57">
        <v>1</v>
      </c>
      <c r="M41" s="38" t="s">
        <v>1454</v>
      </c>
      <c r="N41" s="41">
        <v>311001800243</v>
      </c>
      <c r="O41" s="38" t="s">
        <v>90</v>
      </c>
      <c r="P41" s="41">
        <v>311001800243</v>
      </c>
      <c r="Q41" s="40" t="s">
        <v>2044</v>
      </c>
      <c r="R41" s="39" t="s">
        <v>1428</v>
      </c>
      <c r="S41" s="39"/>
      <c r="T41" s="39">
        <v>195</v>
      </c>
      <c r="U41" s="39">
        <v>67</v>
      </c>
      <c r="V41" s="42" t="s">
        <v>1559</v>
      </c>
      <c r="W41" s="47">
        <v>1</v>
      </c>
    </row>
    <row r="42" spans="1:23" x14ac:dyDescent="0.2">
      <c r="A42" s="31">
        <v>47</v>
      </c>
      <c r="B42" s="32" t="s">
        <v>2037</v>
      </c>
      <c r="C42" s="32" t="s">
        <v>88</v>
      </c>
      <c r="D42" s="33">
        <v>2026</v>
      </c>
      <c r="E42" s="33">
        <v>19</v>
      </c>
      <c r="F42" s="33" t="s">
        <v>1505</v>
      </c>
      <c r="G42" s="32" t="s">
        <v>30</v>
      </c>
      <c r="H42" s="32" t="s">
        <v>2038</v>
      </c>
      <c r="I42" s="56">
        <v>0</v>
      </c>
      <c r="J42" s="56">
        <v>1</v>
      </c>
      <c r="K42" s="56">
        <v>0</v>
      </c>
      <c r="L42" s="56">
        <v>0</v>
      </c>
      <c r="M42" s="32" t="s">
        <v>1433</v>
      </c>
      <c r="N42" s="35">
        <v>1100100134683</v>
      </c>
      <c r="O42" s="34" t="s">
        <v>2045</v>
      </c>
      <c r="P42" s="35">
        <v>1100100134683</v>
      </c>
      <c r="Q42" s="34" t="s">
        <v>2045</v>
      </c>
      <c r="R42" s="33" t="s">
        <v>1428</v>
      </c>
      <c r="S42" s="33"/>
      <c r="T42" s="33"/>
      <c r="U42" s="33"/>
      <c r="V42" s="36"/>
      <c r="W42" s="47">
        <v>1</v>
      </c>
    </row>
    <row r="43" spans="1:23" x14ac:dyDescent="0.2">
      <c r="A43" s="37">
        <v>47</v>
      </c>
      <c r="B43" s="38" t="s">
        <v>2037</v>
      </c>
      <c r="C43" s="38" t="s">
        <v>88</v>
      </c>
      <c r="D43" s="39">
        <v>2026</v>
      </c>
      <c r="E43" s="39">
        <v>19</v>
      </c>
      <c r="F43" s="39" t="s">
        <v>1505</v>
      </c>
      <c r="G43" s="38" t="s">
        <v>30</v>
      </c>
      <c r="H43" s="38" t="s">
        <v>2038</v>
      </c>
      <c r="I43" s="57">
        <v>0</v>
      </c>
      <c r="J43" s="57">
        <v>1</v>
      </c>
      <c r="K43" s="57">
        <v>0</v>
      </c>
      <c r="L43" s="57">
        <v>0</v>
      </c>
      <c r="M43" s="38" t="s">
        <v>1433</v>
      </c>
      <c r="N43" s="41">
        <v>1100100137622</v>
      </c>
      <c r="O43" s="40" t="s">
        <v>2046</v>
      </c>
      <c r="P43" s="41">
        <v>1100100137622</v>
      </c>
      <c r="Q43" s="40" t="s">
        <v>2046</v>
      </c>
      <c r="R43" s="39" t="s">
        <v>1428</v>
      </c>
      <c r="S43" s="39"/>
      <c r="T43" s="39"/>
      <c r="U43" s="39"/>
      <c r="V43" s="42"/>
      <c r="W43" s="47">
        <v>1</v>
      </c>
    </row>
    <row r="44" spans="1:23" x14ac:dyDescent="0.2">
      <c r="A44" s="31">
        <v>47</v>
      </c>
      <c r="B44" s="32" t="s">
        <v>2037</v>
      </c>
      <c r="C44" s="32" t="s">
        <v>88</v>
      </c>
      <c r="D44" s="33">
        <v>2026</v>
      </c>
      <c r="E44" s="33">
        <v>19</v>
      </c>
      <c r="F44" s="33" t="s">
        <v>1505</v>
      </c>
      <c r="G44" s="32" t="s">
        <v>30</v>
      </c>
      <c r="H44" s="32" t="s">
        <v>2038</v>
      </c>
      <c r="I44" s="56">
        <v>0</v>
      </c>
      <c r="J44" s="56">
        <v>1</v>
      </c>
      <c r="K44" s="56">
        <v>0</v>
      </c>
      <c r="L44" s="56">
        <v>0</v>
      </c>
      <c r="M44" s="32" t="s">
        <v>1433</v>
      </c>
      <c r="N44" s="35">
        <v>110011111326</v>
      </c>
      <c r="O44" s="34" t="s">
        <v>2047</v>
      </c>
      <c r="P44" s="35">
        <v>110011111326</v>
      </c>
      <c r="Q44" s="34" t="s">
        <v>2047</v>
      </c>
      <c r="R44" s="33" t="s">
        <v>1428</v>
      </c>
      <c r="S44" s="33"/>
      <c r="T44" s="33"/>
      <c r="U44" s="33"/>
      <c r="V44" s="36"/>
      <c r="W44" s="47">
        <v>1</v>
      </c>
    </row>
    <row r="45" spans="1:23" x14ac:dyDescent="0.2">
      <c r="A45" s="37">
        <v>47</v>
      </c>
      <c r="B45" s="38" t="s">
        <v>2037</v>
      </c>
      <c r="C45" s="38" t="s">
        <v>88</v>
      </c>
      <c r="D45" s="39">
        <v>2026</v>
      </c>
      <c r="E45" s="39">
        <v>19</v>
      </c>
      <c r="F45" s="39" t="s">
        <v>1505</v>
      </c>
      <c r="G45" s="38" t="s">
        <v>30</v>
      </c>
      <c r="H45" s="38" t="s">
        <v>2038</v>
      </c>
      <c r="I45" s="57">
        <v>0</v>
      </c>
      <c r="J45" s="57">
        <v>1</v>
      </c>
      <c r="K45" s="57">
        <v>0</v>
      </c>
      <c r="L45" s="57">
        <v>0</v>
      </c>
      <c r="M45" s="38" t="s">
        <v>1433</v>
      </c>
      <c r="N45" s="41">
        <v>110011111381</v>
      </c>
      <c r="O45" s="40" t="s">
        <v>2048</v>
      </c>
      <c r="P45" s="41">
        <v>110011111381</v>
      </c>
      <c r="Q45" s="40" t="s">
        <v>2048</v>
      </c>
      <c r="R45" s="39" t="s">
        <v>1428</v>
      </c>
      <c r="S45" s="39"/>
      <c r="T45" s="39"/>
      <c r="U45" s="39"/>
      <c r="V45" s="42"/>
      <c r="W45" s="47">
        <v>1</v>
      </c>
    </row>
    <row r="46" spans="1:23" x14ac:dyDescent="0.2">
      <c r="A46" s="31">
        <v>47</v>
      </c>
      <c r="B46" s="32" t="s">
        <v>2037</v>
      </c>
      <c r="C46" s="32" t="s">
        <v>88</v>
      </c>
      <c r="D46" s="33">
        <v>2026</v>
      </c>
      <c r="E46" s="33">
        <v>19</v>
      </c>
      <c r="F46" s="33" t="s">
        <v>1505</v>
      </c>
      <c r="G46" s="32" t="s">
        <v>30</v>
      </c>
      <c r="H46" s="32" t="s">
        <v>2038</v>
      </c>
      <c r="I46" s="56">
        <v>0</v>
      </c>
      <c r="J46" s="56">
        <v>1</v>
      </c>
      <c r="K46" s="56">
        <v>0</v>
      </c>
      <c r="L46" s="56">
        <v>0</v>
      </c>
      <c r="M46" s="32" t="s">
        <v>1433</v>
      </c>
      <c r="N46" s="35">
        <v>110011112404</v>
      </c>
      <c r="O46" s="34" t="s">
        <v>2049</v>
      </c>
      <c r="P46" s="35">
        <v>110011112404</v>
      </c>
      <c r="Q46" s="34" t="s">
        <v>2049</v>
      </c>
      <c r="R46" s="33" t="s">
        <v>1428</v>
      </c>
      <c r="S46" s="33"/>
      <c r="T46" s="33"/>
      <c r="U46" s="33"/>
      <c r="V46" s="36"/>
      <c r="W46" s="47">
        <v>1</v>
      </c>
    </row>
    <row r="47" spans="1:23" x14ac:dyDescent="0.2">
      <c r="A47" s="37">
        <v>47</v>
      </c>
      <c r="B47" s="38" t="s">
        <v>2037</v>
      </c>
      <c r="C47" s="38" t="s">
        <v>88</v>
      </c>
      <c r="D47" s="39">
        <v>2026</v>
      </c>
      <c r="E47" s="39">
        <v>19</v>
      </c>
      <c r="F47" s="39" t="s">
        <v>1505</v>
      </c>
      <c r="G47" s="38" t="s">
        <v>30</v>
      </c>
      <c r="H47" s="38" t="s">
        <v>2038</v>
      </c>
      <c r="I47" s="57">
        <v>0</v>
      </c>
      <c r="J47" s="57">
        <v>1</v>
      </c>
      <c r="K47" s="57">
        <v>0</v>
      </c>
      <c r="L47" s="57">
        <v>0</v>
      </c>
      <c r="M47" s="38" t="s">
        <v>1433</v>
      </c>
      <c r="N47" s="41">
        <v>110011118414</v>
      </c>
      <c r="O47" s="40" t="s">
        <v>2050</v>
      </c>
      <c r="P47" s="41">
        <v>110011118414</v>
      </c>
      <c r="Q47" s="40" t="s">
        <v>2050</v>
      </c>
      <c r="R47" s="39" t="s">
        <v>1428</v>
      </c>
      <c r="S47" s="39"/>
      <c r="T47" s="39"/>
      <c r="U47" s="39"/>
      <c r="V47" s="42"/>
      <c r="W47" s="47">
        <v>1</v>
      </c>
    </row>
    <row r="48" spans="1:23" x14ac:dyDescent="0.2">
      <c r="A48" s="31">
        <v>47</v>
      </c>
      <c r="B48" s="32" t="s">
        <v>2037</v>
      </c>
      <c r="C48" s="32" t="s">
        <v>88</v>
      </c>
      <c r="D48" s="33">
        <v>2026</v>
      </c>
      <c r="E48" s="33">
        <v>19</v>
      </c>
      <c r="F48" s="33" t="s">
        <v>1505</v>
      </c>
      <c r="G48" s="32" t="s">
        <v>30</v>
      </c>
      <c r="H48" s="32" t="s">
        <v>2038</v>
      </c>
      <c r="I48" s="56">
        <v>0</v>
      </c>
      <c r="J48" s="56">
        <v>1</v>
      </c>
      <c r="K48" s="56">
        <v>0</v>
      </c>
      <c r="L48" s="56">
        <v>0</v>
      </c>
      <c r="M48" s="32" t="s">
        <v>1433</v>
      </c>
      <c r="N48" s="35">
        <v>110011118416</v>
      </c>
      <c r="O48" s="34" t="s">
        <v>1467</v>
      </c>
      <c r="P48" s="35">
        <v>110011118416</v>
      </c>
      <c r="Q48" s="34" t="s">
        <v>1467</v>
      </c>
      <c r="R48" s="33" t="s">
        <v>1428</v>
      </c>
      <c r="S48" s="33"/>
      <c r="T48" s="33"/>
      <c r="U48" s="33"/>
      <c r="V48" s="36"/>
      <c r="W48" s="47">
        <v>1</v>
      </c>
    </row>
    <row r="49" spans="1:23" x14ac:dyDescent="0.2">
      <c r="A49" s="37">
        <v>47</v>
      </c>
      <c r="B49" s="38" t="s">
        <v>2037</v>
      </c>
      <c r="C49" s="38" t="s">
        <v>88</v>
      </c>
      <c r="D49" s="39">
        <v>2026</v>
      </c>
      <c r="E49" s="39">
        <v>19</v>
      </c>
      <c r="F49" s="39" t="s">
        <v>1505</v>
      </c>
      <c r="G49" s="38" t="s">
        <v>30</v>
      </c>
      <c r="H49" s="38" t="s">
        <v>2038</v>
      </c>
      <c r="I49" s="57">
        <v>0</v>
      </c>
      <c r="J49" s="57">
        <v>1</v>
      </c>
      <c r="K49" s="57">
        <v>0</v>
      </c>
      <c r="L49" s="57">
        <v>0</v>
      </c>
      <c r="M49" s="38" t="s">
        <v>1433</v>
      </c>
      <c r="N49" s="41">
        <v>110011126933</v>
      </c>
      <c r="O49" s="40" t="s">
        <v>1526</v>
      </c>
      <c r="P49" s="41">
        <v>110011126933</v>
      </c>
      <c r="Q49" s="40" t="s">
        <v>1526</v>
      </c>
      <c r="R49" s="39" t="s">
        <v>1428</v>
      </c>
      <c r="S49" s="39"/>
      <c r="T49" s="39"/>
      <c r="U49" s="39"/>
      <c r="V49" s="42"/>
      <c r="W49" s="47">
        <v>1</v>
      </c>
    </row>
    <row r="50" spans="1:23" x14ac:dyDescent="0.2">
      <c r="A50" s="31">
        <v>47</v>
      </c>
      <c r="B50" s="32" t="s">
        <v>2037</v>
      </c>
      <c r="C50" s="32" t="s">
        <v>88</v>
      </c>
      <c r="D50" s="33">
        <v>2026</v>
      </c>
      <c r="E50" s="33">
        <v>19</v>
      </c>
      <c r="F50" s="33" t="s">
        <v>1505</v>
      </c>
      <c r="G50" s="32" t="s">
        <v>30</v>
      </c>
      <c r="H50" s="32" t="s">
        <v>2038</v>
      </c>
      <c r="I50" s="56">
        <v>0</v>
      </c>
      <c r="J50" s="56">
        <v>1</v>
      </c>
      <c r="K50" s="56">
        <v>0</v>
      </c>
      <c r="L50" s="56">
        <v>0</v>
      </c>
      <c r="M50" s="32" t="s">
        <v>1433</v>
      </c>
      <c r="N50" s="35">
        <v>110011131596</v>
      </c>
      <c r="O50" s="34" t="s">
        <v>351</v>
      </c>
      <c r="P50" s="35">
        <v>110011131596</v>
      </c>
      <c r="Q50" s="34" t="s">
        <v>351</v>
      </c>
      <c r="R50" s="33" t="s">
        <v>1428</v>
      </c>
      <c r="S50" s="33"/>
      <c r="T50" s="33"/>
      <c r="U50" s="33"/>
      <c r="V50" s="36"/>
      <c r="W50" s="47">
        <v>1</v>
      </c>
    </row>
    <row r="51" spans="1:23" x14ac:dyDescent="0.2">
      <c r="A51" s="37">
        <v>47</v>
      </c>
      <c r="B51" s="38" t="s">
        <v>2037</v>
      </c>
      <c r="C51" s="38" t="s">
        <v>88</v>
      </c>
      <c r="D51" s="39">
        <v>2026</v>
      </c>
      <c r="E51" s="39">
        <v>19</v>
      </c>
      <c r="F51" s="39" t="s">
        <v>1505</v>
      </c>
      <c r="G51" s="38" t="s">
        <v>30</v>
      </c>
      <c r="H51" s="38" t="s">
        <v>2038</v>
      </c>
      <c r="I51" s="57">
        <v>0</v>
      </c>
      <c r="J51" s="57">
        <v>1</v>
      </c>
      <c r="K51" s="57">
        <v>0</v>
      </c>
      <c r="L51" s="57">
        <v>0</v>
      </c>
      <c r="M51" s="38" t="s">
        <v>1433</v>
      </c>
      <c r="N51" s="41">
        <v>110011131597</v>
      </c>
      <c r="O51" s="40" t="s">
        <v>2051</v>
      </c>
      <c r="P51" s="41">
        <v>110011131597</v>
      </c>
      <c r="Q51" s="40" t="s">
        <v>2051</v>
      </c>
      <c r="R51" s="39" t="s">
        <v>1428</v>
      </c>
      <c r="S51" s="39"/>
      <c r="T51" s="39"/>
      <c r="U51" s="39"/>
      <c r="V51" s="42"/>
      <c r="W51" s="47">
        <v>1</v>
      </c>
    </row>
    <row r="52" spans="1:23" x14ac:dyDescent="0.2">
      <c r="A52" s="31">
        <v>47</v>
      </c>
      <c r="B52" s="32" t="s">
        <v>2037</v>
      </c>
      <c r="C52" s="32" t="s">
        <v>88</v>
      </c>
      <c r="D52" s="33">
        <v>2026</v>
      </c>
      <c r="E52" s="33">
        <v>19</v>
      </c>
      <c r="F52" s="33" t="s">
        <v>1505</v>
      </c>
      <c r="G52" s="32" t="s">
        <v>30</v>
      </c>
      <c r="H52" s="32" t="s">
        <v>2038</v>
      </c>
      <c r="I52" s="56">
        <v>0</v>
      </c>
      <c r="J52" s="56">
        <v>1</v>
      </c>
      <c r="K52" s="56">
        <v>0</v>
      </c>
      <c r="L52" s="56">
        <v>0</v>
      </c>
      <c r="M52" s="32" t="s">
        <v>1433</v>
      </c>
      <c r="N52" s="35">
        <v>110011131599</v>
      </c>
      <c r="O52" s="34" t="s">
        <v>637</v>
      </c>
      <c r="P52" s="35">
        <v>110011131599</v>
      </c>
      <c r="Q52" s="34" t="s">
        <v>637</v>
      </c>
      <c r="R52" s="33" t="s">
        <v>1428</v>
      </c>
      <c r="S52" s="33"/>
      <c r="T52" s="33"/>
      <c r="U52" s="33"/>
      <c r="V52" s="36"/>
      <c r="W52" s="47">
        <v>1</v>
      </c>
    </row>
    <row r="53" spans="1:23" x14ac:dyDescent="0.2">
      <c r="A53" s="37">
        <v>47</v>
      </c>
      <c r="B53" s="38" t="s">
        <v>2037</v>
      </c>
      <c r="C53" s="38" t="s">
        <v>88</v>
      </c>
      <c r="D53" s="39">
        <v>2026</v>
      </c>
      <c r="E53" s="39">
        <v>19</v>
      </c>
      <c r="F53" s="39" t="s">
        <v>1505</v>
      </c>
      <c r="G53" s="38" t="s">
        <v>30</v>
      </c>
      <c r="H53" s="38" t="s">
        <v>2038</v>
      </c>
      <c r="I53" s="57">
        <v>0</v>
      </c>
      <c r="J53" s="57">
        <v>1</v>
      </c>
      <c r="K53" s="57">
        <v>0</v>
      </c>
      <c r="L53" s="57">
        <v>0</v>
      </c>
      <c r="M53" s="38" t="s">
        <v>1433</v>
      </c>
      <c r="N53" s="41">
        <v>110011131650</v>
      </c>
      <c r="O53" s="40" t="s">
        <v>2052</v>
      </c>
      <c r="P53" s="41">
        <v>110011131650</v>
      </c>
      <c r="Q53" s="40" t="s">
        <v>2052</v>
      </c>
      <c r="R53" s="39" t="s">
        <v>1428</v>
      </c>
      <c r="S53" s="39"/>
      <c r="T53" s="39"/>
      <c r="U53" s="39"/>
      <c r="V53" s="42"/>
      <c r="W53" s="47">
        <v>1</v>
      </c>
    </row>
    <row r="54" spans="1:23" x14ac:dyDescent="0.2">
      <c r="A54" s="31">
        <v>47</v>
      </c>
      <c r="B54" s="32" t="s">
        <v>2037</v>
      </c>
      <c r="C54" s="32" t="s">
        <v>88</v>
      </c>
      <c r="D54" s="33">
        <v>2026</v>
      </c>
      <c r="E54" s="33">
        <v>19</v>
      </c>
      <c r="F54" s="33" t="s">
        <v>1505</v>
      </c>
      <c r="G54" s="32" t="s">
        <v>30</v>
      </c>
      <c r="H54" s="32" t="s">
        <v>2038</v>
      </c>
      <c r="I54" s="56">
        <v>0</v>
      </c>
      <c r="J54" s="56">
        <v>1</v>
      </c>
      <c r="K54" s="56">
        <v>0</v>
      </c>
      <c r="L54" s="56">
        <v>0</v>
      </c>
      <c r="M54" s="32" t="s">
        <v>1433</v>
      </c>
      <c r="N54" s="35">
        <v>110011131652</v>
      </c>
      <c r="O54" s="34" t="s">
        <v>2053</v>
      </c>
      <c r="P54" s="35">
        <v>110011131652</v>
      </c>
      <c r="Q54" s="34" t="s">
        <v>2053</v>
      </c>
      <c r="R54" s="33" t="s">
        <v>1428</v>
      </c>
      <c r="S54" s="33"/>
      <c r="T54" s="33"/>
      <c r="U54" s="33"/>
      <c r="V54" s="36"/>
      <c r="W54" s="47">
        <v>1</v>
      </c>
    </row>
    <row r="55" spans="1:23" x14ac:dyDescent="0.2">
      <c r="A55" s="37">
        <v>47</v>
      </c>
      <c r="B55" s="38" t="s">
        <v>2037</v>
      </c>
      <c r="C55" s="38" t="s">
        <v>88</v>
      </c>
      <c r="D55" s="39">
        <v>2026</v>
      </c>
      <c r="E55" s="39">
        <v>19</v>
      </c>
      <c r="F55" s="39" t="s">
        <v>1505</v>
      </c>
      <c r="G55" s="38" t="s">
        <v>30</v>
      </c>
      <c r="H55" s="38" t="s">
        <v>2038</v>
      </c>
      <c r="I55" s="57">
        <v>0</v>
      </c>
      <c r="J55" s="57">
        <v>1</v>
      </c>
      <c r="K55" s="57">
        <v>0</v>
      </c>
      <c r="L55" s="57">
        <v>0</v>
      </c>
      <c r="M55" s="38" t="s">
        <v>1433</v>
      </c>
      <c r="N55" s="41">
        <v>110011131672</v>
      </c>
      <c r="O55" s="40" t="s">
        <v>2054</v>
      </c>
      <c r="P55" s="41">
        <v>110011131672</v>
      </c>
      <c r="Q55" s="40" t="s">
        <v>2054</v>
      </c>
      <c r="R55" s="39" t="s">
        <v>1428</v>
      </c>
      <c r="S55" s="39"/>
      <c r="T55" s="39"/>
      <c r="U55" s="39"/>
      <c r="V55" s="42"/>
      <c r="W55" s="47">
        <v>1</v>
      </c>
    </row>
    <row r="56" spans="1:23" x14ac:dyDescent="0.2">
      <c r="A56" s="31">
        <v>47</v>
      </c>
      <c r="B56" s="32" t="s">
        <v>2037</v>
      </c>
      <c r="C56" s="32" t="s">
        <v>88</v>
      </c>
      <c r="D56" s="33">
        <v>2026</v>
      </c>
      <c r="E56" s="33">
        <v>19</v>
      </c>
      <c r="F56" s="33" t="s">
        <v>1505</v>
      </c>
      <c r="G56" s="32" t="s">
        <v>30</v>
      </c>
      <c r="H56" s="32" t="s">
        <v>2038</v>
      </c>
      <c r="I56" s="56">
        <v>0</v>
      </c>
      <c r="J56" s="56">
        <v>1</v>
      </c>
      <c r="K56" s="56">
        <v>0</v>
      </c>
      <c r="L56" s="56">
        <v>0</v>
      </c>
      <c r="M56" s="32" t="s">
        <v>1433</v>
      </c>
      <c r="N56" s="35">
        <v>110011131676</v>
      </c>
      <c r="O56" s="34" t="s">
        <v>2055</v>
      </c>
      <c r="P56" s="35">
        <v>110011131676</v>
      </c>
      <c r="Q56" s="34" t="s">
        <v>2055</v>
      </c>
      <c r="R56" s="33" t="s">
        <v>1428</v>
      </c>
      <c r="S56" s="33"/>
      <c r="T56" s="33"/>
      <c r="U56" s="33"/>
      <c r="V56" s="36"/>
      <c r="W56" s="47">
        <v>1</v>
      </c>
    </row>
    <row r="57" spans="1:23" x14ac:dyDescent="0.2">
      <c r="A57" s="37">
        <v>47</v>
      </c>
      <c r="B57" s="38" t="s">
        <v>2037</v>
      </c>
      <c r="C57" s="38" t="s">
        <v>88</v>
      </c>
      <c r="D57" s="39">
        <v>2026</v>
      </c>
      <c r="E57" s="39">
        <v>19</v>
      </c>
      <c r="F57" s="39" t="s">
        <v>1505</v>
      </c>
      <c r="G57" s="38" t="s">
        <v>30</v>
      </c>
      <c r="H57" s="38" t="s">
        <v>2038</v>
      </c>
      <c r="I57" s="57">
        <v>0</v>
      </c>
      <c r="J57" s="57">
        <v>1</v>
      </c>
      <c r="K57" s="57">
        <v>0</v>
      </c>
      <c r="L57" s="57">
        <v>0</v>
      </c>
      <c r="M57" s="38" t="s">
        <v>1433</v>
      </c>
      <c r="N57" s="41">
        <v>110011142858</v>
      </c>
      <c r="O57" s="40" t="s">
        <v>2056</v>
      </c>
      <c r="P57" s="41">
        <v>110011142858</v>
      </c>
      <c r="Q57" s="40" t="s">
        <v>2056</v>
      </c>
      <c r="R57" s="39" t="s">
        <v>1428</v>
      </c>
      <c r="S57" s="39"/>
      <c r="T57" s="39"/>
      <c r="U57" s="39"/>
      <c r="V57" s="42"/>
      <c r="W57" s="47">
        <v>1</v>
      </c>
    </row>
    <row r="58" spans="1:23" x14ac:dyDescent="0.2">
      <c r="A58" s="31">
        <v>47</v>
      </c>
      <c r="B58" s="32" t="s">
        <v>2037</v>
      </c>
      <c r="C58" s="32" t="s">
        <v>88</v>
      </c>
      <c r="D58" s="33">
        <v>2026</v>
      </c>
      <c r="E58" s="33">
        <v>19</v>
      </c>
      <c r="F58" s="33" t="s">
        <v>1505</v>
      </c>
      <c r="G58" s="32" t="s">
        <v>30</v>
      </c>
      <c r="H58" s="32" t="s">
        <v>2038</v>
      </c>
      <c r="I58" s="56">
        <v>0</v>
      </c>
      <c r="J58" s="56">
        <v>1</v>
      </c>
      <c r="K58" s="56">
        <v>0</v>
      </c>
      <c r="L58" s="56">
        <v>0</v>
      </c>
      <c r="M58" s="32" t="s">
        <v>1433</v>
      </c>
      <c r="N58" s="35">
        <v>110011151744</v>
      </c>
      <c r="O58" s="34" t="s">
        <v>2057</v>
      </c>
      <c r="P58" s="35">
        <v>110011151744</v>
      </c>
      <c r="Q58" s="34" t="s">
        <v>2057</v>
      </c>
      <c r="R58" s="33" t="s">
        <v>1428</v>
      </c>
      <c r="S58" s="33"/>
      <c r="T58" s="33"/>
      <c r="U58" s="33"/>
      <c r="V58" s="36"/>
      <c r="W58" s="47">
        <v>1</v>
      </c>
    </row>
    <row r="59" spans="1:23" x14ac:dyDescent="0.2">
      <c r="A59" s="37">
        <v>47</v>
      </c>
      <c r="B59" s="38" t="s">
        <v>2037</v>
      </c>
      <c r="C59" s="38" t="s">
        <v>88</v>
      </c>
      <c r="D59" s="39">
        <v>2026</v>
      </c>
      <c r="E59" s="39">
        <v>19</v>
      </c>
      <c r="F59" s="39" t="s">
        <v>1505</v>
      </c>
      <c r="G59" s="38" t="s">
        <v>30</v>
      </c>
      <c r="H59" s="38" t="s">
        <v>2038</v>
      </c>
      <c r="I59" s="57">
        <v>0</v>
      </c>
      <c r="J59" s="57">
        <v>1</v>
      </c>
      <c r="K59" s="57">
        <v>0</v>
      </c>
      <c r="L59" s="57">
        <v>0</v>
      </c>
      <c r="M59" s="38" t="s">
        <v>1433</v>
      </c>
      <c r="N59" s="41">
        <v>110011151749</v>
      </c>
      <c r="O59" s="40" t="s">
        <v>2058</v>
      </c>
      <c r="P59" s="41">
        <v>110011151749</v>
      </c>
      <c r="Q59" s="40" t="s">
        <v>2058</v>
      </c>
      <c r="R59" s="39" t="s">
        <v>1428</v>
      </c>
      <c r="S59" s="39"/>
      <c r="T59" s="39"/>
      <c r="U59" s="39"/>
      <c r="V59" s="42"/>
      <c r="W59" s="47">
        <v>1</v>
      </c>
    </row>
    <row r="60" spans="1:23" x14ac:dyDescent="0.2">
      <c r="A60" s="31">
        <v>47</v>
      </c>
      <c r="B60" s="32" t="s">
        <v>2037</v>
      </c>
      <c r="C60" s="32" t="s">
        <v>88</v>
      </c>
      <c r="D60" s="33">
        <v>2026</v>
      </c>
      <c r="E60" s="33">
        <v>19</v>
      </c>
      <c r="F60" s="33" t="s">
        <v>1505</v>
      </c>
      <c r="G60" s="32" t="s">
        <v>30</v>
      </c>
      <c r="H60" s="32" t="s">
        <v>2038</v>
      </c>
      <c r="I60" s="56">
        <v>0</v>
      </c>
      <c r="J60" s="56">
        <v>1</v>
      </c>
      <c r="K60" s="56">
        <v>0</v>
      </c>
      <c r="L60" s="56">
        <v>0</v>
      </c>
      <c r="M60" s="32" t="s">
        <v>2501</v>
      </c>
      <c r="N60" s="35">
        <v>110011154572</v>
      </c>
      <c r="O60" s="34" t="s">
        <v>2059</v>
      </c>
      <c r="P60" s="35">
        <v>110011154572</v>
      </c>
      <c r="Q60" s="34" t="s">
        <v>2059</v>
      </c>
      <c r="R60" s="33" t="s">
        <v>1428</v>
      </c>
      <c r="S60" s="33"/>
      <c r="T60" s="33"/>
      <c r="U60" s="33"/>
      <c r="V60" s="36"/>
      <c r="W60" s="47">
        <v>1</v>
      </c>
    </row>
    <row r="61" spans="1:23" x14ac:dyDescent="0.2">
      <c r="A61" s="37">
        <v>47</v>
      </c>
      <c r="B61" s="38" t="s">
        <v>2037</v>
      </c>
      <c r="C61" s="38" t="s">
        <v>88</v>
      </c>
      <c r="D61" s="39">
        <v>2026</v>
      </c>
      <c r="E61" s="39">
        <v>19</v>
      </c>
      <c r="F61" s="39" t="s">
        <v>1505</v>
      </c>
      <c r="G61" s="38" t="s">
        <v>30</v>
      </c>
      <c r="H61" s="38" t="s">
        <v>2038</v>
      </c>
      <c r="I61" s="57">
        <v>1</v>
      </c>
      <c r="J61" s="57">
        <v>0</v>
      </c>
      <c r="K61" s="57">
        <v>0</v>
      </c>
      <c r="L61" s="57">
        <v>0</v>
      </c>
      <c r="M61" s="38" t="s">
        <v>1438</v>
      </c>
      <c r="N61" s="41">
        <v>969</v>
      </c>
      <c r="O61" s="38" t="s">
        <v>2061</v>
      </c>
      <c r="P61" s="41">
        <v>969</v>
      </c>
      <c r="Q61" s="40" t="s">
        <v>2061</v>
      </c>
      <c r="R61" s="39" t="s">
        <v>1428</v>
      </c>
      <c r="S61" s="39"/>
      <c r="T61" s="39">
        <v>139</v>
      </c>
      <c r="U61" s="39"/>
      <c r="V61" s="42"/>
      <c r="W61" s="47">
        <v>1</v>
      </c>
    </row>
    <row r="62" spans="1:23" x14ac:dyDescent="0.2">
      <c r="A62" s="31">
        <v>48</v>
      </c>
      <c r="B62" s="32" t="s">
        <v>2062</v>
      </c>
      <c r="C62" s="32" t="s">
        <v>2063</v>
      </c>
      <c r="D62" s="33">
        <v>2026</v>
      </c>
      <c r="E62" s="33">
        <v>10</v>
      </c>
      <c r="F62" s="33" t="s">
        <v>1570</v>
      </c>
      <c r="G62" s="34" t="s">
        <v>44</v>
      </c>
      <c r="H62" s="32" t="s">
        <v>2064</v>
      </c>
      <c r="I62" s="56">
        <v>0</v>
      </c>
      <c r="J62" s="56">
        <v>0</v>
      </c>
      <c r="K62" s="56">
        <v>1</v>
      </c>
      <c r="L62" s="56">
        <v>0</v>
      </c>
      <c r="M62" s="32" t="s">
        <v>1425</v>
      </c>
      <c r="N62" s="35">
        <v>111001010740</v>
      </c>
      <c r="O62" s="32" t="s">
        <v>2065</v>
      </c>
      <c r="P62" s="35">
        <v>111001010740</v>
      </c>
      <c r="Q62" s="34" t="s">
        <v>2066</v>
      </c>
      <c r="R62" s="33" t="s">
        <v>1428</v>
      </c>
      <c r="S62" s="33">
        <v>11100101074001</v>
      </c>
      <c r="T62" s="33">
        <v>2038</v>
      </c>
      <c r="U62" s="33">
        <v>26</v>
      </c>
      <c r="V62" s="36" t="s">
        <v>1574</v>
      </c>
      <c r="W62" s="47">
        <v>1</v>
      </c>
    </row>
    <row r="63" spans="1:23" x14ac:dyDescent="0.2">
      <c r="A63" s="37">
        <v>48</v>
      </c>
      <c r="B63" s="38" t="s">
        <v>2062</v>
      </c>
      <c r="C63" s="38" t="s">
        <v>2063</v>
      </c>
      <c r="D63" s="39">
        <v>2026</v>
      </c>
      <c r="E63" s="39">
        <v>10</v>
      </c>
      <c r="F63" s="39" t="s">
        <v>1570</v>
      </c>
      <c r="G63" s="40" t="s">
        <v>44</v>
      </c>
      <c r="H63" s="38" t="s">
        <v>2064</v>
      </c>
      <c r="I63" s="57">
        <v>0</v>
      </c>
      <c r="J63" s="57">
        <v>0</v>
      </c>
      <c r="K63" s="57">
        <v>0</v>
      </c>
      <c r="L63" s="57">
        <v>1</v>
      </c>
      <c r="M63" s="38" t="s">
        <v>1454</v>
      </c>
      <c r="N63" s="41">
        <v>311001019053</v>
      </c>
      <c r="O63" s="38" t="s">
        <v>43</v>
      </c>
      <c r="P63" s="41">
        <v>311001019053</v>
      </c>
      <c r="Q63" s="40" t="s">
        <v>2067</v>
      </c>
      <c r="R63" s="39" t="s">
        <v>1428</v>
      </c>
      <c r="S63" s="39"/>
      <c r="T63" s="39">
        <v>2874</v>
      </c>
      <c r="U63" s="39">
        <v>26</v>
      </c>
      <c r="V63" s="42" t="s">
        <v>1574</v>
      </c>
      <c r="W63" s="47">
        <v>1</v>
      </c>
    </row>
    <row r="64" spans="1:23" x14ac:dyDescent="0.2">
      <c r="A64" s="31">
        <v>48</v>
      </c>
      <c r="B64" s="32" t="s">
        <v>2062</v>
      </c>
      <c r="C64" s="32" t="s">
        <v>2063</v>
      </c>
      <c r="D64" s="33">
        <v>2026</v>
      </c>
      <c r="E64" s="33">
        <v>10</v>
      </c>
      <c r="F64" s="33" t="s">
        <v>1570</v>
      </c>
      <c r="G64" s="32" t="s">
        <v>44</v>
      </c>
      <c r="H64" s="32" t="s">
        <v>2064</v>
      </c>
      <c r="I64" s="56">
        <v>0</v>
      </c>
      <c r="J64" s="56">
        <v>1</v>
      </c>
      <c r="K64" s="56">
        <v>0</v>
      </c>
      <c r="L64" s="56">
        <v>0</v>
      </c>
      <c r="M64" s="32" t="s">
        <v>1433</v>
      </c>
      <c r="N64" s="35">
        <v>1100100137755</v>
      </c>
      <c r="O64" s="34" t="s">
        <v>2068</v>
      </c>
      <c r="P64" s="35">
        <v>1100100137755</v>
      </c>
      <c r="Q64" s="34" t="s">
        <v>2068</v>
      </c>
      <c r="R64" s="33" t="s">
        <v>1428</v>
      </c>
      <c r="S64" s="33"/>
      <c r="T64" s="33"/>
      <c r="U64" s="33"/>
      <c r="V64" s="36"/>
      <c r="W64" s="47">
        <v>1</v>
      </c>
    </row>
    <row r="65" spans="1:23" x14ac:dyDescent="0.2">
      <c r="A65" s="37">
        <v>49</v>
      </c>
      <c r="B65" s="38" t="s">
        <v>2069</v>
      </c>
      <c r="C65" s="38" t="s">
        <v>2070</v>
      </c>
      <c r="D65" s="39">
        <v>2026</v>
      </c>
      <c r="E65" s="39">
        <v>9</v>
      </c>
      <c r="F65" s="39" t="s">
        <v>1638</v>
      </c>
      <c r="G65" s="40" t="s">
        <v>306</v>
      </c>
      <c r="H65" s="38" t="s">
        <v>2071</v>
      </c>
      <c r="I65" s="57">
        <v>0</v>
      </c>
      <c r="J65" s="57">
        <v>0</v>
      </c>
      <c r="K65" s="57">
        <v>1</v>
      </c>
      <c r="L65" s="57">
        <v>0</v>
      </c>
      <c r="M65" s="38" t="s">
        <v>1425</v>
      </c>
      <c r="N65" s="41">
        <v>111279000061</v>
      </c>
      <c r="O65" s="38" t="s">
        <v>2072</v>
      </c>
      <c r="P65" s="41">
        <v>111279000061</v>
      </c>
      <c r="Q65" s="40" t="s">
        <v>2073</v>
      </c>
      <c r="R65" s="39" t="s">
        <v>1428</v>
      </c>
      <c r="S65" s="39">
        <v>11127900006101</v>
      </c>
      <c r="T65" s="39">
        <v>1136</v>
      </c>
      <c r="U65" s="39">
        <v>76</v>
      </c>
      <c r="V65" s="42" t="s">
        <v>2074</v>
      </c>
      <c r="W65" s="47">
        <v>1</v>
      </c>
    </row>
    <row r="66" spans="1:23" x14ac:dyDescent="0.2">
      <c r="A66" s="31">
        <v>49</v>
      </c>
      <c r="B66" s="32" t="s">
        <v>2069</v>
      </c>
      <c r="C66" s="32" t="s">
        <v>2070</v>
      </c>
      <c r="D66" s="33">
        <v>2026</v>
      </c>
      <c r="E66" s="33">
        <v>9</v>
      </c>
      <c r="F66" s="33" t="s">
        <v>1638</v>
      </c>
      <c r="G66" s="34" t="s">
        <v>306</v>
      </c>
      <c r="H66" s="32" t="s">
        <v>2071</v>
      </c>
      <c r="I66" s="56">
        <v>0</v>
      </c>
      <c r="J66" s="56">
        <v>0</v>
      </c>
      <c r="K66" s="56">
        <v>1</v>
      </c>
      <c r="L66" s="56">
        <v>0</v>
      </c>
      <c r="M66" s="32" t="s">
        <v>1425</v>
      </c>
      <c r="N66" s="35">
        <v>111279000061</v>
      </c>
      <c r="O66" s="32" t="s">
        <v>2072</v>
      </c>
      <c r="P66" s="35">
        <v>111279001261</v>
      </c>
      <c r="Q66" s="34" t="s">
        <v>2075</v>
      </c>
      <c r="R66" s="33" t="s">
        <v>1428</v>
      </c>
      <c r="S66" s="33">
        <v>11127900006102</v>
      </c>
      <c r="T66" s="33">
        <v>487</v>
      </c>
      <c r="U66" s="33">
        <v>76</v>
      </c>
      <c r="V66" s="36" t="s">
        <v>2074</v>
      </c>
      <c r="W66" s="47">
        <v>1</v>
      </c>
    </row>
    <row r="67" spans="1:23" x14ac:dyDescent="0.2">
      <c r="A67" s="37">
        <v>49</v>
      </c>
      <c r="B67" s="38" t="s">
        <v>2069</v>
      </c>
      <c r="C67" s="38" t="s">
        <v>2070</v>
      </c>
      <c r="D67" s="39">
        <v>2026</v>
      </c>
      <c r="E67" s="39">
        <v>9</v>
      </c>
      <c r="F67" s="39" t="s">
        <v>1638</v>
      </c>
      <c r="G67" s="40" t="s">
        <v>306</v>
      </c>
      <c r="H67" s="38" t="s">
        <v>2071</v>
      </c>
      <c r="I67" s="57">
        <v>0</v>
      </c>
      <c r="J67" s="57">
        <v>0</v>
      </c>
      <c r="K67" s="57">
        <v>1</v>
      </c>
      <c r="L67" s="57">
        <v>0</v>
      </c>
      <c r="M67" s="38" t="s">
        <v>1425</v>
      </c>
      <c r="N67" s="41">
        <v>111279000061</v>
      </c>
      <c r="O67" s="38" t="s">
        <v>2072</v>
      </c>
      <c r="P67" s="41">
        <v>111279000079</v>
      </c>
      <c r="Q67" s="40" t="s">
        <v>2076</v>
      </c>
      <c r="R67" s="39" t="s">
        <v>1428</v>
      </c>
      <c r="S67" s="39">
        <v>11127900006103</v>
      </c>
      <c r="T67" s="39">
        <v>458</v>
      </c>
      <c r="U67" s="39">
        <v>76</v>
      </c>
      <c r="V67" s="42" t="s">
        <v>2074</v>
      </c>
      <c r="W67" s="47">
        <v>1</v>
      </c>
    </row>
    <row r="68" spans="1:23" x14ac:dyDescent="0.2">
      <c r="A68" s="31">
        <v>49</v>
      </c>
      <c r="B68" s="32" t="s">
        <v>2069</v>
      </c>
      <c r="C68" s="32" t="s">
        <v>2070</v>
      </c>
      <c r="D68" s="33">
        <v>2026</v>
      </c>
      <c r="E68" s="33">
        <v>9</v>
      </c>
      <c r="F68" s="33" t="s">
        <v>1638</v>
      </c>
      <c r="G68" s="34" t="s">
        <v>306</v>
      </c>
      <c r="H68" s="32" t="s">
        <v>2071</v>
      </c>
      <c r="I68" s="56">
        <v>0</v>
      </c>
      <c r="J68" s="56">
        <v>0</v>
      </c>
      <c r="K68" s="56">
        <v>0</v>
      </c>
      <c r="L68" s="56">
        <v>1</v>
      </c>
      <c r="M68" s="32" t="s">
        <v>1454</v>
      </c>
      <c r="N68" s="35">
        <v>311001090009</v>
      </c>
      <c r="O68" s="32" t="s">
        <v>313</v>
      </c>
      <c r="P68" s="35">
        <v>311001090009</v>
      </c>
      <c r="Q68" s="34" t="s">
        <v>2077</v>
      </c>
      <c r="R68" s="33" t="s">
        <v>1428</v>
      </c>
      <c r="S68" s="33"/>
      <c r="T68" s="33">
        <v>163</v>
      </c>
      <c r="U68" s="33">
        <v>76</v>
      </c>
      <c r="V68" s="36" t="s">
        <v>2074</v>
      </c>
      <c r="W68" s="47">
        <v>1</v>
      </c>
    </row>
    <row r="69" spans="1:23" x14ac:dyDescent="0.2">
      <c r="A69" s="37">
        <v>49</v>
      </c>
      <c r="B69" s="38" t="s">
        <v>2069</v>
      </c>
      <c r="C69" s="38" t="s">
        <v>2070</v>
      </c>
      <c r="D69" s="39">
        <v>2026</v>
      </c>
      <c r="E69" s="39">
        <v>9</v>
      </c>
      <c r="F69" s="39" t="s">
        <v>1638</v>
      </c>
      <c r="G69" s="38" t="s">
        <v>306</v>
      </c>
      <c r="H69" s="38" t="s">
        <v>2071</v>
      </c>
      <c r="I69" s="57">
        <v>0</v>
      </c>
      <c r="J69" s="57">
        <v>1</v>
      </c>
      <c r="K69" s="57">
        <v>0</v>
      </c>
      <c r="L69" s="57">
        <v>0</v>
      </c>
      <c r="M69" s="38" t="s">
        <v>2501</v>
      </c>
      <c r="N69" s="41">
        <v>1100100065691</v>
      </c>
      <c r="O69" s="40" t="s">
        <v>2524</v>
      </c>
      <c r="P69" s="41">
        <v>1100100065691</v>
      </c>
      <c r="Q69" s="40" t="s">
        <v>2524</v>
      </c>
      <c r="R69" s="39" t="s">
        <v>1428</v>
      </c>
      <c r="S69" s="39"/>
      <c r="T69" s="39"/>
      <c r="U69" s="39"/>
      <c r="V69" s="42"/>
      <c r="W69" s="47">
        <v>1</v>
      </c>
    </row>
    <row r="70" spans="1:23" x14ac:dyDescent="0.2">
      <c r="A70" s="31">
        <v>49</v>
      </c>
      <c r="B70" s="32" t="s">
        <v>2069</v>
      </c>
      <c r="C70" s="32" t="s">
        <v>2070</v>
      </c>
      <c r="D70" s="33">
        <v>2026</v>
      </c>
      <c r="E70" s="33">
        <v>9</v>
      </c>
      <c r="F70" s="33" t="s">
        <v>1638</v>
      </c>
      <c r="G70" s="32" t="s">
        <v>306</v>
      </c>
      <c r="H70" s="32" t="s">
        <v>2071</v>
      </c>
      <c r="I70" s="56">
        <v>0</v>
      </c>
      <c r="J70" s="56">
        <v>1</v>
      </c>
      <c r="K70" s="56">
        <v>0</v>
      </c>
      <c r="L70" s="56">
        <v>0</v>
      </c>
      <c r="M70" s="32" t="s">
        <v>1433</v>
      </c>
      <c r="N70" s="35">
        <v>1100100131784</v>
      </c>
      <c r="O70" s="34" t="s">
        <v>2078</v>
      </c>
      <c r="P70" s="35">
        <v>1100100131784</v>
      </c>
      <c r="Q70" s="34" t="s">
        <v>2078</v>
      </c>
      <c r="R70" s="33" t="s">
        <v>1428</v>
      </c>
      <c r="S70" s="33"/>
      <c r="T70" s="33"/>
      <c r="U70" s="33"/>
      <c r="V70" s="36"/>
      <c r="W70" s="47">
        <v>1</v>
      </c>
    </row>
    <row r="71" spans="1:23" x14ac:dyDescent="0.2">
      <c r="A71" s="37">
        <v>49</v>
      </c>
      <c r="B71" s="38" t="s">
        <v>2069</v>
      </c>
      <c r="C71" s="38" t="s">
        <v>2070</v>
      </c>
      <c r="D71" s="39">
        <v>2026</v>
      </c>
      <c r="E71" s="39">
        <v>9</v>
      </c>
      <c r="F71" s="39" t="s">
        <v>1638</v>
      </c>
      <c r="G71" s="38" t="s">
        <v>306</v>
      </c>
      <c r="H71" s="38" t="s">
        <v>2071</v>
      </c>
      <c r="I71" s="57">
        <v>0</v>
      </c>
      <c r="J71" s="57">
        <v>1</v>
      </c>
      <c r="K71" s="57">
        <v>0</v>
      </c>
      <c r="L71" s="57">
        <v>0</v>
      </c>
      <c r="M71" s="38" t="s">
        <v>1433</v>
      </c>
      <c r="N71" s="41">
        <v>1100100138249</v>
      </c>
      <c r="O71" s="40" t="s">
        <v>2079</v>
      </c>
      <c r="P71" s="41">
        <v>1100100138249</v>
      </c>
      <c r="Q71" s="40" t="s">
        <v>2079</v>
      </c>
      <c r="R71" s="39" t="s">
        <v>1428</v>
      </c>
      <c r="S71" s="39"/>
      <c r="T71" s="39"/>
      <c r="U71" s="39"/>
      <c r="V71" s="42"/>
      <c r="W71" s="47">
        <v>1</v>
      </c>
    </row>
    <row r="72" spans="1:23" x14ac:dyDescent="0.2">
      <c r="A72" s="31">
        <v>49</v>
      </c>
      <c r="B72" s="32" t="s">
        <v>2069</v>
      </c>
      <c r="C72" s="32" t="s">
        <v>2070</v>
      </c>
      <c r="D72" s="33">
        <v>2026</v>
      </c>
      <c r="E72" s="33">
        <v>9</v>
      </c>
      <c r="F72" s="33" t="s">
        <v>1638</v>
      </c>
      <c r="G72" s="32" t="s">
        <v>306</v>
      </c>
      <c r="H72" s="32" t="s">
        <v>2071</v>
      </c>
      <c r="I72" s="56">
        <v>0</v>
      </c>
      <c r="J72" s="56">
        <v>1</v>
      </c>
      <c r="K72" s="56">
        <v>0</v>
      </c>
      <c r="L72" s="56">
        <v>0</v>
      </c>
      <c r="M72" s="32" t="s">
        <v>1433</v>
      </c>
      <c r="N72" s="35">
        <v>110011121839</v>
      </c>
      <c r="O72" s="34" t="s">
        <v>2080</v>
      </c>
      <c r="P72" s="35">
        <v>110011121839</v>
      </c>
      <c r="Q72" s="34" t="s">
        <v>2080</v>
      </c>
      <c r="R72" s="33" t="s">
        <v>1428</v>
      </c>
      <c r="S72" s="33"/>
      <c r="T72" s="33"/>
      <c r="U72" s="33"/>
      <c r="V72" s="36"/>
      <c r="W72" s="47">
        <v>1</v>
      </c>
    </row>
    <row r="73" spans="1:23" x14ac:dyDescent="0.2">
      <c r="A73" s="37">
        <v>49</v>
      </c>
      <c r="B73" s="38" t="s">
        <v>2069</v>
      </c>
      <c r="C73" s="38" t="s">
        <v>2070</v>
      </c>
      <c r="D73" s="39">
        <v>2026</v>
      </c>
      <c r="E73" s="39">
        <v>9</v>
      </c>
      <c r="F73" s="39" t="s">
        <v>1638</v>
      </c>
      <c r="G73" s="38" t="s">
        <v>306</v>
      </c>
      <c r="H73" s="38" t="s">
        <v>2071</v>
      </c>
      <c r="I73" s="57">
        <v>1</v>
      </c>
      <c r="J73" s="57">
        <v>0</v>
      </c>
      <c r="K73" s="57">
        <v>0</v>
      </c>
      <c r="L73" s="57">
        <v>0</v>
      </c>
      <c r="M73" s="38" t="s">
        <v>1438</v>
      </c>
      <c r="N73" s="41">
        <v>1222</v>
      </c>
      <c r="O73" s="38" t="s">
        <v>2052</v>
      </c>
      <c r="P73" s="41">
        <v>1222</v>
      </c>
      <c r="Q73" s="40" t="s">
        <v>2052</v>
      </c>
      <c r="R73" s="39" t="s">
        <v>1428</v>
      </c>
      <c r="S73" s="39"/>
      <c r="T73" s="39">
        <v>87</v>
      </c>
      <c r="U73" s="39"/>
      <c r="V73" s="42"/>
      <c r="W73" s="47">
        <v>1</v>
      </c>
    </row>
    <row r="74" spans="1:23" x14ac:dyDescent="0.2">
      <c r="A74" s="31">
        <v>50</v>
      </c>
      <c r="B74" s="32" t="s">
        <v>2081</v>
      </c>
      <c r="C74" s="32" t="s">
        <v>2082</v>
      </c>
      <c r="D74" s="33">
        <v>2026</v>
      </c>
      <c r="E74" s="33">
        <v>9</v>
      </c>
      <c r="F74" s="33" t="s">
        <v>1638</v>
      </c>
      <c r="G74" s="34" t="s">
        <v>306</v>
      </c>
      <c r="H74" s="32" t="s">
        <v>2083</v>
      </c>
      <c r="I74" s="56">
        <v>0</v>
      </c>
      <c r="J74" s="56">
        <v>0</v>
      </c>
      <c r="K74" s="56">
        <v>1</v>
      </c>
      <c r="L74" s="56">
        <v>0</v>
      </c>
      <c r="M74" s="32" t="s">
        <v>1425</v>
      </c>
      <c r="N74" s="35">
        <v>111279000168</v>
      </c>
      <c r="O74" s="32" t="s">
        <v>2084</v>
      </c>
      <c r="P74" s="35">
        <v>111279000168</v>
      </c>
      <c r="Q74" s="34" t="s">
        <v>2085</v>
      </c>
      <c r="R74" s="33" t="s">
        <v>1428</v>
      </c>
      <c r="S74" s="33">
        <v>11127900016801</v>
      </c>
      <c r="T74" s="33">
        <v>2877</v>
      </c>
      <c r="U74" s="33">
        <v>75</v>
      </c>
      <c r="V74" s="36" t="s">
        <v>1642</v>
      </c>
      <c r="W74" s="47">
        <v>1</v>
      </c>
    </row>
    <row r="75" spans="1:23" x14ac:dyDescent="0.2">
      <c r="A75" s="37">
        <v>50</v>
      </c>
      <c r="B75" s="38" t="s">
        <v>2081</v>
      </c>
      <c r="C75" s="38" t="s">
        <v>2082</v>
      </c>
      <c r="D75" s="39">
        <v>2026</v>
      </c>
      <c r="E75" s="39">
        <v>9</v>
      </c>
      <c r="F75" s="39" t="s">
        <v>1638</v>
      </c>
      <c r="G75" s="40" t="s">
        <v>306</v>
      </c>
      <c r="H75" s="38" t="s">
        <v>2083</v>
      </c>
      <c r="I75" s="57">
        <v>0</v>
      </c>
      <c r="J75" s="57">
        <v>0</v>
      </c>
      <c r="K75" s="57">
        <v>1</v>
      </c>
      <c r="L75" s="57">
        <v>0</v>
      </c>
      <c r="M75" s="38" t="s">
        <v>1425</v>
      </c>
      <c r="N75" s="41">
        <v>111279001296</v>
      </c>
      <c r="O75" s="38" t="s">
        <v>2086</v>
      </c>
      <c r="P75" s="41">
        <v>111279001296</v>
      </c>
      <c r="Q75" s="40" t="s">
        <v>2087</v>
      </c>
      <c r="R75" s="39" t="s">
        <v>1428</v>
      </c>
      <c r="S75" s="39">
        <v>11127900129601</v>
      </c>
      <c r="T75" s="39">
        <v>1162</v>
      </c>
      <c r="U75" s="39">
        <v>75</v>
      </c>
      <c r="V75" s="42" t="s">
        <v>1642</v>
      </c>
      <c r="W75" s="47">
        <v>1</v>
      </c>
    </row>
    <row r="76" spans="1:23" x14ac:dyDescent="0.2">
      <c r="A76" s="31">
        <v>50</v>
      </c>
      <c r="B76" s="32" t="s">
        <v>2081</v>
      </c>
      <c r="C76" s="32" t="s">
        <v>2082</v>
      </c>
      <c r="D76" s="33">
        <v>2026</v>
      </c>
      <c r="E76" s="33">
        <v>9</v>
      </c>
      <c r="F76" s="33" t="s">
        <v>1638</v>
      </c>
      <c r="G76" s="34" t="s">
        <v>306</v>
      </c>
      <c r="H76" s="32" t="s">
        <v>2083</v>
      </c>
      <c r="I76" s="56">
        <v>0</v>
      </c>
      <c r="J76" s="56">
        <v>0</v>
      </c>
      <c r="K76" s="56">
        <v>0</v>
      </c>
      <c r="L76" s="56">
        <v>1</v>
      </c>
      <c r="M76" s="32" t="s">
        <v>1454</v>
      </c>
      <c r="N76" s="35">
        <v>311001099758</v>
      </c>
      <c r="O76" s="32" t="s">
        <v>316</v>
      </c>
      <c r="P76" s="35">
        <v>311001099758</v>
      </c>
      <c r="Q76" s="34" t="s">
        <v>2088</v>
      </c>
      <c r="R76" s="33" t="s">
        <v>1428</v>
      </c>
      <c r="S76" s="33"/>
      <c r="T76" s="33">
        <v>38</v>
      </c>
      <c r="U76" s="33">
        <v>75</v>
      </c>
      <c r="V76" s="36" t="s">
        <v>1642</v>
      </c>
      <c r="W76" s="47">
        <v>1</v>
      </c>
    </row>
    <row r="77" spans="1:23" x14ac:dyDescent="0.2">
      <c r="A77" s="37">
        <v>50</v>
      </c>
      <c r="B77" s="38" t="s">
        <v>2081</v>
      </c>
      <c r="C77" s="38" t="s">
        <v>2082</v>
      </c>
      <c r="D77" s="39">
        <v>2026</v>
      </c>
      <c r="E77" s="39">
        <v>9</v>
      </c>
      <c r="F77" s="39" t="s">
        <v>1638</v>
      </c>
      <c r="G77" s="40" t="s">
        <v>306</v>
      </c>
      <c r="H77" s="38" t="s">
        <v>2083</v>
      </c>
      <c r="I77" s="57">
        <v>0</v>
      </c>
      <c r="J77" s="57">
        <v>0</v>
      </c>
      <c r="K77" s="57">
        <v>0</v>
      </c>
      <c r="L77" s="57">
        <v>1</v>
      </c>
      <c r="M77" s="38" t="s">
        <v>1454</v>
      </c>
      <c r="N77" s="41">
        <v>311279000779</v>
      </c>
      <c r="O77" s="38" t="s">
        <v>317</v>
      </c>
      <c r="P77" s="41">
        <v>311279000779</v>
      </c>
      <c r="Q77" s="40" t="s">
        <v>2089</v>
      </c>
      <c r="R77" s="39" t="s">
        <v>1428</v>
      </c>
      <c r="S77" s="39"/>
      <c r="T77" s="39">
        <v>411</v>
      </c>
      <c r="U77" s="39">
        <v>75</v>
      </c>
      <c r="V77" s="42" t="s">
        <v>1642</v>
      </c>
      <c r="W77" s="47">
        <v>1</v>
      </c>
    </row>
    <row r="78" spans="1:23" x14ac:dyDescent="0.2">
      <c r="A78" s="31">
        <v>50</v>
      </c>
      <c r="B78" s="32" t="s">
        <v>2081</v>
      </c>
      <c r="C78" s="32" t="s">
        <v>2082</v>
      </c>
      <c r="D78" s="33">
        <v>2026</v>
      </c>
      <c r="E78" s="33">
        <v>9</v>
      </c>
      <c r="F78" s="33" t="s">
        <v>1638</v>
      </c>
      <c r="G78" s="32" t="s">
        <v>306</v>
      </c>
      <c r="H78" s="32" t="s">
        <v>2083</v>
      </c>
      <c r="I78" s="56">
        <v>0</v>
      </c>
      <c r="J78" s="56">
        <v>1</v>
      </c>
      <c r="K78" s="56">
        <v>0</v>
      </c>
      <c r="L78" s="56">
        <v>0</v>
      </c>
      <c r="M78" s="32" t="s">
        <v>1433</v>
      </c>
      <c r="N78" s="35">
        <v>1100100138468</v>
      </c>
      <c r="O78" s="34" t="s">
        <v>2090</v>
      </c>
      <c r="P78" s="35">
        <v>1100100138468</v>
      </c>
      <c r="Q78" s="34" t="s">
        <v>2090</v>
      </c>
      <c r="R78" s="33" t="s">
        <v>1428</v>
      </c>
      <c r="S78" s="33"/>
      <c r="T78" s="33"/>
      <c r="U78" s="33"/>
      <c r="V78" s="36"/>
      <c r="W78" s="47">
        <v>1</v>
      </c>
    </row>
    <row r="79" spans="1:23" x14ac:dyDescent="0.2">
      <c r="A79" s="37">
        <v>50</v>
      </c>
      <c r="B79" s="38" t="s">
        <v>2081</v>
      </c>
      <c r="C79" s="38" t="s">
        <v>2082</v>
      </c>
      <c r="D79" s="39">
        <v>2026</v>
      </c>
      <c r="E79" s="39">
        <v>9</v>
      </c>
      <c r="F79" s="39" t="s">
        <v>1638</v>
      </c>
      <c r="G79" s="38" t="s">
        <v>306</v>
      </c>
      <c r="H79" s="38" t="s">
        <v>2083</v>
      </c>
      <c r="I79" s="57">
        <v>0</v>
      </c>
      <c r="J79" s="57">
        <v>1</v>
      </c>
      <c r="K79" s="57">
        <v>0</v>
      </c>
      <c r="L79" s="57">
        <v>0</v>
      </c>
      <c r="M79" s="38" t="s">
        <v>1433</v>
      </c>
      <c r="N79" s="41">
        <v>110011113190</v>
      </c>
      <c r="O79" s="40" t="s">
        <v>2091</v>
      </c>
      <c r="P79" s="41">
        <v>110011113190</v>
      </c>
      <c r="Q79" s="40" t="s">
        <v>2091</v>
      </c>
      <c r="R79" s="39" t="s">
        <v>1428</v>
      </c>
      <c r="S79" s="39"/>
      <c r="T79" s="39"/>
      <c r="U79" s="39"/>
      <c r="V79" s="42"/>
      <c r="W79" s="47">
        <v>1</v>
      </c>
    </row>
    <row r="80" spans="1:23" x14ac:dyDescent="0.2">
      <c r="A80" s="31">
        <v>50</v>
      </c>
      <c r="B80" s="32" t="s">
        <v>2081</v>
      </c>
      <c r="C80" s="32" t="s">
        <v>2082</v>
      </c>
      <c r="D80" s="33">
        <v>2026</v>
      </c>
      <c r="E80" s="33">
        <v>9</v>
      </c>
      <c r="F80" s="33" t="s">
        <v>1638</v>
      </c>
      <c r="G80" s="32" t="s">
        <v>306</v>
      </c>
      <c r="H80" s="32" t="s">
        <v>2083</v>
      </c>
      <c r="I80" s="56">
        <v>0</v>
      </c>
      <c r="J80" s="56">
        <v>1</v>
      </c>
      <c r="K80" s="56">
        <v>0</v>
      </c>
      <c r="L80" s="56">
        <v>0</v>
      </c>
      <c r="M80" s="32" t="s">
        <v>1433</v>
      </c>
      <c r="N80" s="35">
        <v>110011113204</v>
      </c>
      <c r="O80" s="34" t="s">
        <v>2092</v>
      </c>
      <c r="P80" s="35">
        <v>110011113204</v>
      </c>
      <c r="Q80" s="34" t="s">
        <v>2092</v>
      </c>
      <c r="R80" s="33" t="s">
        <v>1428</v>
      </c>
      <c r="S80" s="33"/>
      <c r="T80" s="33"/>
      <c r="U80" s="33"/>
      <c r="V80" s="36"/>
      <c r="W80" s="47">
        <v>1</v>
      </c>
    </row>
    <row r="81" spans="1:23" x14ac:dyDescent="0.2">
      <c r="A81" s="37">
        <v>50</v>
      </c>
      <c r="B81" s="38" t="s">
        <v>2081</v>
      </c>
      <c r="C81" s="38" t="s">
        <v>2082</v>
      </c>
      <c r="D81" s="39">
        <v>2026</v>
      </c>
      <c r="E81" s="39">
        <v>9</v>
      </c>
      <c r="F81" s="39" t="s">
        <v>1638</v>
      </c>
      <c r="G81" s="38" t="s">
        <v>306</v>
      </c>
      <c r="H81" s="38" t="s">
        <v>2083</v>
      </c>
      <c r="I81" s="57">
        <v>0</v>
      </c>
      <c r="J81" s="57">
        <v>1</v>
      </c>
      <c r="K81" s="57">
        <v>0</v>
      </c>
      <c r="L81" s="57">
        <v>0</v>
      </c>
      <c r="M81" s="38" t="s">
        <v>1433</v>
      </c>
      <c r="N81" s="41">
        <v>110011113207</v>
      </c>
      <c r="O81" s="40" t="s">
        <v>2093</v>
      </c>
      <c r="P81" s="41">
        <v>110011113207</v>
      </c>
      <c r="Q81" s="40" t="s">
        <v>2093</v>
      </c>
      <c r="R81" s="39" t="s">
        <v>1428</v>
      </c>
      <c r="S81" s="39"/>
      <c r="T81" s="39"/>
      <c r="U81" s="39"/>
      <c r="V81" s="42"/>
      <c r="W81" s="47">
        <v>1</v>
      </c>
    </row>
    <row r="82" spans="1:23" x14ac:dyDescent="0.2">
      <c r="A82" s="31">
        <v>50</v>
      </c>
      <c r="B82" s="32" t="s">
        <v>2081</v>
      </c>
      <c r="C82" s="32" t="s">
        <v>2082</v>
      </c>
      <c r="D82" s="33">
        <v>2026</v>
      </c>
      <c r="E82" s="33">
        <v>9</v>
      </c>
      <c r="F82" s="33" t="s">
        <v>1638</v>
      </c>
      <c r="G82" s="32" t="s">
        <v>306</v>
      </c>
      <c r="H82" s="32" t="s">
        <v>2083</v>
      </c>
      <c r="I82" s="56">
        <v>0</v>
      </c>
      <c r="J82" s="56">
        <v>1</v>
      </c>
      <c r="K82" s="56">
        <v>0</v>
      </c>
      <c r="L82" s="56">
        <v>0</v>
      </c>
      <c r="M82" s="32" t="s">
        <v>1433</v>
      </c>
      <c r="N82" s="35">
        <v>110011121047</v>
      </c>
      <c r="O82" s="34" t="s">
        <v>2094</v>
      </c>
      <c r="P82" s="35">
        <v>110011121047</v>
      </c>
      <c r="Q82" s="34" t="s">
        <v>2094</v>
      </c>
      <c r="R82" s="33" t="s">
        <v>1428</v>
      </c>
      <c r="S82" s="33"/>
      <c r="T82" s="33"/>
      <c r="U82" s="33"/>
      <c r="V82" s="36"/>
      <c r="W82" s="47">
        <v>1</v>
      </c>
    </row>
    <row r="83" spans="1:23" x14ac:dyDescent="0.2">
      <c r="A83" s="37">
        <v>51</v>
      </c>
      <c r="B83" s="38" t="s">
        <v>2095</v>
      </c>
      <c r="C83" s="38" t="s">
        <v>2096</v>
      </c>
      <c r="D83" s="39">
        <v>2026</v>
      </c>
      <c r="E83" s="39">
        <v>8</v>
      </c>
      <c r="F83" s="39" t="s">
        <v>1423</v>
      </c>
      <c r="G83" s="40" t="s">
        <v>1</v>
      </c>
      <c r="H83" s="38" t="s">
        <v>2097</v>
      </c>
      <c r="I83" s="57">
        <v>0</v>
      </c>
      <c r="J83" s="57">
        <v>0</v>
      </c>
      <c r="K83" s="57">
        <v>1</v>
      </c>
      <c r="L83" s="57">
        <v>0</v>
      </c>
      <c r="M83" s="38" t="s">
        <v>1425</v>
      </c>
      <c r="N83" s="41">
        <v>111001024660</v>
      </c>
      <c r="O83" s="38" t="s">
        <v>2098</v>
      </c>
      <c r="P83" s="41">
        <v>111001024660</v>
      </c>
      <c r="Q83" s="40" t="s">
        <v>2099</v>
      </c>
      <c r="R83" s="39" t="s">
        <v>1428</v>
      </c>
      <c r="S83" s="39">
        <v>11100102466001</v>
      </c>
      <c r="T83" s="39">
        <v>961</v>
      </c>
      <c r="U83" s="39">
        <v>47</v>
      </c>
      <c r="V83" s="42" t="s">
        <v>1444</v>
      </c>
      <c r="W83" s="47">
        <v>1</v>
      </c>
    </row>
    <row r="84" spans="1:23" x14ac:dyDescent="0.2">
      <c r="A84" s="31">
        <v>52</v>
      </c>
      <c r="B84" s="32" t="s">
        <v>2100</v>
      </c>
      <c r="C84" s="32" t="s">
        <v>2101</v>
      </c>
      <c r="D84" s="33">
        <v>2026</v>
      </c>
      <c r="E84" s="33">
        <v>8</v>
      </c>
      <c r="F84" s="33" t="s">
        <v>1423</v>
      </c>
      <c r="G84" s="34" t="s">
        <v>1</v>
      </c>
      <c r="H84" s="32" t="s">
        <v>2102</v>
      </c>
      <c r="I84" s="56">
        <v>0</v>
      </c>
      <c r="J84" s="56">
        <v>0</v>
      </c>
      <c r="K84" s="56">
        <v>1</v>
      </c>
      <c r="L84" s="56">
        <v>0</v>
      </c>
      <c r="M84" s="32" t="s">
        <v>1425</v>
      </c>
      <c r="N84" s="35">
        <v>111001015598</v>
      </c>
      <c r="O84" s="32" t="s">
        <v>2103</v>
      </c>
      <c r="P84" s="35">
        <v>111001015598</v>
      </c>
      <c r="Q84" s="34" t="s">
        <v>2104</v>
      </c>
      <c r="R84" s="33" t="s">
        <v>1428</v>
      </c>
      <c r="S84" s="33">
        <v>11100101559801</v>
      </c>
      <c r="T84" s="33">
        <v>2153</v>
      </c>
      <c r="U84" s="33">
        <v>45</v>
      </c>
      <c r="V84" s="36" t="s">
        <v>2105</v>
      </c>
      <c r="W84" s="47">
        <v>1</v>
      </c>
    </row>
    <row r="85" spans="1:23" x14ac:dyDescent="0.2">
      <c r="A85" s="37">
        <v>52</v>
      </c>
      <c r="B85" s="38" t="s">
        <v>2100</v>
      </c>
      <c r="C85" s="38" t="s">
        <v>2101</v>
      </c>
      <c r="D85" s="39">
        <v>2026</v>
      </c>
      <c r="E85" s="39">
        <v>8</v>
      </c>
      <c r="F85" s="39" t="s">
        <v>1423</v>
      </c>
      <c r="G85" s="40" t="s">
        <v>1</v>
      </c>
      <c r="H85" s="38" t="s">
        <v>2102</v>
      </c>
      <c r="I85" s="57">
        <v>0</v>
      </c>
      <c r="J85" s="57">
        <v>0</v>
      </c>
      <c r="K85" s="57">
        <v>1</v>
      </c>
      <c r="L85" s="57">
        <v>0</v>
      </c>
      <c r="M85" s="38" t="s">
        <v>1425</v>
      </c>
      <c r="N85" s="41">
        <v>111001026964</v>
      </c>
      <c r="O85" s="38" t="s">
        <v>2106</v>
      </c>
      <c r="P85" s="41">
        <v>111001026964</v>
      </c>
      <c r="Q85" s="40" t="s">
        <v>2107</v>
      </c>
      <c r="R85" s="39" t="s">
        <v>1428</v>
      </c>
      <c r="S85" s="39">
        <v>11100102696401</v>
      </c>
      <c r="T85" s="39">
        <v>2159</v>
      </c>
      <c r="U85" s="39">
        <v>47</v>
      </c>
      <c r="V85" s="42" t="s">
        <v>1444</v>
      </c>
      <c r="W85" s="47">
        <v>1</v>
      </c>
    </row>
    <row r="86" spans="1:23" x14ac:dyDescent="0.2">
      <c r="A86" s="31">
        <v>52</v>
      </c>
      <c r="B86" s="32" t="s">
        <v>2100</v>
      </c>
      <c r="C86" s="32" t="s">
        <v>2101</v>
      </c>
      <c r="D86" s="33">
        <v>2026</v>
      </c>
      <c r="E86" s="33">
        <v>8</v>
      </c>
      <c r="F86" s="33" t="s">
        <v>1423</v>
      </c>
      <c r="G86" s="34" t="s">
        <v>1</v>
      </c>
      <c r="H86" s="32" t="s">
        <v>2102</v>
      </c>
      <c r="I86" s="56">
        <v>0</v>
      </c>
      <c r="J86" s="56">
        <v>0</v>
      </c>
      <c r="K86" s="56">
        <v>0</v>
      </c>
      <c r="L86" s="56">
        <v>1</v>
      </c>
      <c r="M86" s="32" t="s">
        <v>1454</v>
      </c>
      <c r="N86" s="35">
        <v>311001106401</v>
      </c>
      <c r="O86" s="32" t="s">
        <v>166</v>
      </c>
      <c r="P86" s="35">
        <v>311001106401</v>
      </c>
      <c r="Q86" s="34" t="s">
        <v>2108</v>
      </c>
      <c r="R86" s="33" t="s">
        <v>1428</v>
      </c>
      <c r="S86" s="33"/>
      <c r="T86" s="33">
        <v>36</v>
      </c>
      <c r="U86" s="33">
        <v>47</v>
      </c>
      <c r="V86" s="36" t="s">
        <v>1444</v>
      </c>
      <c r="W86" s="47">
        <v>1</v>
      </c>
    </row>
    <row r="87" spans="1:23" x14ac:dyDescent="0.2">
      <c r="A87" s="37">
        <v>52</v>
      </c>
      <c r="B87" s="38" t="s">
        <v>2100</v>
      </c>
      <c r="C87" s="38" t="s">
        <v>2101</v>
      </c>
      <c r="D87" s="39">
        <v>2026</v>
      </c>
      <c r="E87" s="39">
        <v>8</v>
      </c>
      <c r="F87" s="39" t="s">
        <v>1423</v>
      </c>
      <c r="G87" s="40" t="s">
        <v>1</v>
      </c>
      <c r="H87" s="38" t="s">
        <v>2102</v>
      </c>
      <c r="I87" s="57">
        <v>0</v>
      </c>
      <c r="J87" s="57">
        <v>0</v>
      </c>
      <c r="K87" s="57">
        <v>0</v>
      </c>
      <c r="L87" s="57">
        <v>1</v>
      </c>
      <c r="M87" s="38" t="s">
        <v>1454</v>
      </c>
      <c r="N87" s="41">
        <v>311001106622</v>
      </c>
      <c r="O87" s="38" t="s">
        <v>2109</v>
      </c>
      <c r="P87" s="41">
        <v>311001106622</v>
      </c>
      <c r="Q87" s="40" t="s">
        <v>2110</v>
      </c>
      <c r="R87" s="39" t="s">
        <v>1428</v>
      </c>
      <c r="S87" s="39"/>
      <c r="T87" s="39">
        <v>191</v>
      </c>
      <c r="U87" s="39">
        <v>47</v>
      </c>
      <c r="V87" s="42" t="s">
        <v>1444</v>
      </c>
      <c r="W87" s="47">
        <v>1</v>
      </c>
    </row>
    <row r="88" spans="1:23" x14ac:dyDescent="0.2">
      <c r="A88" s="31">
        <v>52</v>
      </c>
      <c r="B88" s="32" t="s">
        <v>2100</v>
      </c>
      <c r="C88" s="32" t="s">
        <v>2101</v>
      </c>
      <c r="D88" s="33">
        <v>2026</v>
      </c>
      <c r="E88" s="33">
        <v>8</v>
      </c>
      <c r="F88" s="33" t="s">
        <v>1423</v>
      </c>
      <c r="G88" s="34" t="s">
        <v>1</v>
      </c>
      <c r="H88" s="32" t="s">
        <v>2102</v>
      </c>
      <c r="I88" s="56">
        <v>0</v>
      </c>
      <c r="J88" s="56">
        <v>0</v>
      </c>
      <c r="K88" s="56">
        <v>0</v>
      </c>
      <c r="L88" s="56">
        <v>1</v>
      </c>
      <c r="M88" s="32" t="s">
        <v>1454</v>
      </c>
      <c r="N88" s="35">
        <v>311001109940</v>
      </c>
      <c r="O88" s="32" t="s">
        <v>67</v>
      </c>
      <c r="P88" s="35">
        <v>311001109940</v>
      </c>
      <c r="Q88" s="34" t="s">
        <v>1648</v>
      </c>
      <c r="R88" s="33" t="s">
        <v>1428</v>
      </c>
      <c r="S88" s="33"/>
      <c r="T88" s="33">
        <v>376</v>
      </c>
      <c r="U88" s="33">
        <v>47</v>
      </c>
      <c r="V88" s="36" t="s">
        <v>1444</v>
      </c>
      <c r="W88" s="47">
        <v>1</v>
      </c>
    </row>
    <row r="89" spans="1:23" x14ac:dyDescent="0.2">
      <c r="A89" s="37">
        <v>52</v>
      </c>
      <c r="B89" s="38" t="s">
        <v>2100</v>
      </c>
      <c r="C89" s="38" t="s">
        <v>2101</v>
      </c>
      <c r="D89" s="39">
        <v>2026</v>
      </c>
      <c r="E89" s="39">
        <v>8</v>
      </c>
      <c r="F89" s="39" t="s">
        <v>1423</v>
      </c>
      <c r="G89" s="40" t="s">
        <v>1</v>
      </c>
      <c r="H89" s="38" t="s">
        <v>2102</v>
      </c>
      <c r="I89" s="57">
        <v>0</v>
      </c>
      <c r="J89" s="57">
        <v>0</v>
      </c>
      <c r="K89" s="57">
        <v>0</v>
      </c>
      <c r="L89" s="57">
        <v>1</v>
      </c>
      <c r="M89" s="38" t="s">
        <v>1454</v>
      </c>
      <c r="N89" s="41">
        <v>311001110140</v>
      </c>
      <c r="O89" s="38" t="s">
        <v>168</v>
      </c>
      <c r="P89" s="41">
        <v>311001110140</v>
      </c>
      <c r="Q89" s="40" t="s">
        <v>2111</v>
      </c>
      <c r="R89" s="39" t="s">
        <v>1428</v>
      </c>
      <c r="S89" s="39"/>
      <c r="T89" s="39">
        <v>268</v>
      </c>
      <c r="U89" s="39">
        <v>47</v>
      </c>
      <c r="V89" s="42" t="s">
        <v>1444</v>
      </c>
      <c r="W89" s="47">
        <v>1</v>
      </c>
    </row>
    <row r="90" spans="1:23" x14ac:dyDescent="0.2">
      <c r="A90" s="31">
        <v>52</v>
      </c>
      <c r="B90" s="32" t="s">
        <v>2100</v>
      </c>
      <c r="C90" s="32" t="s">
        <v>2101</v>
      </c>
      <c r="D90" s="33">
        <v>2026</v>
      </c>
      <c r="E90" s="33">
        <v>8</v>
      </c>
      <c r="F90" s="33" t="s">
        <v>1423</v>
      </c>
      <c r="G90" s="32" t="s">
        <v>1</v>
      </c>
      <c r="H90" s="32" t="s">
        <v>2102</v>
      </c>
      <c r="I90" s="56">
        <v>0</v>
      </c>
      <c r="J90" s="56">
        <v>1</v>
      </c>
      <c r="K90" s="56">
        <v>0</v>
      </c>
      <c r="L90" s="56">
        <v>0</v>
      </c>
      <c r="M90" s="32" t="s">
        <v>1433</v>
      </c>
      <c r="N90" s="35">
        <v>1100100019712</v>
      </c>
      <c r="O90" s="34" t="s">
        <v>2112</v>
      </c>
      <c r="P90" s="35">
        <v>1100100019712</v>
      </c>
      <c r="Q90" s="34" t="s">
        <v>2112</v>
      </c>
      <c r="R90" s="33" t="s">
        <v>1428</v>
      </c>
      <c r="S90" s="33"/>
      <c r="T90" s="33"/>
      <c r="U90" s="33"/>
      <c r="V90" s="36"/>
      <c r="W90" s="47">
        <v>1</v>
      </c>
    </row>
    <row r="91" spans="1:23" x14ac:dyDescent="0.2">
      <c r="A91" s="37">
        <v>52</v>
      </c>
      <c r="B91" s="38" t="s">
        <v>2100</v>
      </c>
      <c r="C91" s="38" t="s">
        <v>2101</v>
      </c>
      <c r="D91" s="39">
        <v>2026</v>
      </c>
      <c r="E91" s="39">
        <v>8</v>
      </c>
      <c r="F91" s="39" t="s">
        <v>1423</v>
      </c>
      <c r="G91" s="38" t="s">
        <v>1</v>
      </c>
      <c r="H91" s="38" t="s">
        <v>2102</v>
      </c>
      <c r="I91" s="57">
        <v>0</v>
      </c>
      <c r="J91" s="57">
        <v>1</v>
      </c>
      <c r="K91" s="57">
        <v>0</v>
      </c>
      <c r="L91" s="57">
        <v>0</v>
      </c>
      <c r="M91" s="38" t="s">
        <v>1433</v>
      </c>
      <c r="N91" s="41">
        <v>110011115362</v>
      </c>
      <c r="O91" s="40" t="s">
        <v>2113</v>
      </c>
      <c r="P91" s="41">
        <v>110011115362</v>
      </c>
      <c r="Q91" s="40" t="s">
        <v>2113</v>
      </c>
      <c r="R91" s="39" t="s">
        <v>1428</v>
      </c>
      <c r="S91" s="39"/>
      <c r="T91" s="39"/>
      <c r="U91" s="39"/>
      <c r="V91" s="42"/>
      <c r="W91" s="47">
        <v>1</v>
      </c>
    </row>
    <row r="92" spans="1:23" x14ac:dyDescent="0.2">
      <c r="A92" s="31">
        <v>52</v>
      </c>
      <c r="B92" s="32" t="s">
        <v>2100</v>
      </c>
      <c r="C92" s="32" t="s">
        <v>2101</v>
      </c>
      <c r="D92" s="33">
        <v>2026</v>
      </c>
      <c r="E92" s="33">
        <v>8</v>
      </c>
      <c r="F92" s="33" t="s">
        <v>1423</v>
      </c>
      <c r="G92" s="32" t="s">
        <v>1</v>
      </c>
      <c r="H92" s="32" t="s">
        <v>2102</v>
      </c>
      <c r="I92" s="56">
        <v>0</v>
      </c>
      <c r="J92" s="56">
        <v>1</v>
      </c>
      <c r="K92" s="56">
        <v>0</v>
      </c>
      <c r="L92" s="56">
        <v>0</v>
      </c>
      <c r="M92" s="32" t="s">
        <v>1433</v>
      </c>
      <c r="N92" s="35">
        <v>110011115364</v>
      </c>
      <c r="O92" s="34" t="s">
        <v>2114</v>
      </c>
      <c r="P92" s="35">
        <v>110011115364</v>
      </c>
      <c r="Q92" s="34" t="s">
        <v>2114</v>
      </c>
      <c r="R92" s="33" t="s">
        <v>1428</v>
      </c>
      <c r="S92" s="33"/>
      <c r="T92" s="33"/>
      <c r="U92" s="33"/>
      <c r="V92" s="36"/>
      <c r="W92" s="47">
        <v>1</v>
      </c>
    </row>
    <row r="93" spans="1:23" x14ac:dyDescent="0.2">
      <c r="A93" s="37">
        <v>52</v>
      </c>
      <c r="B93" s="38" t="s">
        <v>2100</v>
      </c>
      <c r="C93" s="38" t="s">
        <v>2101</v>
      </c>
      <c r="D93" s="39">
        <v>2026</v>
      </c>
      <c r="E93" s="39">
        <v>8</v>
      </c>
      <c r="F93" s="39" t="s">
        <v>1423</v>
      </c>
      <c r="G93" s="38" t="s">
        <v>1</v>
      </c>
      <c r="H93" s="38" t="s">
        <v>2102</v>
      </c>
      <c r="I93" s="57">
        <v>0</v>
      </c>
      <c r="J93" s="57">
        <v>1</v>
      </c>
      <c r="K93" s="57">
        <v>0</v>
      </c>
      <c r="L93" s="57">
        <v>0</v>
      </c>
      <c r="M93" s="38" t="s">
        <v>1433</v>
      </c>
      <c r="N93" s="41">
        <v>110011115367</v>
      </c>
      <c r="O93" s="40" t="s">
        <v>2115</v>
      </c>
      <c r="P93" s="41">
        <v>110011115367</v>
      </c>
      <c r="Q93" s="40" t="s">
        <v>2115</v>
      </c>
      <c r="R93" s="39" t="s">
        <v>1428</v>
      </c>
      <c r="S93" s="39"/>
      <c r="T93" s="39"/>
      <c r="U93" s="39"/>
      <c r="V93" s="42"/>
      <c r="W93" s="47">
        <v>1</v>
      </c>
    </row>
    <row r="94" spans="1:23" x14ac:dyDescent="0.2">
      <c r="A94" s="31">
        <v>53</v>
      </c>
      <c r="B94" s="32" t="s">
        <v>2116</v>
      </c>
      <c r="C94" s="32" t="s">
        <v>268</v>
      </c>
      <c r="D94" s="33">
        <v>2026</v>
      </c>
      <c r="E94" s="33">
        <v>14</v>
      </c>
      <c r="F94" s="33" t="s">
        <v>1704</v>
      </c>
      <c r="G94" s="34" t="s">
        <v>256</v>
      </c>
      <c r="H94" s="32" t="s">
        <v>2117</v>
      </c>
      <c r="I94" s="56">
        <v>0</v>
      </c>
      <c r="J94" s="56">
        <v>0</v>
      </c>
      <c r="K94" s="56">
        <v>1</v>
      </c>
      <c r="L94" s="56">
        <v>0</v>
      </c>
      <c r="M94" s="32" t="s">
        <v>1425</v>
      </c>
      <c r="N94" s="35">
        <v>111001030856</v>
      </c>
      <c r="O94" s="32" t="s">
        <v>2118</v>
      </c>
      <c r="P94" s="35">
        <v>111001030856</v>
      </c>
      <c r="Q94" s="34" t="s">
        <v>2119</v>
      </c>
      <c r="R94" s="33" t="s">
        <v>1428</v>
      </c>
      <c r="S94" s="33">
        <v>11100103085601</v>
      </c>
      <c r="T94" s="33">
        <v>2104</v>
      </c>
      <c r="U94" s="33">
        <v>102</v>
      </c>
      <c r="V94" s="36" t="s">
        <v>1723</v>
      </c>
      <c r="W94" s="47">
        <v>1</v>
      </c>
    </row>
    <row r="95" spans="1:23" x14ac:dyDescent="0.2">
      <c r="A95" s="37">
        <v>54</v>
      </c>
      <c r="B95" s="38" t="s">
        <v>2120</v>
      </c>
      <c r="C95" s="38" t="s">
        <v>170</v>
      </c>
      <c r="D95" s="39">
        <v>2026</v>
      </c>
      <c r="E95" s="39">
        <v>16</v>
      </c>
      <c r="F95" s="39" t="s">
        <v>1735</v>
      </c>
      <c r="G95" s="40" t="s">
        <v>92</v>
      </c>
      <c r="H95" s="38" t="s">
        <v>2121</v>
      </c>
      <c r="I95" s="57">
        <v>0</v>
      </c>
      <c r="J95" s="57">
        <v>0</v>
      </c>
      <c r="K95" s="57">
        <v>1</v>
      </c>
      <c r="L95" s="57">
        <v>0</v>
      </c>
      <c r="M95" s="38" t="s">
        <v>1425</v>
      </c>
      <c r="N95" s="41">
        <v>111001006122</v>
      </c>
      <c r="O95" s="38" t="s">
        <v>2122</v>
      </c>
      <c r="P95" s="41">
        <v>111001006122</v>
      </c>
      <c r="Q95" s="40" t="s">
        <v>2123</v>
      </c>
      <c r="R95" s="39" t="s">
        <v>1428</v>
      </c>
      <c r="S95" s="39">
        <v>11100100612201</v>
      </c>
      <c r="T95" s="39">
        <v>1226</v>
      </c>
      <c r="U95" s="39">
        <v>108</v>
      </c>
      <c r="V95" s="42" t="s">
        <v>2124</v>
      </c>
      <c r="W95" s="47">
        <v>1</v>
      </c>
    </row>
    <row r="96" spans="1:23" x14ac:dyDescent="0.2">
      <c r="A96" s="31">
        <v>55</v>
      </c>
      <c r="B96" s="32" t="s">
        <v>2125</v>
      </c>
      <c r="C96" s="32" t="s">
        <v>171</v>
      </c>
      <c r="D96" s="33">
        <v>2026</v>
      </c>
      <c r="E96" s="33">
        <v>18</v>
      </c>
      <c r="F96" s="33" t="s">
        <v>1746</v>
      </c>
      <c r="G96" s="34" t="s">
        <v>39</v>
      </c>
      <c r="H96" s="32" t="s">
        <v>2126</v>
      </c>
      <c r="I96" s="56">
        <v>0</v>
      </c>
      <c r="J96" s="56">
        <v>0</v>
      </c>
      <c r="K96" s="56">
        <v>1</v>
      </c>
      <c r="L96" s="56">
        <v>0</v>
      </c>
      <c r="M96" s="32" t="s">
        <v>1425</v>
      </c>
      <c r="N96" s="35">
        <v>111001027383</v>
      </c>
      <c r="O96" s="32" t="s">
        <v>1763</v>
      </c>
      <c r="P96" s="35">
        <v>111001027383</v>
      </c>
      <c r="Q96" s="34" t="s">
        <v>2127</v>
      </c>
      <c r="R96" s="33" t="s">
        <v>1428</v>
      </c>
      <c r="S96" s="33">
        <v>11100102738301</v>
      </c>
      <c r="T96" s="33">
        <v>1296</v>
      </c>
      <c r="U96" s="33">
        <v>54</v>
      </c>
      <c r="V96" s="36" t="s">
        <v>1765</v>
      </c>
      <c r="W96" s="47">
        <v>1</v>
      </c>
    </row>
    <row r="97" spans="1:23" x14ac:dyDescent="0.2">
      <c r="A97" s="37">
        <v>55</v>
      </c>
      <c r="B97" s="38" t="s">
        <v>2125</v>
      </c>
      <c r="C97" s="38" t="s">
        <v>171</v>
      </c>
      <c r="D97" s="39">
        <v>2026</v>
      </c>
      <c r="E97" s="39">
        <v>18</v>
      </c>
      <c r="F97" s="39" t="s">
        <v>1746</v>
      </c>
      <c r="G97" s="40" t="s">
        <v>39</v>
      </c>
      <c r="H97" s="38" t="s">
        <v>2126</v>
      </c>
      <c r="I97" s="57">
        <v>0</v>
      </c>
      <c r="J97" s="57">
        <v>0</v>
      </c>
      <c r="K97" s="57">
        <v>1</v>
      </c>
      <c r="L97" s="57">
        <v>0</v>
      </c>
      <c r="M97" s="38" t="s">
        <v>1425</v>
      </c>
      <c r="N97" s="41">
        <v>111001102091</v>
      </c>
      <c r="O97" s="38" t="s">
        <v>2128</v>
      </c>
      <c r="P97" s="41">
        <v>111001102091</v>
      </c>
      <c r="Q97" s="40" t="s">
        <v>2129</v>
      </c>
      <c r="R97" s="39" t="s">
        <v>1428</v>
      </c>
      <c r="S97" s="39">
        <v>11100110209101</v>
      </c>
      <c r="T97" s="39">
        <v>1416</v>
      </c>
      <c r="U97" s="39">
        <v>54</v>
      </c>
      <c r="V97" s="42" t="s">
        <v>1765</v>
      </c>
      <c r="W97" s="47">
        <v>1</v>
      </c>
    </row>
    <row r="98" spans="1:23" x14ac:dyDescent="0.2">
      <c r="A98" s="31">
        <v>55</v>
      </c>
      <c r="B98" s="32" t="s">
        <v>2125</v>
      </c>
      <c r="C98" s="32" t="s">
        <v>171</v>
      </c>
      <c r="D98" s="33">
        <v>2026</v>
      </c>
      <c r="E98" s="33">
        <v>18</v>
      </c>
      <c r="F98" s="33" t="s">
        <v>1746</v>
      </c>
      <c r="G98" s="34" t="s">
        <v>39</v>
      </c>
      <c r="H98" s="32" t="s">
        <v>2126</v>
      </c>
      <c r="I98" s="56">
        <v>0</v>
      </c>
      <c r="J98" s="56">
        <v>0</v>
      </c>
      <c r="K98" s="56">
        <v>0</v>
      </c>
      <c r="L98" s="56">
        <v>1</v>
      </c>
      <c r="M98" s="32" t="s">
        <v>1454</v>
      </c>
      <c r="N98" s="35">
        <v>311001031720</v>
      </c>
      <c r="O98" s="32" t="s">
        <v>172</v>
      </c>
      <c r="P98" s="35">
        <v>311001031720</v>
      </c>
      <c r="Q98" s="34" t="s">
        <v>2130</v>
      </c>
      <c r="R98" s="33" t="s">
        <v>1428</v>
      </c>
      <c r="S98" s="33"/>
      <c r="T98" s="33">
        <v>39</v>
      </c>
      <c r="U98" s="33">
        <v>54</v>
      </c>
      <c r="V98" s="36" t="s">
        <v>1765</v>
      </c>
      <c r="W98" s="47">
        <v>1</v>
      </c>
    </row>
    <row r="99" spans="1:23" x14ac:dyDescent="0.2">
      <c r="A99" s="37">
        <v>55</v>
      </c>
      <c r="B99" s="38" t="s">
        <v>2125</v>
      </c>
      <c r="C99" s="38" t="s">
        <v>171</v>
      </c>
      <c r="D99" s="39">
        <v>2026</v>
      </c>
      <c r="E99" s="39">
        <v>18</v>
      </c>
      <c r="F99" s="39" t="s">
        <v>1746</v>
      </c>
      <c r="G99" s="40" t="s">
        <v>39</v>
      </c>
      <c r="H99" s="38" t="s">
        <v>2126</v>
      </c>
      <c r="I99" s="57">
        <v>0</v>
      </c>
      <c r="J99" s="57">
        <v>0</v>
      </c>
      <c r="K99" s="57">
        <v>0</v>
      </c>
      <c r="L99" s="57">
        <v>1</v>
      </c>
      <c r="M99" s="38" t="s">
        <v>1454</v>
      </c>
      <c r="N99" s="41">
        <v>311001051798</v>
      </c>
      <c r="O99" s="38" t="s">
        <v>173</v>
      </c>
      <c r="P99" s="41">
        <v>311001051798</v>
      </c>
      <c r="Q99" s="40" t="s">
        <v>2131</v>
      </c>
      <c r="R99" s="39" t="s">
        <v>1428</v>
      </c>
      <c r="S99" s="39"/>
      <c r="T99" s="39">
        <v>457</v>
      </c>
      <c r="U99" s="39">
        <v>54</v>
      </c>
      <c r="V99" s="42" t="s">
        <v>1765</v>
      </c>
      <c r="W99" s="47">
        <v>1</v>
      </c>
    </row>
    <row r="100" spans="1:23" x14ac:dyDescent="0.2">
      <c r="A100" s="31">
        <v>55</v>
      </c>
      <c r="B100" s="32" t="s">
        <v>2125</v>
      </c>
      <c r="C100" s="32" t="s">
        <v>171</v>
      </c>
      <c r="D100" s="33">
        <v>2026</v>
      </c>
      <c r="E100" s="33">
        <v>18</v>
      </c>
      <c r="F100" s="33" t="s">
        <v>1746</v>
      </c>
      <c r="G100" s="34" t="s">
        <v>39</v>
      </c>
      <c r="H100" s="32" t="s">
        <v>2126</v>
      </c>
      <c r="I100" s="56">
        <v>0</v>
      </c>
      <c r="J100" s="56">
        <v>0</v>
      </c>
      <c r="K100" s="56">
        <v>0</v>
      </c>
      <c r="L100" s="56">
        <v>1</v>
      </c>
      <c r="M100" s="32" t="s">
        <v>1454</v>
      </c>
      <c r="N100" s="35">
        <v>311001051852</v>
      </c>
      <c r="O100" s="32" t="s">
        <v>174</v>
      </c>
      <c r="P100" s="35">
        <v>311001051852</v>
      </c>
      <c r="Q100" s="34" t="s">
        <v>2132</v>
      </c>
      <c r="R100" s="33" t="s">
        <v>1428</v>
      </c>
      <c r="S100" s="33"/>
      <c r="T100" s="33">
        <v>370</v>
      </c>
      <c r="U100" s="33">
        <v>54</v>
      </c>
      <c r="V100" s="36" t="s">
        <v>1765</v>
      </c>
      <c r="W100" s="47">
        <v>1</v>
      </c>
    </row>
    <row r="101" spans="1:23" x14ac:dyDescent="0.2">
      <c r="A101" s="37">
        <v>55</v>
      </c>
      <c r="B101" s="38" t="s">
        <v>2125</v>
      </c>
      <c r="C101" s="38" t="s">
        <v>171</v>
      </c>
      <c r="D101" s="39">
        <v>2026</v>
      </c>
      <c r="E101" s="39">
        <v>18</v>
      </c>
      <c r="F101" s="39" t="s">
        <v>1746</v>
      </c>
      <c r="G101" s="40" t="s">
        <v>39</v>
      </c>
      <c r="H101" s="38" t="s">
        <v>2126</v>
      </c>
      <c r="I101" s="57">
        <v>0</v>
      </c>
      <c r="J101" s="57">
        <v>0</v>
      </c>
      <c r="K101" s="57">
        <v>0</v>
      </c>
      <c r="L101" s="57">
        <v>1</v>
      </c>
      <c r="M101" s="38" t="s">
        <v>1454</v>
      </c>
      <c r="N101" s="41">
        <v>311001089981</v>
      </c>
      <c r="O101" s="38" t="s">
        <v>175</v>
      </c>
      <c r="P101" s="41">
        <v>311001089981</v>
      </c>
      <c r="Q101" s="40" t="s">
        <v>2133</v>
      </c>
      <c r="R101" s="39" t="s">
        <v>1428</v>
      </c>
      <c r="S101" s="39"/>
      <c r="T101" s="39">
        <v>55</v>
      </c>
      <c r="U101" s="39">
        <v>55</v>
      </c>
      <c r="V101" s="42" t="s">
        <v>763</v>
      </c>
      <c r="W101" s="47">
        <v>1</v>
      </c>
    </row>
    <row r="102" spans="1:23" x14ac:dyDescent="0.2">
      <c r="A102" s="31">
        <v>55</v>
      </c>
      <c r="B102" s="32" t="s">
        <v>2125</v>
      </c>
      <c r="C102" s="32" t="s">
        <v>171</v>
      </c>
      <c r="D102" s="33">
        <v>2026</v>
      </c>
      <c r="E102" s="33">
        <v>18</v>
      </c>
      <c r="F102" s="33" t="s">
        <v>1746</v>
      </c>
      <c r="G102" s="34" t="s">
        <v>39</v>
      </c>
      <c r="H102" s="32" t="s">
        <v>2126</v>
      </c>
      <c r="I102" s="56">
        <v>0</v>
      </c>
      <c r="J102" s="56">
        <v>0</v>
      </c>
      <c r="K102" s="56">
        <v>0</v>
      </c>
      <c r="L102" s="56">
        <v>1</v>
      </c>
      <c r="M102" s="32" t="s">
        <v>1454</v>
      </c>
      <c r="N102" s="35">
        <v>311001096465</v>
      </c>
      <c r="O102" s="32" t="s">
        <v>176</v>
      </c>
      <c r="P102" s="35">
        <v>311001096465</v>
      </c>
      <c r="Q102" s="34" t="s">
        <v>2134</v>
      </c>
      <c r="R102" s="33" t="s">
        <v>1428</v>
      </c>
      <c r="S102" s="33"/>
      <c r="T102" s="33">
        <v>203</v>
      </c>
      <c r="U102" s="33">
        <v>54</v>
      </c>
      <c r="V102" s="36" t="s">
        <v>1765</v>
      </c>
      <c r="W102" s="47">
        <v>1</v>
      </c>
    </row>
    <row r="103" spans="1:23" x14ac:dyDescent="0.2">
      <c r="A103" s="37">
        <v>55</v>
      </c>
      <c r="B103" s="38" t="s">
        <v>2125</v>
      </c>
      <c r="C103" s="38" t="s">
        <v>171</v>
      </c>
      <c r="D103" s="39">
        <v>2026</v>
      </c>
      <c r="E103" s="39">
        <v>18</v>
      </c>
      <c r="F103" s="39" t="s">
        <v>1746</v>
      </c>
      <c r="G103" s="40" t="s">
        <v>39</v>
      </c>
      <c r="H103" s="38" t="s">
        <v>2126</v>
      </c>
      <c r="I103" s="57">
        <v>0</v>
      </c>
      <c r="J103" s="57">
        <v>0</v>
      </c>
      <c r="K103" s="57">
        <v>0</v>
      </c>
      <c r="L103" s="57">
        <v>1</v>
      </c>
      <c r="M103" s="38" t="s">
        <v>1454</v>
      </c>
      <c r="N103" s="41">
        <v>311001110549</v>
      </c>
      <c r="O103" s="38" t="s">
        <v>177</v>
      </c>
      <c r="P103" s="41">
        <v>311001110549</v>
      </c>
      <c r="Q103" s="40" t="s">
        <v>2135</v>
      </c>
      <c r="R103" s="39" t="s">
        <v>1428</v>
      </c>
      <c r="S103" s="39"/>
      <c r="T103" s="39">
        <v>313</v>
      </c>
      <c r="U103" s="39">
        <v>54</v>
      </c>
      <c r="V103" s="42" t="s">
        <v>1765</v>
      </c>
      <c r="W103" s="47">
        <v>1</v>
      </c>
    </row>
    <row r="104" spans="1:23" x14ac:dyDescent="0.2">
      <c r="A104" s="31">
        <v>55</v>
      </c>
      <c r="B104" s="32" t="s">
        <v>2125</v>
      </c>
      <c r="C104" s="32" t="s">
        <v>171</v>
      </c>
      <c r="D104" s="33">
        <v>2026</v>
      </c>
      <c r="E104" s="33">
        <v>18</v>
      </c>
      <c r="F104" s="33" t="s">
        <v>1746</v>
      </c>
      <c r="G104" s="34" t="s">
        <v>39</v>
      </c>
      <c r="H104" s="32" t="s">
        <v>2126</v>
      </c>
      <c r="I104" s="56">
        <v>0</v>
      </c>
      <c r="J104" s="56">
        <v>0</v>
      </c>
      <c r="K104" s="56">
        <v>0</v>
      </c>
      <c r="L104" s="56">
        <v>1</v>
      </c>
      <c r="M104" s="32" t="s">
        <v>1454</v>
      </c>
      <c r="N104" s="35">
        <v>311001800201</v>
      </c>
      <c r="O104" s="32" t="s">
        <v>178</v>
      </c>
      <c r="P104" s="35">
        <v>311001800201</v>
      </c>
      <c r="Q104" s="34" t="s">
        <v>2136</v>
      </c>
      <c r="R104" s="33" t="s">
        <v>1428</v>
      </c>
      <c r="S104" s="33"/>
      <c r="T104" s="33">
        <v>183</v>
      </c>
      <c r="U104" s="33">
        <v>54</v>
      </c>
      <c r="V104" s="36" t="s">
        <v>1765</v>
      </c>
      <c r="W104" s="47">
        <v>1</v>
      </c>
    </row>
    <row r="105" spans="1:23" x14ac:dyDescent="0.2">
      <c r="A105" s="37">
        <v>55</v>
      </c>
      <c r="B105" s="38" t="s">
        <v>2125</v>
      </c>
      <c r="C105" s="38" t="s">
        <v>171</v>
      </c>
      <c r="D105" s="39">
        <v>2026</v>
      </c>
      <c r="E105" s="39">
        <v>18</v>
      </c>
      <c r="F105" s="39" t="s">
        <v>1746</v>
      </c>
      <c r="G105" s="40" t="s">
        <v>39</v>
      </c>
      <c r="H105" s="38" t="s">
        <v>2126</v>
      </c>
      <c r="I105" s="57">
        <v>0</v>
      </c>
      <c r="J105" s="57">
        <v>0</v>
      </c>
      <c r="K105" s="57">
        <v>0</v>
      </c>
      <c r="L105" s="57">
        <v>1</v>
      </c>
      <c r="M105" s="38" t="s">
        <v>1454</v>
      </c>
      <c r="N105" s="41">
        <v>311001800937</v>
      </c>
      <c r="O105" s="38" t="s">
        <v>179</v>
      </c>
      <c r="P105" s="41">
        <v>311001800937</v>
      </c>
      <c r="Q105" s="40" t="s">
        <v>2137</v>
      </c>
      <c r="R105" s="39" t="s">
        <v>1428</v>
      </c>
      <c r="S105" s="39"/>
      <c r="T105" s="39">
        <v>143</v>
      </c>
      <c r="U105" s="39">
        <v>54</v>
      </c>
      <c r="V105" s="42" t="s">
        <v>1765</v>
      </c>
      <c r="W105" s="47">
        <v>1</v>
      </c>
    </row>
    <row r="106" spans="1:23" x14ac:dyDescent="0.2">
      <c r="A106" s="31">
        <v>55</v>
      </c>
      <c r="B106" s="32" t="s">
        <v>2125</v>
      </c>
      <c r="C106" s="32" t="s">
        <v>171</v>
      </c>
      <c r="D106" s="33">
        <v>2026</v>
      </c>
      <c r="E106" s="33">
        <v>18</v>
      </c>
      <c r="F106" s="33" t="s">
        <v>1746</v>
      </c>
      <c r="G106" s="32" t="s">
        <v>39</v>
      </c>
      <c r="H106" s="32" t="s">
        <v>2126</v>
      </c>
      <c r="I106" s="56">
        <v>0</v>
      </c>
      <c r="J106" s="56">
        <v>1</v>
      </c>
      <c r="K106" s="56">
        <v>0</v>
      </c>
      <c r="L106" s="56">
        <v>0</v>
      </c>
      <c r="M106" s="32" t="s">
        <v>2501</v>
      </c>
      <c r="N106" s="35">
        <v>1100100076861</v>
      </c>
      <c r="O106" s="34" t="s">
        <v>2525</v>
      </c>
      <c r="P106" s="35">
        <v>1100100076861</v>
      </c>
      <c r="Q106" s="34" t="s">
        <v>2525</v>
      </c>
      <c r="R106" s="33" t="s">
        <v>1428</v>
      </c>
      <c r="S106" s="33"/>
      <c r="T106" s="33"/>
      <c r="U106" s="33"/>
      <c r="V106" s="36"/>
      <c r="W106" s="47">
        <v>1</v>
      </c>
    </row>
    <row r="107" spans="1:23" x14ac:dyDescent="0.2">
      <c r="A107" s="37">
        <v>55</v>
      </c>
      <c r="B107" s="38" t="s">
        <v>2125</v>
      </c>
      <c r="C107" s="38" t="s">
        <v>171</v>
      </c>
      <c r="D107" s="39">
        <v>2026</v>
      </c>
      <c r="E107" s="39">
        <v>18</v>
      </c>
      <c r="F107" s="39" t="s">
        <v>1746</v>
      </c>
      <c r="G107" s="38" t="s">
        <v>39</v>
      </c>
      <c r="H107" s="38" t="s">
        <v>2126</v>
      </c>
      <c r="I107" s="57">
        <v>0</v>
      </c>
      <c r="J107" s="57">
        <v>1</v>
      </c>
      <c r="K107" s="57">
        <v>0</v>
      </c>
      <c r="L107" s="57">
        <v>0</v>
      </c>
      <c r="M107" s="38" t="s">
        <v>1433</v>
      </c>
      <c r="N107" s="41">
        <v>1100100136139</v>
      </c>
      <c r="O107" s="40" t="s">
        <v>2138</v>
      </c>
      <c r="P107" s="41">
        <v>1100100136139</v>
      </c>
      <c r="Q107" s="40" t="s">
        <v>2138</v>
      </c>
      <c r="R107" s="39" t="s">
        <v>1428</v>
      </c>
      <c r="S107" s="39"/>
      <c r="T107" s="39"/>
      <c r="U107" s="39"/>
      <c r="V107" s="42"/>
      <c r="W107" s="47">
        <v>1</v>
      </c>
    </row>
    <row r="108" spans="1:23" x14ac:dyDescent="0.2">
      <c r="A108" s="31">
        <v>55</v>
      </c>
      <c r="B108" s="32" t="s">
        <v>2125</v>
      </c>
      <c r="C108" s="32" t="s">
        <v>171</v>
      </c>
      <c r="D108" s="33">
        <v>2026</v>
      </c>
      <c r="E108" s="33">
        <v>18</v>
      </c>
      <c r="F108" s="33" t="s">
        <v>1746</v>
      </c>
      <c r="G108" s="32" t="s">
        <v>39</v>
      </c>
      <c r="H108" s="32" t="s">
        <v>2126</v>
      </c>
      <c r="I108" s="56">
        <v>0</v>
      </c>
      <c r="J108" s="56">
        <v>1</v>
      </c>
      <c r="K108" s="56">
        <v>0</v>
      </c>
      <c r="L108" s="56">
        <v>0</v>
      </c>
      <c r="M108" s="32" t="s">
        <v>1433</v>
      </c>
      <c r="N108" s="35">
        <v>1100100136189</v>
      </c>
      <c r="O108" s="34" t="s">
        <v>2139</v>
      </c>
      <c r="P108" s="35">
        <v>1100100136189</v>
      </c>
      <c r="Q108" s="34" t="s">
        <v>2139</v>
      </c>
      <c r="R108" s="33" t="s">
        <v>1428</v>
      </c>
      <c r="S108" s="33"/>
      <c r="T108" s="33"/>
      <c r="U108" s="33"/>
      <c r="V108" s="36"/>
      <c r="W108" s="47">
        <v>1</v>
      </c>
    </row>
    <row r="109" spans="1:23" x14ac:dyDescent="0.2">
      <c r="A109" s="37">
        <v>55</v>
      </c>
      <c r="B109" s="38" t="s">
        <v>2125</v>
      </c>
      <c r="C109" s="38" t="s">
        <v>171</v>
      </c>
      <c r="D109" s="39">
        <v>2026</v>
      </c>
      <c r="E109" s="39">
        <v>18</v>
      </c>
      <c r="F109" s="39" t="s">
        <v>1746</v>
      </c>
      <c r="G109" s="38" t="s">
        <v>39</v>
      </c>
      <c r="H109" s="38" t="s">
        <v>2126</v>
      </c>
      <c r="I109" s="57">
        <v>0</v>
      </c>
      <c r="J109" s="57">
        <v>1</v>
      </c>
      <c r="K109" s="57">
        <v>0</v>
      </c>
      <c r="L109" s="57">
        <v>0</v>
      </c>
      <c r="M109" s="38" t="s">
        <v>1433</v>
      </c>
      <c r="N109" s="41">
        <v>1100100136206</v>
      </c>
      <c r="O109" s="40" t="s">
        <v>2140</v>
      </c>
      <c r="P109" s="41">
        <v>1100100136206</v>
      </c>
      <c r="Q109" s="40" t="s">
        <v>2140</v>
      </c>
      <c r="R109" s="39" t="s">
        <v>1428</v>
      </c>
      <c r="S109" s="39"/>
      <c r="T109" s="39"/>
      <c r="U109" s="39"/>
      <c r="V109" s="42"/>
      <c r="W109" s="47">
        <v>1</v>
      </c>
    </row>
    <row r="110" spans="1:23" x14ac:dyDescent="0.2">
      <c r="A110" s="31">
        <v>55</v>
      </c>
      <c r="B110" s="32" t="s">
        <v>2125</v>
      </c>
      <c r="C110" s="32" t="s">
        <v>171</v>
      </c>
      <c r="D110" s="33">
        <v>2026</v>
      </c>
      <c r="E110" s="33">
        <v>18</v>
      </c>
      <c r="F110" s="33" t="s">
        <v>1746</v>
      </c>
      <c r="G110" s="32" t="s">
        <v>39</v>
      </c>
      <c r="H110" s="32" t="s">
        <v>2126</v>
      </c>
      <c r="I110" s="56">
        <v>0</v>
      </c>
      <c r="J110" s="56">
        <v>1</v>
      </c>
      <c r="K110" s="56">
        <v>0</v>
      </c>
      <c r="L110" s="56">
        <v>0</v>
      </c>
      <c r="M110" s="32" t="s">
        <v>1433</v>
      </c>
      <c r="N110" s="35">
        <v>1100100136210</v>
      </c>
      <c r="O110" s="34" t="s">
        <v>2141</v>
      </c>
      <c r="P110" s="35">
        <v>1100100136210</v>
      </c>
      <c r="Q110" s="34" t="s">
        <v>2141</v>
      </c>
      <c r="R110" s="33" t="s">
        <v>1428</v>
      </c>
      <c r="S110" s="33"/>
      <c r="T110" s="33"/>
      <c r="U110" s="33"/>
      <c r="V110" s="36"/>
      <c r="W110" s="47">
        <v>1</v>
      </c>
    </row>
    <row r="111" spans="1:23" x14ac:dyDescent="0.2">
      <c r="A111" s="37">
        <v>55</v>
      </c>
      <c r="B111" s="38" t="s">
        <v>2125</v>
      </c>
      <c r="C111" s="38" t="s">
        <v>171</v>
      </c>
      <c r="D111" s="39">
        <v>2026</v>
      </c>
      <c r="E111" s="39">
        <v>18</v>
      </c>
      <c r="F111" s="39" t="s">
        <v>1746</v>
      </c>
      <c r="G111" s="38" t="s">
        <v>39</v>
      </c>
      <c r="H111" s="38" t="s">
        <v>2126</v>
      </c>
      <c r="I111" s="57">
        <v>0</v>
      </c>
      <c r="J111" s="57">
        <v>1</v>
      </c>
      <c r="K111" s="57">
        <v>0</v>
      </c>
      <c r="L111" s="57">
        <v>0</v>
      </c>
      <c r="M111" s="38" t="s">
        <v>1433</v>
      </c>
      <c r="N111" s="41">
        <v>1100100136254</v>
      </c>
      <c r="O111" s="40" t="s">
        <v>2142</v>
      </c>
      <c r="P111" s="41">
        <v>1100100136254</v>
      </c>
      <c r="Q111" s="40" t="s">
        <v>2142</v>
      </c>
      <c r="R111" s="39" t="s">
        <v>1428</v>
      </c>
      <c r="S111" s="39"/>
      <c r="T111" s="39"/>
      <c r="U111" s="39"/>
      <c r="V111" s="42"/>
      <c r="W111" s="47">
        <v>1</v>
      </c>
    </row>
    <row r="112" spans="1:23" x14ac:dyDescent="0.2">
      <c r="A112" s="31">
        <v>55</v>
      </c>
      <c r="B112" s="32" t="s">
        <v>2125</v>
      </c>
      <c r="C112" s="32" t="s">
        <v>171</v>
      </c>
      <c r="D112" s="33">
        <v>2026</v>
      </c>
      <c r="E112" s="33">
        <v>18</v>
      </c>
      <c r="F112" s="33" t="s">
        <v>1746</v>
      </c>
      <c r="G112" s="32" t="s">
        <v>39</v>
      </c>
      <c r="H112" s="32" t="s">
        <v>2126</v>
      </c>
      <c r="I112" s="56">
        <v>0</v>
      </c>
      <c r="J112" s="56">
        <v>1</v>
      </c>
      <c r="K112" s="56">
        <v>0</v>
      </c>
      <c r="L112" s="56">
        <v>0</v>
      </c>
      <c r="M112" s="32" t="s">
        <v>1433</v>
      </c>
      <c r="N112" s="35">
        <v>1100100136277</v>
      </c>
      <c r="O112" s="34" t="s">
        <v>2143</v>
      </c>
      <c r="P112" s="35">
        <v>1100100136277</v>
      </c>
      <c r="Q112" s="34" t="s">
        <v>2143</v>
      </c>
      <c r="R112" s="33" t="s">
        <v>1428</v>
      </c>
      <c r="S112" s="33"/>
      <c r="T112" s="33"/>
      <c r="U112" s="33"/>
      <c r="V112" s="36"/>
      <c r="W112" s="47">
        <v>1</v>
      </c>
    </row>
    <row r="113" spans="1:23" x14ac:dyDescent="0.2">
      <c r="A113" s="37">
        <v>55</v>
      </c>
      <c r="B113" s="38" t="s">
        <v>2125</v>
      </c>
      <c r="C113" s="38" t="s">
        <v>171</v>
      </c>
      <c r="D113" s="39">
        <v>2026</v>
      </c>
      <c r="E113" s="39">
        <v>18</v>
      </c>
      <c r="F113" s="39" t="s">
        <v>1746</v>
      </c>
      <c r="G113" s="38" t="s">
        <v>39</v>
      </c>
      <c r="H113" s="38" t="s">
        <v>2126</v>
      </c>
      <c r="I113" s="57">
        <v>0</v>
      </c>
      <c r="J113" s="57">
        <v>1</v>
      </c>
      <c r="K113" s="57">
        <v>0</v>
      </c>
      <c r="L113" s="57">
        <v>0</v>
      </c>
      <c r="M113" s="38" t="s">
        <v>1433</v>
      </c>
      <c r="N113" s="41">
        <v>110011120083</v>
      </c>
      <c r="O113" s="40" t="s">
        <v>2144</v>
      </c>
      <c r="P113" s="41">
        <v>110011120083</v>
      </c>
      <c r="Q113" s="40" t="s">
        <v>2144</v>
      </c>
      <c r="R113" s="39" t="s">
        <v>1428</v>
      </c>
      <c r="S113" s="39"/>
      <c r="T113" s="39"/>
      <c r="U113" s="39"/>
      <c r="V113" s="42"/>
      <c r="W113" s="47">
        <v>1</v>
      </c>
    </row>
    <row r="114" spans="1:23" x14ac:dyDescent="0.2">
      <c r="A114" s="31">
        <v>55</v>
      </c>
      <c r="B114" s="32" t="s">
        <v>2125</v>
      </c>
      <c r="C114" s="32" t="s">
        <v>171</v>
      </c>
      <c r="D114" s="33">
        <v>2026</v>
      </c>
      <c r="E114" s="33">
        <v>18</v>
      </c>
      <c r="F114" s="33" t="s">
        <v>1746</v>
      </c>
      <c r="G114" s="32" t="s">
        <v>39</v>
      </c>
      <c r="H114" s="32" t="s">
        <v>2126</v>
      </c>
      <c r="I114" s="56">
        <v>0</v>
      </c>
      <c r="J114" s="56">
        <v>1</v>
      </c>
      <c r="K114" s="56">
        <v>0</v>
      </c>
      <c r="L114" s="56">
        <v>0</v>
      </c>
      <c r="M114" s="32" t="s">
        <v>1433</v>
      </c>
      <c r="N114" s="35">
        <v>110011121680</v>
      </c>
      <c r="O114" s="34" t="s">
        <v>1489</v>
      </c>
      <c r="P114" s="35">
        <v>110011121680</v>
      </c>
      <c r="Q114" s="34" t="s">
        <v>1489</v>
      </c>
      <c r="R114" s="33" t="s">
        <v>1428</v>
      </c>
      <c r="S114" s="33"/>
      <c r="T114" s="33"/>
      <c r="U114" s="33"/>
      <c r="V114" s="36"/>
      <c r="W114" s="47">
        <v>1</v>
      </c>
    </row>
    <row r="115" spans="1:23" x14ac:dyDescent="0.2">
      <c r="A115" s="37">
        <v>55</v>
      </c>
      <c r="B115" s="38" t="s">
        <v>2125</v>
      </c>
      <c r="C115" s="38" t="s">
        <v>171</v>
      </c>
      <c r="D115" s="39">
        <v>2026</v>
      </c>
      <c r="E115" s="39">
        <v>18</v>
      </c>
      <c r="F115" s="39" t="s">
        <v>1746</v>
      </c>
      <c r="G115" s="38" t="s">
        <v>39</v>
      </c>
      <c r="H115" s="38" t="s">
        <v>2126</v>
      </c>
      <c r="I115" s="57">
        <v>0</v>
      </c>
      <c r="J115" s="57">
        <v>1</v>
      </c>
      <c r="K115" s="57">
        <v>0</v>
      </c>
      <c r="L115" s="57">
        <v>0</v>
      </c>
      <c r="M115" s="38" t="s">
        <v>1433</v>
      </c>
      <c r="N115" s="41">
        <v>110011122111</v>
      </c>
      <c r="O115" s="40" t="s">
        <v>2145</v>
      </c>
      <c r="P115" s="41">
        <v>110011122111</v>
      </c>
      <c r="Q115" s="40" t="s">
        <v>2145</v>
      </c>
      <c r="R115" s="39" t="s">
        <v>1428</v>
      </c>
      <c r="S115" s="39"/>
      <c r="T115" s="39"/>
      <c r="U115" s="39"/>
      <c r="V115" s="42"/>
      <c r="W115" s="47">
        <v>1</v>
      </c>
    </row>
    <row r="116" spans="1:23" x14ac:dyDescent="0.2">
      <c r="A116" s="31">
        <v>55</v>
      </c>
      <c r="B116" s="32" t="s">
        <v>2125</v>
      </c>
      <c r="C116" s="32" t="s">
        <v>171</v>
      </c>
      <c r="D116" s="33">
        <v>2026</v>
      </c>
      <c r="E116" s="33">
        <v>18</v>
      </c>
      <c r="F116" s="33" t="s">
        <v>1746</v>
      </c>
      <c r="G116" s="32" t="s">
        <v>39</v>
      </c>
      <c r="H116" s="32" t="s">
        <v>2126</v>
      </c>
      <c r="I116" s="56">
        <v>0</v>
      </c>
      <c r="J116" s="56">
        <v>1</v>
      </c>
      <c r="K116" s="56">
        <v>0</v>
      </c>
      <c r="L116" s="56">
        <v>0</v>
      </c>
      <c r="M116" s="32" t="s">
        <v>1433</v>
      </c>
      <c r="N116" s="35">
        <v>110011122125</v>
      </c>
      <c r="O116" s="34" t="s">
        <v>2146</v>
      </c>
      <c r="P116" s="35">
        <v>110011122125</v>
      </c>
      <c r="Q116" s="34" t="s">
        <v>2146</v>
      </c>
      <c r="R116" s="33" t="s">
        <v>1428</v>
      </c>
      <c r="S116" s="33"/>
      <c r="T116" s="33"/>
      <c r="U116" s="33"/>
      <c r="V116" s="36"/>
      <c r="W116" s="47">
        <v>1</v>
      </c>
    </row>
    <row r="117" spans="1:23" x14ac:dyDescent="0.2">
      <c r="A117" s="37">
        <v>55</v>
      </c>
      <c r="B117" s="38" t="s">
        <v>2125</v>
      </c>
      <c r="C117" s="38" t="s">
        <v>171</v>
      </c>
      <c r="D117" s="39">
        <v>2026</v>
      </c>
      <c r="E117" s="39">
        <v>18</v>
      </c>
      <c r="F117" s="39" t="s">
        <v>1746</v>
      </c>
      <c r="G117" s="38" t="s">
        <v>39</v>
      </c>
      <c r="H117" s="38" t="s">
        <v>2126</v>
      </c>
      <c r="I117" s="57">
        <v>0</v>
      </c>
      <c r="J117" s="57">
        <v>1</v>
      </c>
      <c r="K117" s="57">
        <v>0</v>
      </c>
      <c r="L117" s="57">
        <v>0</v>
      </c>
      <c r="M117" s="38" t="s">
        <v>1433</v>
      </c>
      <c r="N117" s="41">
        <v>110011122135</v>
      </c>
      <c r="O117" s="40" t="s">
        <v>1826</v>
      </c>
      <c r="P117" s="41">
        <v>110011122135</v>
      </c>
      <c r="Q117" s="40" t="s">
        <v>1826</v>
      </c>
      <c r="R117" s="39" t="s">
        <v>1428</v>
      </c>
      <c r="S117" s="39"/>
      <c r="T117" s="39"/>
      <c r="U117" s="39"/>
      <c r="V117" s="42"/>
      <c r="W117" s="47">
        <v>1</v>
      </c>
    </row>
    <row r="118" spans="1:23" x14ac:dyDescent="0.2">
      <c r="A118" s="31">
        <v>55</v>
      </c>
      <c r="B118" s="32" t="s">
        <v>2125</v>
      </c>
      <c r="C118" s="32" t="s">
        <v>171</v>
      </c>
      <c r="D118" s="33">
        <v>2026</v>
      </c>
      <c r="E118" s="33">
        <v>18</v>
      </c>
      <c r="F118" s="33" t="s">
        <v>1746</v>
      </c>
      <c r="G118" s="32" t="s">
        <v>39</v>
      </c>
      <c r="H118" s="32" t="s">
        <v>2126</v>
      </c>
      <c r="I118" s="56">
        <v>0</v>
      </c>
      <c r="J118" s="56">
        <v>1</v>
      </c>
      <c r="K118" s="56">
        <v>0</v>
      </c>
      <c r="L118" s="56">
        <v>0</v>
      </c>
      <c r="M118" s="32" t="s">
        <v>2501</v>
      </c>
      <c r="N118" s="35">
        <v>110011148976</v>
      </c>
      <c r="O118" s="34" t="s">
        <v>2526</v>
      </c>
      <c r="P118" s="35">
        <v>110011148976</v>
      </c>
      <c r="Q118" s="34" t="s">
        <v>2526</v>
      </c>
      <c r="R118" s="33" t="s">
        <v>1428</v>
      </c>
      <c r="S118" s="33"/>
      <c r="T118" s="33"/>
      <c r="U118" s="33"/>
      <c r="V118" s="36"/>
      <c r="W118" s="47">
        <v>1</v>
      </c>
    </row>
    <row r="119" spans="1:23" x14ac:dyDescent="0.2">
      <c r="A119" s="37">
        <v>55</v>
      </c>
      <c r="B119" s="38" t="s">
        <v>2125</v>
      </c>
      <c r="C119" s="38" t="s">
        <v>171</v>
      </c>
      <c r="D119" s="39">
        <v>2026</v>
      </c>
      <c r="E119" s="39">
        <v>18</v>
      </c>
      <c r="F119" s="39" t="s">
        <v>1746</v>
      </c>
      <c r="G119" s="38" t="s">
        <v>39</v>
      </c>
      <c r="H119" s="38" t="s">
        <v>2126</v>
      </c>
      <c r="I119" s="57">
        <v>0</v>
      </c>
      <c r="J119" s="57">
        <v>1</v>
      </c>
      <c r="K119" s="57">
        <v>0</v>
      </c>
      <c r="L119" s="57">
        <v>0</v>
      </c>
      <c r="M119" s="38" t="s">
        <v>1433</v>
      </c>
      <c r="N119" s="41">
        <v>110011151047</v>
      </c>
      <c r="O119" s="40" t="s">
        <v>2147</v>
      </c>
      <c r="P119" s="41">
        <v>110011151047</v>
      </c>
      <c r="Q119" s="40" t="s">
        <v>2147</v>
      </c>
      <c r="R119" s="39" t="s">
        <v>1428</v>
      </c>
      <c r="S119" s="39"/>
      <c r="T119" s="39"/>
      <c r="U119" s="39"/>
      <c r="V119" s="42"/>
      <c r="W119" s="47">
        <v>1</v>
      </c>
    </row>
    <row r="120" spans="1:23" x14ac:dyDescent="0.2">
      <c r="A120" s="31">
        <v>55</v>
      </c>
      <c r="B120" s="32" t="s">
        <v>2125</v>
      </c>
      <c r="C120" s="32" t="s">
        <v>171</v>
      </c>
      <c r="D120" s="33">
        <v>2026</v>
      </c>
      <c r="E120" s="33">
        <v>18</v>
      </c>
      <c r="F120" s="33" t="s">
        <v>1746</v>
      </c>
      <c r="G120" s="32" t="s">
        <v>39</v>
      </c>
      <c r="H120" s="32" t="s">
        <v>2126</v>
      </c>
      <c r="I120" s="56">
        <v>0</v>
      </c>
      <c r="J120" s="56">
        <v>1</v>
      </c>
      <c r="K120" s="56">
        <v>0</v>
      </c>
      <c r="L120" s="56">
        <v>0</v>
      </c>
      <c r="M120" s="32" t="s">
        <v>1433</v>
      </c>
      <c r="N120" s="35">
        <v>110011151920</v>
      </c>
      <c r="O120" s="34" t="s">
        <v>2148</v>
      </c>
      <c r="P120" s="35">
        <v>110011151920</v>
      </c>
      <c r="Q120" s="34" t="s">
        <v>2148</v>
      </c>
      <c r="R120" s="33" t="s">
        <v>1428</v>
      </c>
      <c r="S120" s="33"/>
      <c r="T120" s="33"/>
      <c r="U120" s="33"/>
      <c r="V120" s="36"/>
      <c r="W120" s="47">
        <v>1</v>
      </c>
    </row>
    <row r="121" spans="1:23" x14ac:dyDescent="0.2">
      <c r="A121" s="37">
        <v>55</v>
      </c>
      <c r="B121" s="38" t="s">
        <v>2125</v>
      </c>
      <c r="C121" s="38" t="s">
        <v>171</v>
      </c>
      <c r="D121" s="39">
        <v>2026</v>
      </c>
      <c r="E121" s="39">
        <v>18</v>
      </c>
      <c r="F121" s="39" t="s">
        <v>1746</v>
      </c>
      <c r="G121" s="38" t="s">
        <v>39</v>
      </c>
      <c r="H121" s="38" t="s">
        <v>2126</v>
      </c>
      <c r="I121" s="57">
        <v>1</v>
      </c>
      <c r="J121" s="57">
        <v>0</v>
      </c>
      <c r="K121" s="57">
        <v>0</v>
      </c>
      <c r="L121" s="57">
        <v>0</v>
      </c>
      <c r="M121" s="38" t="s">
        <v>1438</v>
      </c>
      <c r="N121" s="41">
        <v>819</v>
      </c>
      <c r="O121" s="38" t="s">
        <v>2149</v>
      </c>
      <c r="P121" s="41">
        <v>819</v>
      </c>
      <c r="Q121" s="40" t="s">
        <v>2149</v>
      </c>
      <c r="R121" s="39" t="s">
        <v>1428</v>
      </c>
      <c r="S121" s="39"/>
      <c r="T121" s="39">
        <v>124</v>
      </c>
      <c r="U121" s="39"/>
      <c r="V121" s="42"/>
      <c r="W121" s="47">
        <v>1</v>
      </c>
    </row>
    <row r="122" spans="1:23" x14ac:dyDescent="0.2">
      <c r="A122" s="31">
        <v>55</v>
      </c>
      <c r="B122" s="32" t="s">
        <v>2125</v>
      </c>
      <c r="C122" s="32" t="s">
        <v>171</v>
      </c>
      <c r="D122" s="33">
        <v>2026</v>
      </c>
      <c r="E122" s="33">
        <v>18</v>
      </c>
      <c r="F122" s="33" t="s">
        <v>1746</v>
      </c>
      <c r="G122" s="32" t="s">
        <v>39</v>
      </c>
      <c r="H122" s="32" t="s">
        <v>2126</v>
      </c>
      <c r="I122" s="56">
        <v>1</v>
      </c>
      <c r="J122" s="56">
        <v>0</v>
      </c>
      <c r="K122" s="56">
        <v>0</v>
      </c>
      <c r="L122" s="56">
        <v>0</v>
      </c>
      <c r="M122" s="32" t="s">
        <v>1438</v>
      </c>
      <c r="N122" s="35">
        <v>946</v>
      </c>
      <c r="O122" s="32" t="s">
        <v>2150</v>
      </c>
      <c r="P122" s="35">
        <v>946</v>
      </c>
      <c r="Q122" s="34" t="s">
        <v>2150</v>
      </c>
      <c r="R122" s="33" t="s">
        <v>1428</v>
      </c>
      <c r="S122" s="33"/>
      <c r="T122" s="33"/>
      <c r="U122" s="33"/>
      <c r="V122" s="36"/>
      <c r="W122" s="47">
        <v>1</v>
      </c>
    </row>
    <row r="123" spans="1:23" x14ac:dyDescent="0.2">
      <c r="A123" s="37">
        <v>56</v>
      </c>
      <c r="B123" s="38" t="s">
        <v>2151</v>
      </c>
      <c r="C123" s="38" t="s">
        <v>2152</v>
      </c>
      <c r="D123" s="39">
        <v>2026</v>
      </c>
      <c r="E123" s="39">
        <v>18</v>
      </c>
      <c r="F123" s="39" t="s">
        <v>1746</v>
      </c>
      <c r="G123" s="40" t="s">
        <v>39</v>
      </c>
      <c r="H123" s="38" t="s">
        <v>2153</v>
      </c>
      <c r="I123" s="57">
        <v>0</v>
      </c>
      <c r="J123" s="57">
        <v>0</v>
      </c>
      <c r="K123" s="57">
        <v>1</v>
      </c>
      <c r="L123" s="57">
        <v>0</v>
      </c>
      <c r="M123" s="38" t="s">
        <v>1425</v>
      </c>
      <c r="N123" s="41">
        <v>111001015172</v>
      </c>
      <c r="O123" s="38" t="s">
        <v>2154</v>
      </c>
      <c r="P123" s="41">
        <v>111001015172</v>
      </c>
      <c r="Q123" s="40" t="s">
        <v>2155</v>
      </c>
      <c r="R123" s="39" t="s">
        <v>1428</v>
      </c>
      <c r="S123" s="39">
        <v>11100101517201</v>
      </c>
      <c r="T123" s="39">
        <v>1298</v>
      </c>
      <c r="U123" s="39">
        <v>36</v>
      </c>
      <c r="V123" s="42" t="s">
        <v>442</v>
      </c>
      <c r="W123" s="47">
        <v>1</v>
      </c>
    </row>
    <row r="124" spans="1:23" x14ac:dyDescent="0.2">
      <c r="A124" s="31">
        <v>56</v>
      </c>
      <c r="B124" s="32" t="s">
        <v>2151</v>
      </c>
      <c r="C124" s="32" t="s">
        <v>2152</v>
      </c>
      <c r="D124" s="33">
        <v>2026</v>
      </c>
      <c r="E124" s="33">
        <v>18</v>
      </c>
      <c r="F124" s="33" t="s">
        <v>1746</v>
      </c>
      <c r="G124" s="34" t="s">
        <v>39</v>
      </c>
      <c r="H124" s="32" t="s">
        <v>2153</v>
      </c>
      <c r="I124" s="56">
        <v>0</v>
      </c>
      <c r="J124" s="56">
        <v>0</v>
      </c>
      <c r="K124" s="56">
        <v>1</v>
      </c>
      <c r="L124" s="56">
        <v>0</v>
      </c>
      <c r="M124" s="32" t="s">
        <v>1425</v>
      </c>
      <c r="N124" s="35">
        <v>111001030015</v>
      </c>
      <c r="O124" s="32" t="s">
        <v>2156</v>
      </c>
      <c r="P124" s="35">
        <v>111001030015</v>
      </c>
      <c r="Q124" s="34" t="s">
        <v>2157</v>
      </c>
      <c r="R124" s="33" t="s">
        <v>1428</v>
      </c>
      <c r="S124" s="33">
        <v>11100103001501</v>
      </c>
      <c r="T124" s="33">
        <v>3954</v>
      </c>
      <c r="U124" s="33">
        <v>36</v>
      </c>
      <c r="V124" s="36" t="s">
        <v>442</v>
      </c>
      <c r="W124" s="47">
        <v>1</v>
      </c>
    </row>
    <row r="125" spans="1:23" x14ac:dyDescent="0.2">
      <c r="A125" s="58">
        <v>56</v>
      </c>
      <c r="B125" s="59" t="s">
        <v>2151</v>
      </c>
      <c r="C125" s="59" t="s">
        <v>2152</v>
      </c>
      <c r="D125" s="60">
        <v>2026</v>
      </c>
      <c r="E125" s="60">
        <v>18</v>
      </c>
      <c r="F125" s="60" t="s">
        <v>1746</v>
      </c>
      <c r="G125" s="61" t="s">
        <v>39</v>
      </c>
      <c r="H125" s="59" t="s">
        <v>2153</v>
      </c>
      <c r="I125" s="62">
        <v>0</v>
      </c>
      <c r="J125" s="62">
        <v>0</v>
      </c>
      <c r="K125" s="62">
        <v>1</v>
      </c>
      <c r="L125" s="62">
        <v>0</v>
      </c>
      <c r="M125" s="59" t="s">
        <v>1425</v>
      </c>
      <c r="N125" s="63">
        <v>111001027332</v>
      </c>
      <c r="O125" s="59" t="s">
        <v>2158</v>
      </c>
      <c r="P125" s="63">
        <v>111001027332</v>
      </c>
      <c r="Q125" s="40" t="s">
        <v>2159</v>
      </c>
      <c r="R125" s="60" t="s">
        <v>1428</v>
      </c>
      <c r="S125" s="39">
        <v>11100102733201</v>
      </c>
      <c r="T125" s="60">
        <v>679</v>
      </c>
      <c r="U125" s="60">
        <v>36</v>
      </c>
      <c r="V125" s="64" t="s">
        <v>442</v>
      </c>
      <c r="W125" s="47">
        <v>1</v>
      </c>
    </row>
    <row r="126" spans="1:23" x14ac:dyDescent="0.2">
      <c r="A126" s="31">
        <v>56</v>
      </c>
      <c r="B126" s="32" t="s">
        <v>2151</v>
      </c>
      <c r="C126" s="32" t="s">
        <v>2152</v>
      </c>
      <c r="D126" s="33">
        <v>2026</v>
      </c>
      <c r="E126" s="33">
        <v>18</v>
      </c>
      <c r="F126" s="33" t="s">
        <v>1746</v>
      </c>
      <c r="G126" s="34" t="s">
        <v>39</v>
      </c>
      <c r="H126" s="32" t="s">
        <v>2153</v>
      </c>
      <c r="I126" s="56">
        <v>0</v>
      </c>
      <c r="J126" s="56">
        <v>0</v>
      </c>
      <c r="K126" s="56">
        <v>0</v>
      </c>
      <c r="L126" s="56">
        <v>1</v>
      </c>
      <c r="M126" s="32" t="s">
        <v>1454</v>
      </c>
      <c r="N126" s="35">
        <v>311001001049</v>
      </c>
      <c r="O126" s="32" t="s">
        <v>181</v>
      </c>
      <c r="P126" s="35">
        <v>311001001049</v>
      </c>
      <c r="Q126" s="34" t="s">
        <v>2160</v>
      </c>
      <c r="R126" s="33" t="s">
        <v>1428</v>
      </c>
      <c r="S126" s="33"/>
      <c r="T126" s="33">
        <v>415</v>
      </c>
      <c r="U126" s="33">
        <v>36</v>
      </c>
      <c r="V126" s="36" t="s">
        <v>442</v>
      </c>
      <c r="W126" s="47">
        <v>1</v>
      </c>
    </row>
    <row r="127" spans="1:23" x14ac:dyDescent="0.2">
      <c r="A127" s="37">
        <v>56</v>
      </c>
      <c r="B127" s="38" t="s">
        <v>2151</v>
      </c>
      <c r="C127" s="38" t="s">
        <v>2152</v>
      </c>
      <c r="D127" s="39">
        <v>2026</v>
      </c>
      <c r="E127" s="39">
        <v>18</v>
      </c>
      <c r="F127" s="39" t="s">
        <v>1746</v>
      </c>
      <c r="G127" s="40" t="s">
        <v>39</v>
      </c>
      <c r="H127" s="38" t="s">
        <v>2153</v>
      </c>
      <c r="I127" s="57">
        <v>0</v>
      </c>
      <c r="J127" s="57">
        <v>0</v>
      </c>
      <c r="K127" s="57">
        <v>0</v>
      </c>
      <c r="L127" s="57">
        <v>1</v>
      </c>
      <c r="M127" s="38" t="s">
        <v>1454</v>
      </c>
      <c r="N127" s="41">
        <v>311001001332</v>
      </c>
      <c r="O127" s="38" t="s">
        <v>182</v>
      </c>
      <c r="P127" s="41">
        <v>311001001332</v>
      </c>
      <c r="Q127" s="40" t="s">
        <v>2161</v>
      </c>
      <c r="R127" s="39" t="s">
        <v>1428</v>
      </c>
      <c r="S127" s="39"/>
      <c r="T127" s="39">
        <v>385</v>
      </c>
      <c r="U127" s="39">
        <v>32</v>
      </c>
      <c r="V127" s="42" t="s">
        <v>1941</v>
      </c>
      <c r="W127" s="47">
        <v>1</v>
      </c>
    </row>
    <row r="128" spans="1:23" x14ac:dyDescent="0.2">
      <c r="A128" s="31">
        <v>56</v>
      </c>
      <c r="B128" s="32" t="s">
        <v>2151</v>
      </c>
      <c r="C128" s="32" t="s">
        <v>2152</v>
      </c>
      <c r="D128" s="33">
        <v>2026</v>
      </c>
      <c r="E128" s="33">
        <v>18</v>
      </c>
      <c r="F128" s="33" t="s">
        <v>1746</v>
      </c>
      <c r="G128" s="34" t="s">
        <v>39</v>
      </c>
      <c r="H128" s="32" t="s">
        <v>2153</v>
      </c>
      <c r="I128" s="56">
        <v>0</v>
      </c>
      <c r="J128" s="56">
        <v>0</v>
      </c>
      <c r="K128" s="56">
        <v>0</v>
      </c>
      <c r="L128" s="56">
        <v>1</v>
      </c>
      <c r="M128" s="32" t="s">
        <v>1454</v>
      </c>
      <c r="N128" s="35">
        <v>311001010099</v>
      </c>
      <c r="O128" s="32" t="s">
        <v>183</v>
      </c>
      <c r="P128" s="35">
        <v>311001010099</v>
      </c>
      <c r="Q128" s="34" t="s">
        <v>2162</v>
      </c>
      <c r="R128" s="33" t="s">
        <v>1428</v>
      </c>
      <c r="S128" s="33"/>
      <c r="T128" s="33">
        <v>403</v>
      </c>
      <c r="U128" s="33">
        <v>36</v>
      </c>
      <c r="V128" s="36" t="s">
        <v>442</v>
      </c>
      <c r="W128" s="47">
        <v>1</v>
      </c>
    </row>
    <row r="129" spans="1:23" x14ac:dyDescent="0.2">
      <c r="A129" s="37">
        <v>56</v>
      </c>
      <c r="B129" s="38" t="s">
        <v>2151</v>
      </c>
      <c r="C129" s="38" t="s">
        <v>2152</v>
      </c>
      <c r="D129" s="39">
        <v>2026</v>
      </c>
      <c r="E129" s="39">
        <v>18</v>
      </c>
      <c r="F129" s="39" t="s">
        <v>1746</v>
      </c>
      <c r="G129" s="40" t="s">
        <v>39</v>
      </c>
      <c r="H129" s="38" t="s">
        <v>2153</v>
      </c>
      <c r="I129" s="57">
        <v>0</v>
      </c>
      <c r="J129" s="57">
        <v>0</v>
      </c>
      <c r="K129" s="57">
        <v>0</v>
      </c>
      <c r="L129" s="57">
        <v>1</v>
      </c>
      <c r="M129" s="38" t="s">
        <v>1454</v>
      </c>
      <c r="N129" s="41">
        <v>311001025207</v>
      </c>
      <c r="O129" s="38" t="s">
        <v>184</v>
      </c>
      <c r="P129" s="41">
        <v>311001025207</v>
      </c>
      <c r="Q129" s="40" t="s">
        <v>2163</v>
      </c>
      <c r="R129" s="39" t="s">
        <v>1428</v>
      </c>
      <c r="S129" s="39"/>
      <c r="T129" s="39">
        <v>334</v>
      </c>
      <c r="U129" s="39">
        <v>36</v>
      </c>
      <c r="V129" s="42" t="s">
        <v>442</v>
      </c>
      <c r="W129" s="47">
        <v>1</v>
      </c>
    </row>
    <row r="130" spans="1:23" x14ac:dyDescent="0.2">
      <c r="A130" s="31">
        <v>56</v>
      </c>
      <c r="B130" s="32" t="s">
        <v>2151</v>
      </c>
      <c r="C130" s="32" t="s">
        <v>2152</v>
      </c>
      <c r="D130" s="33">
        <v>2026</v>
      </c>
      <c r="E130" s="33">
        <v>18</v>
      </c>
      <c r="F130" s="33" t="s">
        <v>1746</v>
      </c>
      <c r="G130" s="34" t="s">
        <v>39</v>
      </c>
      <c r="H130" s="32" t="s">
        <v>2153</v>
      </c>
      <c r="I130" s="56">
        <v>0</v>
      </c>
      <c r="J130" s="56">
        <v>0</v>
      </c>
      <c r="K130" s="56">
        <v>0</v>
      </c>
      <c r="L130" s="56">
        <v>1</v>
      </c>
      <c r="M130" s="32" t="s">
        <v>1454</v>
      </c>
      <c r="N130" s="35">
        <v>311001043787</v>
      </c>
      <c r="O130" s="32" t="s">
        <v>185</v>
      </c>
      <c r="P130" s="35">
        <v>311001043787</v>
      </c>
      <c r="Q130" s="34" t="s">
        <v>2164</v>
      </c>
      <c r="R130" s="33" t="s">
        <v>1428</v>
      </c>
      <c r="S130" s="33"/>
      <c r="T130" s="33">
        <v>113</v>
      </c>
      <c r="U130" s="33">
        <v>36</v>
      </c>
      <c r="V130" s="36" t="s">
        <v>442</v>
      </c>
      <c r="W130" s="47">
        <v>1</v>
      </c>
    </row>
    <row r="131" spans="1:23" x14ac:dyDescent="0.2">
      <c r="A131" s="37">
        <v>56</v>
      </c>
      <c r="B131" s="38" t="s">
        <v>2151</v>
      </c>
      <c r="C131" s="38" t="s">
        <v>2152</v>
      </c>
      <c r="D131" s="39">
        <v>2026</v>
      </c>
      <c r="E131" s="39">
        <v>18</v>
      </c>
      <c r="F131" s="39" t="s">
        <v>1746</v>
      </c>
      <c r="G131" s="38" t="s">
        <v>39</v>
      </c>
      <c r="H131" s="38" t="s">
        <v>2153</v>
      </c>
      <c r="I131" s="57">
        <v>0</v>
      </c>
      <c r="J131" s="57">
        <v>1</v>
      </c>
      <c r="K131" s="57">
        <v>0</v>
      </c>
      <c r="L131" s="57">
        <v>0</v>
      </c>
      <c r="M131" s="38" t="s">
        <v>2501</v>
      </c>
      <c r="N131" s="41">
        <v>1100100076837</v>
      </c>
      <c r="O131" s="40" t="s">
        <v>2527</v>
      </c>
      <c r="P131" s="41">
        <v>1100100076837</v>
      </c>
      <c r="Q131" s="40" t="s">
        <v>2527</v>
      </c>
      <c r="R131" s="39" t="s">
        <v>1428</v>
      </c>
      <c r="S131" s="39"/>
      <c r="T131" s="39"/>
      <c r="U131" s="39"/>
      <c r="V131" s="42"/>
      <c r="W131" s="47">
        <v>1</v>
      </c>
    </row>
    <row r="132" spans="1:23" x14ac:dyDescent="0.2">
      <c r="A132" s="31">
        <v>56</v>
      </c>
      <c r="B132" s="32" t="s">
        <v>2151</v>
      </c>
      <c r="C132" s="32" t="s">
        <v>2152</v>
      </c>
      <c r="D132" s="33">
        <v>2026</v>
      </c>
      <c r="E132" s="33">
        <v>18</v>
      </c>
      <c r="F132" s="33" t="s">
        <v>1746</v>
      </c>
      <c r="G132" s="32" t="s">
        <v>39</v>
      </c>
      <c r="H132" s="32" t="s">
        <v>2153</v>
      </c>
      <c r="I132" s="56">
        <v>0</v>
      </c>
      <c r="J132" s="56">
        <v>1</v>
      </c>
      <c r="K132" s="56">
        <v>0</v>
      </c>
      <c r="L132" s="56">
        <v>0</v>
      </c>
      <c r="M132" s="32" t="s">
        <v>1433</v>
      </c>
      <c r="N132" s="35">
        <v>1100100135010</v>
      </c>
      <c r="O132" s="34" t="s">
        <v>2165</v>
      </c>
      <c r="P132" s="35">
        <v>1100100135010</v>
      </c>
      <c r="Q132" s="34" t="s">
        <v>2165</v>
      </c>
      <c r="R132" s="33" t="s">
        <v>1428</v>
      </c>
      <c r="S132" s="33"/>
      <c r="T132" s="33"/>
      <c r="U132" s="33"/>
      <c r="V132" s="36"/>
      <c r="W132" s="47">
        <v>1</v>
      </c>
    </row>
    <row r="133" spans="1:23" x14ac:dyDescent="0.2">
      <c r="A133" s="37">
        <v>56</v>
      </c>
      <c r="B133" s="38" t="s">
        <v>2151</v>
      </c>
      <c r="C133" s="38" t="s">
        <v>2152</v>
      </c>
      <c r="D133" s="39">
        <v>2026</v>
      </c>
      <c r="E133" s="39">
        <v>18</v>
      </c>
      <c r="F133" s="39" t="s">
        <v>1746</v>
      </c>
      <c r="G133" s="38" t="s">
        <v>39</v>
      </c>
      <c r="H133" s="38" t="s">
        <v>2153</v>
      </c>
      <c r="I133" s="57">
        <v>0</v>
      </c>
      <c r="J133" s="57">
        <v>1</v>
      </c>
      <c r="K133" s="57">
        <v>0</v>
      </c>
      <c r="L133" s="57">
        <v>0</v>
      </c>
      <c r="M133" s="38" t="s">
        <v>1433</v>
      </c>
      <c r="N133" s="41">
        <v>1100100138112</v>
      </c>
      <c r="O133" s="40" t="s">
        <v>2166</v>
      </c>
      <c r="P133" s="41">
        <v>1100100138112</v>
      </c>
      <c r="Q133" s="40" t="s">
        <v>2166</v>
      </c>
      <c r="R133" s="39" t="s">
        <v>1428</v>
      </c>
      <c r="S133" s="39"/>
      <c r="T133" s="39"/>
      <c r="U133" s="39"/>
      <c r="V133" s="42"/>
      <c r="W133" s="47">
        <v>1</v>
      </c>
    </row>
    <row r="134" spans="1:23" x14ac:dyDescent="0.2">
      <c r="A134" s="31">
        <v>56</v>
      </c>
      <c r="B134" s="32" t="s">
        <v>2151</v>
      </c>
      <c r="C134" s="32" t="s">
        <v>2152</v>
      </c>
      <c r="D134" s="33">
        <v>2026</v>
      </c>
      <c r="E134" s="33">
        <v>18</v>
      </c>
      <c r="F134" s="33" t="s">
        <v>1746</v>
      </c>
      <c r="G134" s="32" t="s">
        <v>39</v>
      </c>
      <c r="H134" s="32" t="s">
        <v>2153</v>
      </c>
      <c r="I134" s="56">
        <v>0</v>
      </c>
      <c r="J134" s="56">
        <v>1</v>
      </c>
      <c r="K134" s="56">
        <v>0</v>
      </c>
      <c r="L134" s="56">
        <v>0</v>
      </c>
      <c r="M134" s="32" t="s">
        <v>1433</v>
      </c>
      <c r="N134" s="35">
        <v>110011113542</v>
      </c>
      <c r="O134" s="34" t="s">
        <v>2167</v>
      </c>
      <c r="P134" s="35">
        <v>110011113542</v>
      </c>
      <c r="Q134" s="34" t="s">
        <v>2167</v>
      </c>
      <c r="R134" s="33" t="s">
        <v>1428</v>
      </c>
      <c r="S134" s="33"/>
      <c r="T134" s="33"/>
      <c r="U134" s="33"/>
      <c r="V134" s="36"/>
      <c r="W134" s="47">
        <v>1</v>
      </c>
    </row>
    <row r="135" spans="1:23" x14ac:dyDescent="0.2">
      <c r="A135" s="37">
        <v>56</v>
      </c>
      <c r="B135" s="38" t="s">
        <v>2151</v>
      </c>
      <c r="C135" s="38" t="s">
        <v>2152</v>
      </c>
      <c r="D135" s="39">
        <v>2026</v>
      </c>
      <c r="E135" s="39">
        <v>18</v>
      </c>
      <c r="F135" s="39" t="s">
        <v>1746</v>
      </c>
      <c r="G135" s="38" t="s">
        <v>39</v>
      </c>
      <c r="H135" s="38" t="s">
        <v>2153</v>
      </c>
      <c r="I135" s="57">
        <v>0</v>
      </c>
      <c r="J135" s="57">
        <v>1</v>
      </c>
      <c r="K135" s="57">
        <v>0</v>
      </c>
      <c r="L135" s="57">
        <v>0</v>
      </c>
      <c r="M135" s="38" t="s">
        <v>1433</v>
      </c>
      <c r="N135" s="41">
        <v>110011113573</v>
      </c>
      <c r="O135" s="40" t="s">
        <v>2168</v>
      </c>
      <c r="P135" s="41">
        <v>110011113573</v>
      </c>
      <c r="Q135" s="40" t="s">
        <v>2168</v>
      </c>
      <c r="R135" s="39" t="s">
        <v>1428</v>
      </c>
      <c r="S135" s="39"/>
      <c r="T135" s="39"/>
      <c r="U135" s="39"/>
      <c r="V135" s="42"/>
      <c r="W135" s="47">
        <v>1</v>
      </c>
    </row>
    <row r="136" spans="1:23" x14ac:dyDescent="0.2">
      <c r="A136" s="31">
        <v>56</v>
      </c>
      <c r="B136" s="32" t="s">
        <v>2151</v>
      </c>
      <c r="C136" s="32" t="s">
        <v>2152</v>
      </c>
      <c r="D136" s="33">
        <v>2026</v>
      </c>
      <c r="E136" s="33">
        <v>18</v>
      </c>
      <c r="F136" s="33" t="s">
        <v>1746</v>
      </c>
      <c r="G136" s="32" t="s">
        <v>39</v>
      </c>
      <c r="H136" s="32" t="s">
        <v>2153</v>
      </c>
      <c r="I136" s="56">
        <v>0</v>
      </c>
      <c r="J136" s="56">
        <v>1</v>
      </c>
      <c r="K136" s="56">
        <v>0</v>
      </c>
      <c r="L136" s="56">
        <v>0</v>
      </c>
      <c r="M136" s="32" t="s">
        <v>1433</v>
      </c>
      <c r="N136" s="35">
        <v>110011113588</v>
      </c>
      <c r="O136" s="34" t="s">
        <v>2169</v>
      </c>
      <c r="P136" s="35">
        <v>110011113588</v>
      </c>
      <c r="Q136" s="34" t="s">
        <v>2169</v>
      </c>
      <c r="R136" s="33" t="s">
        <v>1428</v>
      </c>
      <c r="S136" s="33"/>
      <c r="T136" s="33"/>
      <c r="U136" s="33"/>
      <c r="V136" s="36"/>
      <c r="W136" s="47">
        <v>1</v>
      </c>
    </row>
    <row r="137" spans="1:23" x14ac:dyDescent="0.2">
      <c r="A137" s="37">
        <v>56</v>
      </c>
      <c r="B137" s="38" t="s">
        <v>2151</v>
      </c>
      <c r="C137" s="38" t="s">
        <v>2152</v>
      </c>
      <c r="D137" s="39">
        <v>2026</v>
      </c>
      <c r="E137" s="39">
        <v>18</v>
      </c>
      <c r="F137" s="39" t="s">
        <v>1746</v>
      </c>
      <c r="G137" s="38" t="s">
        <v>39</v>
      </c>
      <c r="H137" s="38" t="s">
        <v>2153</v>
      </c>
      <c r="I137" s="57">
        <v>0</v>
      </c>
      <c r="J137" s="57">
        <v>1</v>
      </c>
      <c r="K137" s="57">
        <v>0</v>
      </c>
      <c r="L137" s="57">
        <v>0</v>
      </c>
      <c r="M137" s="38" t="s">
        <v>1433</v>
      </c>
      <c r="N137" s="41">
        <v>110011113641</v>
      </c>
      <c r="O137" s="40" t="s">
        <v>2170</v>
      </c>
      <c r="P137" s="41">
        <v>110011113641</v>
      </c>
      <c r="Q137" s="40" t="s">
        <v>2170</v>
      </c>
      <c r="R137" s="39" t="s">
        <v>1428</v>
      </c>
      <c r="S137" s="39"/>
      <c r="T137" s="39"/>
      <c r="U137" s="39"/>
      <c r="V137" s="42"/>
      <c r="W137" s="47">
        <v>1</v>
      </c>
    </row>
    <row r="138" spans="1:23" x14ac:dyDescent="0.2">
      <c r="A138" s="31">
        <v>56</v>
      </c>
      <c r="B138" s="32" t="s">
        <v>2151</v>
      </c>
      <c r="C138" s="32" t="s">
        <v>2152</v>
      </c>
      <c r="D138" s="33">
        <v>2026</v>
      </c>
      <c r="E138" s="33">
        <v>18</v>
      </c>
      <c r="F138" s="33" t="s">
        <v>1746</v>
      </c>
      <c r="G138" s="32" t="s">
        <v>39</v>
      </c>
      <c r="H138" s="32" t="s">
        <v>2153</v>
      </c>
      <c r="I138" s="56">
        <v>0</v>
      </c>
      <c r="J138" s="56">
        <v>1</v>
      </c>
      <c r="K138" s="56">
        <v>0</v>
      </c>
      <c r="L138" s="56">
        <v>0</v>
      </c>
      <c r="M138" s="32" t="s">
        <v>1433</v>
      </c>
      <c r="N138" s="35">
        <v>110011120828</v>
      </c>
      <c r="O138" s="34" t="s">
        <v>2171</v>
      </c>
      <c r="P138" s="35">
        <v>110011120828</v>
      </c>
      <c r="Q138" s="34" t="s">
        <v>2171</v>
      </c>
      <c r="R138" s="33" t="s">
        <v>1428</v>
      </c>
      <c r="S138" s="33"/>
      <c r="T138" s="33"/>
      <c r="U138" s="33"/>
      <c r="V138" s="36"/>
      <c r="W138" s="47">
        <v>1</v>
      </c>
    </row>
    <row r="139" spans="1:23" x14ac:dyDescent="0.2">
      <c r="A139" s="37">
        <v>56</v>
      </c>
      <c r="B139" s="38" t="s">
        <v>2151</v>
      </c>
      <c r="C139" s="38" t="s">
        <v>2152</v>
      </c>
      <c r="D139" s="39">
        <v>2026</v>
      </c>
      <c r="E139" s="39">
        <v>18</v>
      </c>
      <c r="F139" s="39" t="s">
        <v>1746</v>
      </c>
      <c r="G139" s="38" t="s">
        <v>39</v>
      </c>
      <c r="H139" s="38" t="s">
        <v>2153</v>
      </c>
      <c r="I139" s="57">
        <v>0</v>
      </c>
      <c r="J139" s="57">
        <v>1</v>
      </c>
      <c r="K139" s="57">
        <v>0</v>
      </c>
      <c r="L139" s="57">
        <v>0</v>
      </c>
      <c r="M139" s="38" t="s">
        <v>2501</v>
      </c>
      <c r="N139" s="41">
        <v>110011148972</v>
      </c>
      <c r="O139" s="40" t="s">
        <v>2172</v>
      </c>
      <c r="P139" s="41">
        <v>110011148972</v>
      </c>
      <c r="Q139" s="40" t="s">
        <v>2172</v>
      </c>
      <c r="R139" s="39" t="s">
        <v>1428</v>
      </c>
      <c r="S139" s="39"/>
      <c r="T139" s="39"/>
      <c r="U139" s="39"/>
      <c r="V139" s="42"/>
      <c r="W139" s="47">
        <v>1</v>
      </c>
    </row>
    <row r="140" spans="1:23" x14ac:dyDescent="0.2">
      <c r="A140" s="31">
        <v>56</v>
      </c>
      <c r="B140" s="32" t="s">
        <v>2151</v>
      </c>
      <c r="C140" s="32" t="s">
        <v>2152</v>
      </c>
      <c r="D140" s="33">
        <v>2026</v>
      </c>
      <c r="E140" s="33">
        <v>18</v>
      </c>
      <c r="F140" s="33" t="s">
        <v>1746</v>
      </c>
      <c r="G140" s="32" t="s">
        <v>39</v>
      </c>
      <c r="H140" s="32" t="s">
        <v>2153</v>
      </c>
      <c r="I140" s="56">
        <v>1</v>
      </c>
      <c r="J140" s="56">
        <v>0</v>
      </c>
      <c r="K140" s="56">
        <v>0</v>
      </c>
      <c r="L140" s="56">
        <v>0</v>
      </c>
      <c r="M140" s="32" t="s">
        <v>1438</v>
      </c>
      <c r="N140" s="35">
        <v>927</v>
      </c>
      <c r="O140" s="32" t="s">
        <v>2173</v>
      </c>
      <c r="P140" s="35">
        <v>927</v>
      </c>
      <c r="Q140" s="34" t="s">
        <v>2173</v>
      </c>
      <c r="R140" s="33" t="s">
        <v>1428</v>
      </c>
      <c r="S140" s="33"/>
      <c r="T140" s="33">
        <v>172</v>
      </c>
      <c r="U140" s="33"/>
      <c r="V140" s="36"/>
      <c r="W140" s="47">
        <v>1</v>
      </c>
    </row>
    <row r="141" spans="1:23" x14ac:dyDescent="0.2">
      <c r="A141" s="37">
        <v>57</v>
      </c>
      <c r="B141" s="38" t="s">
        <v>2174</v>
      </c>
      <c r="C141" s="38" t="s">
        <v>2175</v>
      </c>
      <c r="D141" s="39">
        <v>2026</v>
      </c>
      <c r="E141" s="39">
        <v>18</v>
      </c>
      <c r="F141" s="39" t="s">
        <v>1746</v>
      </c>
      <c r="G141" s="40" t="s">
        <v>39</v>
      </c>
      <c r="H141" s="38" t="s">
        <v>2176</v>
      </c>
      <c r="I141" s="57">
        <v>0</v>
      </c>
      <c r="J141" s="57">
        <v>0</v>
      </c>
      <c r="K141" s="57">
        <v>1</v>
      </c>
      <c r="L141" s="57">
        <v>0</v>
      </c>
      <c r="M141" s="38" t="s">
        <v>1425</v>
      </c>
      <c r="N141" s="41">
        <v>111001011029</v>
      </c>
      <c r="O141" s="38" t="s">
        <v>2177</v>
      </c>
      <c r="P141" s="41">
        <v>111001011029</v>
      </c>
      <c r="Q141" s="40" t="s">
        <v>2178</v>
      </c>
      <c r="R141" s="39" t="s">
        <v>1428</v>
      </c>
      <c r="S141" s="39">
        <v>11100101102901</v>
      </c>
      <c r="T141" s="39">
        <v>888</v>
      </c>
      <c r="U141" s="39">
        <v>53</v>
      </c>
      <c r="V141" s="42" t="s">
        <v>109</v>
      </c>
      <c r="W141" s="47">
        <v>1</v>
      </c>
    </row>
    <row r="142" spans="1:23" x14ac:dyDescent="0.2">
      <c r="A142" s="31">
        <v>57</v>
      </c>
      <c r="B142" s="32" t="s">
        <v>2174</v>
      </c>
      <c r="C142" s="32" t="s">
        <v>2175</v>
      </c>
      <c r="D142" s="33">
        <v>2026</v>
      </c>
      <c r="E142" s="33">
        <v>18</v>
      </c>
      <c r="F142" s="33" t="s">
        <v>1746</v>
      </c>
      <c r="G142" s="34" t="s">
        <v>39</v>
      </c>
      <c r="H142" s="32" t="s">
        <v>2176</v>
      </c>
      <c r="I142" s="56">
        <v>0</v>
      </c>
      <c r="J142" s="56">
        <v>0</v>
      </c>
      <c r="K142" s="56">
        <v>1</v>
      </c>
      <c r="L142" s="56">
        <v>0</v>
      </c>
      <c r="M142" s="32" t="s">
        <v>1425</v>
      </c>
      <c r="N142" s="35">
        <v>111001011029</v>
      </c>
      <c r="O142" s="32" t="s">
        <v>2177</v>
      </c>
      <c r="P142" s="35">
        <v>111001018091</v>
      </c>
      <c r="Q142" s="34" t="s">
        <v>2179</v>
      </c>
      <c r="R142" s="33" t="s">
        <v>1428</v>
      </c>
      <c r="S142" s="33">
        <v>11100101102902</v>
      </c>
      <c r="T142" s="33">
        <v>537</v>
      </c>
      <c r="U142" s="33">
        <v>53</v>
      </c>
      <c r="V142" s="36" t="s">
        <v>109</v>
      </c>
      <c r="W142" s="47">
        <v>1</v>
      </c>
    </row>
    <row r="143" spans="1:23" x14ac:dyDescent="0.2">
      <c r="A143" s="37">
        <v>57</v>
      </c>
      <c r="B143" s="38" t="s">
        <v>2174</v>
      </c>
      <c r="C143" s="38" t="s">
        <v>2175</v>
      </c>
      <c r="D143" s="39">
        <v>2026</v>
      </c>
      <c r="E143" s="39">
        <v>18</v>
      </c>
      <c r="F143" s="39" t="s">
        <v>1746</v>
      </c>
      <c r="G143" s="40" t="s">
        <v>39</v>
      </c>
      <c r="H143" s="38" t="s">
        <v>2176</v>
      </c>
      <c r="I143" s="57">
        <v>0</v>
      </c>
      <c r="J143" s="57">
        <v>0</v>
      </c>
      <c r="K143" s="57">
        <v>1</v>
      </c>
      <c r="L143" s="57">
        <v>0</v>
      </c>
      <c r="M143" s="38" t="s">
        <v>1425</v>
      </c>
      <c r="N143" s="41">
        <v>111001011029</v>
      </c>
      <c r="O143" s="38" t="s">
        <v>2177</v>
      </c>
      <c r="P143" s="41">
        <v>111001107824</v>
      </c>
      <c r="Q143" s="40" t="s">
        <v>2180</v>
      </c>
      <c r="R143" s="39" t="s">
        <v>1428</v>
      </c>
      <c r="S143" s="39">
        <v>11100101102904</v>
      </c>
      <c r="T143" s="39">
        <v>337</v>
      </c>
      <c r="U143" s="39">
        <v>53</v>
      </c>
      <c r="V143" s="42" t="s">
        <v>109</v>
      </c>
      <c r="W143" s="47">
        <v>1</v>
      </c>
    </row>
    <row r="144" spans="1:23" x14ac:dyDescent="0.2">
      <c r="A144" s="31">
        <v>57</v>
      </c>
      <c r="B144" s="32" t="s">
        <v>2174</v>
      </c>
      <c r="C144" s="32" t="s">
        <v>2175</v>
      </c>
      <c r="D144" s="33">
        <v>2026</v>
      </c>
      <c r="E144" s="33">
        <v>18</v>
      </c>
      <c r="F144" s="33" t="s">
        <v>1746</v>
      </c>
      <c r="G144" s="34" t="s">
        <v>39</v>
      </c>
      <c r="H144" s="32" t="s">
        <v>2176</v>
      </c>
      <c r="I144" s="56">
        <v>0</v>
      </c>
      <c r="J144" s="56">
        <v>0</v>
      </c>
      <c r="K144" s="56">
        <v>0</v>
      </c>
      <c r="L144" s="56">
        <v>1</v>
      </c>
      <c r="M144" s="32" t="s">
        <v>1454</v>
      </c>
      <c r="N144" s="35">
        <v>311001000441</v>
      </c>
      <c r="O144" s="32" t="s">
        <v>188</v>
      </c>
      <c r="P144" s="35">
        <v>311001000441</v>
      </c>
      <c r="Q144" s="34" t="s">
        <v>2181</v>
      </c>
      <c r="R144" s="33" t="s">
        <v>1428</v>
      </c>
      <c r="S144" s="33"/>
      <c r="T144" s="33">
        <v>500</v>
      </c>
      <c r="U144" s="33">
        <v>53</v>
      </c>
      <c r="V144" s="36" t="s">
        <v>109</v>
      </c>
      <c r="W144" s="47">
        <v>1</v>
      </c>
    </row>
    <row r="145" spans="1:23" x14ac:dyDescent="0.2">
      <c r="A145" s="37">
        <v>57</v>
      </c>
      <c r="B145" s="38" t="s">
        <v>2174</v>
      </c>
      <c r="C145" s="38" t="s">
        <v>2175</v>
      </c>
      <c r="D145" s="39">
        <v>2026</v>
      </c>
      <c r="E145" s="39">
        <v>18</v>
      </c>
      <c r="F145" s="39" t="s">
        <v>1746</v>
      </c>
      <c r="G145" s="40" t="s">
        <v>39</v>
      </c>
      <c r="H145" s="38" t="s">
        <v>2176</v>
      </c>
      <c r="I145" s="57">
        <v>0</v>
      </c>
      <c r="J145" s="57">
        <v>0</v>
      </c>
      <c r="K145" s="57">
        <v>0</v>
      </c>
      <c r="L145" s="57">
        <v>1</v>
      </c>
      <c r="M145" s="38" t="s">
        <v>1454</v>
      </c>
      <c r="N145" s="41">
        <v>311001001553</v>
      </c>
      <c r="O145" s="38" t="s">
        <v>189</v>
      </c>
      <c r="P145" s="41">
        <v>311001001553</v>
      </c>
      <c r="Q145" s="40" t="s">
        <v>2182</v>
      </c>
      <c r="R145" s="39" t="s">
        <v>1428</v>
      </c>
      <c r="S145" s="39"/>
      <c r="T145" s="39">
        <v>181</v>
      </c>
      <c r="U145" s="39">
        <v>53</v>
      </c>
      <c r="V145" s="42" t="s">
        <v>109</v>
      </c>
      <c r="W145" s="47">
        <v>1</v>
      </c>
    </row>
    <row r="146" spans="1:23" x14ac:dyDescent="0.2">
      <c r="A146" s="31">
        <v>57</v>
      </c>
      <c r="B146" s="32" t="s">
        <v>2174</v>
      </c>
      <c r="C146" s="32" t="s">
        <v>2175</v>
      </c>
      <c r="D146" s="33">
        <v>2026</v>
      </c>
      <c r="E146" s="33">
        <v>18</v>
      </c>
      <c r="F146" s="33" t="s">
        <v>1746</v>
      </c>
      <c r="G146" s="34" t="s">
        <v>39</v>
      </c>
      <c r="H146" s="32" t="s">
        <v>2176</v>
      </c>
      <c r="I146" s="56">
        <v>0</v>
      </c>
      <c r="J146" s="56">
        <v>0</v>
      </c>
      <c r="K146" s="56">
        <v>0</v>
      </c>
      <c r="L146" s="56">
        <v>1</v>
      </c>
      <c r="M146" s="32" t="s">
        <v>1454</v>
      </c>
      <c r="N146" s="35">
        <v>311001101884</v>
      </c>
      <c r="O146" s="32" t="s">
        <v>190</v>
      </c>
      <c r="P146" s="35">
        <v>311001101884</v>
      </c>
      <c r="Q146" s="34" t="s">
        <v>2183</v>
      </c>
      <c r="R146" s="33" t="s">
        <v>1428</v>
      </c>
      <c r="S146" s="33"/>
      <c r="T146" s="33">
        <v>123</v>
      </c>
      <c r="U146" s="33">
        <v>53</v>
      </c>
      <c r="V146" s="36" t="s">
        <v>109</v>
      </c>
      <c r="W146" s="47">
        <v>1</v>
      </c>
    </row>
    <row r="147" spans="1:23" x14ac:dyDescent="0.2">
      <c r="A147" s="37">
        <v>57</v>
      </c>
      <c r="B147" s="38" t="s">
        <v>2174</v>
      </c>
      <c r="C147" s="38" t="s">
        <v>2175</v>
      </c>
      <c r="D147" s="39">
        <v>2026</v>
      </c>
      <c r="E147" s="39">
        <v>18</v>
      </c>
      <c r="F147" s="39" t="s">
        <v>1746</v>
      </c>
      <c r="G147" s="40" t="s">
        <v>39</v>
      </c>
      <c r="H147" s="38" t="s">
        <v>2176</v>
      </c>
      <c r="I147" s="57">
        <v>0</v>
      </c>
      <c r="J147" s="57">
        <v>0</v>
      </c>
      <c r="K147" s="57">
        <v>0</v>
      </c>
      <c r="L147" s="57">
        <v>1</v>
      </c>
      <c r="M147" s="38" t="s">
        <v>1454</v>
      </c>
      <c r="N147" s="41">
        <v>311001108315</v>
      </c>
      <c r="O147" s="38" t="s">
        <v>191</v>
      </c>
      <c r="P147" s="41">
        <v>311001108315</v>
      </c>
      <c r="Q147" s="40" t="s">
        <v>2184</v>
      </c>
      <c r="R147" s="39" t="s">
        <v>1428</v>
      </c>
      <c r="S147" s="39"/>
      <c r="T147" s="39">
        <v>59</v>
      </c>
      <c r="U147" s="39">
        <v>53</v>
      </c>
      <c r="V147" s="42" t="s">
        <v>109</v>
      </c>
      <c r="W147" s="47">
        <v>1</v>
      </c>
    </row>
    <row r="148" spans="1:23" x14ac:dyDescent="0.2">
      <c r="A148" s="31">
        <v>57</v>
      </c>
      <c r="B148" s="32" t="s">
        <v>2174</v>
      </c>
      <c r="C148" s="32" t="s">
        <v>2175</v>
      </c>
      <c r="D148" s="33">
        <v>2026</v>
      </c>
      <c r="E148" s="33">
        <v>18</v>
      </c>
      <c r="F148" s="33" t="s">
        <v>1746</v>
      </c>
      <c r="G148" s="34" t="s">
        <v>39</v>
      </c>
      <c r="H148" s="32" t="s">
        <v>2176</v>
      </c>
      <c r="I148" s="56">
        <v>0</v>
      </c>
      <c r="J148" s="56">
        <v>0</v>
      </c>
      <c r="K148" s="56">
        <v>0</v>
      </c>
      <c r="L148" s="56">
        <v>1</v>
      </c>
      <c r="M148" s="32" t="s">
        <v>1454</v>
      </c>
      <c r="N148" s="35">
        <v>311001108374</v>
      </c>
      <c r="O148" s="32" t="s">
        <v>192</v>
      </c>
      <c r="P148" s="35">
        <v>311001108374</v>
      </c>
      <c r="Q148" s="34" t="s">
        <v>2185</v>
      </c>
      <c r="R148" s="33" t="s">
        <v>1428</v>
      </c>
      <c r="S148" s="33"/>
      <c r="T148" s="33">
        <v>332</v>
      </c>
      <c r="U148" s="33">
        <v>53</v>
      </c>
      <c r="V148" s="36" t="s">
        <v>109</v>
      </c>
      <c r="W148" s="47">
        <v>1</v>
      </c>
    </row>
    <row r="149" spans="1:23" x14ac:dyDescent="0.2">
      <c r="A149" s="37">
        <v>57</v>
      </c>
      <c r="B149" s="38" t="s">
        <v>2174</v>
      </c>
      <c r="C149" s="38" t="s">
        <v>2175</v>
      </c>
      <c r="D149" s="39">
        <v>2026</v>
      </c>
      <c r="E149" s="39">
        <v>18</v>
      </c>
      <c r="F149" s="39" t="s">
        <v>1746</v>
      </c>
      <c r="G149" s="38" t="s">
        <v>39</v>
      </c>
      <c r="H149" s="38" t="s">
        <v>2176</v>
      </c>
      <c r="I149" s="57">
        <v>0</v>
      </c>
      <c r="J149" s="57">
        <v>1</v>
      </c>
      <c r="K149" s="57">
        <v>0</v>
      </c>
      <c r="L149" s="57">
        <v>0</v>
      </c>
      <c r="M149" s="38" t="s">
        <v>1433</v>
      </c>
      <c r="N149" s="41">
        <v>1100100013477</v>
      </c>
      <c r="O149" s="40" t="s">
        <v>2186</v>
      </c>
      <c r="P149" s="41">
        <v>1100100013477</v>
      </c>
      <c r="Q149" s="40" t="s">
        <v>2186</v>
      </c>
      <c r="R149" s="39" t="s">
        <v>1428</v>
      </c>
      <c r="S149" s="39"/>
      <c r="T149" s="39"/>
      <c r="U149" s="39"/>
      <c r="V149" s="42"/>
      <c r="W149" s="47">
        <v>1</v>
      </c>
    </row>
    <row r="150" spans="1:23" x14ac:dyDescent="0.2">
      <c r="A150" s="31">
        <v>57</v>
      </c>
      <c r="B150" s="32" t="s">
        <v>2174</v>
      </c>
      <c r="C150" s="32" t="s">
        <v>2175</v>
      </c>
      <c r="D150" s="33">
        <v>2026</v>
      </c>
      <c r="E150" s="33">
        <v>18</v>
      </c>
      <c r="F150" s="33" t="s">
        <v>1746</v>
      </c>
      <c r="G150" s="32" t="s">
        <v>39</v>
      </c>
      <c r="H150" s="32" t="s">
        <v>2176</v>
      </c>
      <c r="I150" s="56">
        <v>0</v>
      </c>
      <c r="J150" s="56">
        <v>1</v>
      </c>
      <c r="K150" s="56">
        <v>0</v>
      </c>
      <c r="L150" s="56">
        <v>0</v>
      </c>
      <c r="M150" s="32" t="s">
        <v>1433</v>
      </c>
      <c r="N150" s="35">
        <v>1100100013698</v>
      </c>
      <c r="O150" s="34" t="s">
        <v>2187</v>
      </c>
      <c r="P150" s="35">
        <v>1100100013698</v>
      </c>
      <c r="Q150" s="34" t="s">
        <v>2187</v>
      </c>
      <c r="R150" s="33" t="s">
        <v>1428</v>
      </c>
      <c r="S150" s="33"/>
      <c r="T150" s="33"/>
      <c r="U150" s="33"/>
      <c r="V150" s="36"/>
      <c r="W150" s="47">
        <v>1</v>
      </c>
    </row>
    <row r="151" spans="1:23" x14ac:dyDescent="0.2">
      <c r="A151" s="37">
        <v>57</v>
      </c>
      <c r="B151" s="38" t="s">
        <v>2174</v>
      </c>
      <c r="C151" s="38" t="s">
        <v>2175</v>
      </c>
      <c r="D151" s="39">
        <v>2026</v>
      </c>
      <c r="E151" s="39">
        <v>18</v>
      </c>
      <c r="F151" s="39" t="s">
        <v>1746</v>
      </c>
      <c r="G151" s="38" t="s">
        <v>39</v>
      </c>
      <c r="H151" s="38" t="s">
        <v>2176</v>
      </c>
      <c r="I151" s="57">
        <v>0</v>
      </c>
      <c r="J151" s="57">
        <v>1</v>
      </c>
      <c r="K151" s="57">
        <v>0</v>
      </c>
      <c r="L151" s="57">
        <v>0</v>
      </c>
      <c r="M151" s="38" t="s">
        <v>1433</v>
      </c>
      <c r="N151" s="41">
        <v>1100100014438</v>
      </c>
      <c r="O151" s="40" t="s">
        <v>2188</v>
      </c>
      <c r="P151" s="41">
        <v>1100100014438</v>
      </c>
      <c r="Q151" s="40" t="s">
        <v>2188</v>
      </c>
      <c r="R151" s="39" t="s">
        <v>1428</v>
      </c>
      <c r="S151" s="39"/>
      <c r="T151" s="39"/>
      <c r="U151" s="39"/>
      <c r="V151" s="42"/>
      <c r="W151" s="47">
        <v>1</v>
      </c>
    </row>
    <row r="152" spans="1:23" x14ac:dyDescent="0.2">
      <c r="A152" s="31">
        <v>57</v>
      </c>
      <c r="B152" s="32" t="s">
        <v>2174</v>
      </c>
      <c r="C152" s="32" t="s">
        <v>2175</v>
      </c>
      <c r="D152" s="33">
        <v>2026</v>
      </c>
      <c r="E152" s="33">
        <v>18</v>
      </c>
      <c r="F152" s="33" t="s">
        <v>1746</v>
      </c>
      <c r="G152" s="32" t="s">
        <v>39</v>
      </c>
      <c r="H152" s="32" t="s">
        <v>2176</v>
      </c>
      <c r="I152" s="56">
        <v>0</v>
      </c>
      <c r="J152" s="56">
        <v>1</v>
      </c>
      <c r="K152" s="56">
        <v>0</v>
      </c>
      <c r="L152" s="56">
        <v>0</v>
      </c>
      <c r="M152" s="32" t="s">
        <v>1433</v>
      </c>
      <c r="N152" s="35">
        <v>1100100014469</v>
      </c>
      <c r="O152" s="34" t="s">
        <v>2189</v>
      </c>
      <c r="P152" s="35">
        <v>1100100014469</v>
      </c>
      <c r="Q152" s="34" t="s">
        <v>2189</v>
      </c>
      <c r="R152" s="33" t="s">
        <v>1428</v>
      </c>
      <c r="S152" s="33"/>
      <c r="T152" s="33"/>
      <c r="U152" s="33"/>
      <c r="V152" s="36"/>
      <c r="W152" s="47">
        <v>1</v>
      </c>
    </row>
    <row r="153" spans="1:23" x14ac:dyDescent="0.2">
      <c r="A153" s="37">
        <v>57</v>
      </c>
      <c r="B153" s="38" t="s">
        <v>2174</v>
      </c>
      <c r="C153" s="38" t="s">
        <v>2175</v>
      </c>
      <c r="D153" s="39">
        <v>2026</v>
      </c>
      <c r="E153" s="39">
        <v>18</v>
      </c>
      <c r="F153" s="39" t="s">
        <v>1746</v>
      </c>
      <c r="G153" s="38" t="s">
        <v>39</v>
      </c>
      <c r="H153" s="38" t="s">
        <v>2176</v>
      </c>
      <c r="I153" s="57">
        <v>0</v>
      </c>
      <c r="J153" s="57">
        <v>1</v>
      </c>
      <c r="K153" s="57">
        <v>0</v>
      </c>
      <c r="L153" s="57">
        <v>0</v>
      </c>
      <c r="M153" s="38" t="s">
        <v>1433</v>
      </c>
      <c r="N153" s="41">
        <v>1100100014475</v>
      </c>
      <c r="O153" s="40" t="s">
        <v>2165</v>
      </c>
      <c r="P153" s="41">
        <v>1100100014475</v>
      </c>
      <c r="Q153" s="40" t="s">
        <v>2165</v>
      </c>
      <c r="R153" s="39" t="s">
        <v>1428</v>
      </c>
      <c r="S153" s="39"/>
      <c r="T153" s="39"/>
      <c r="U153" s="39"/>
      <c r="V153" s="42"/>
      <c r="W153" s="47">
        <v>1</v>
      </c>
    </row>
    <row r="154" spans="1:23" x14ac:dyDescent="0.2">
      <c r="A154" s="31">
        <v>57</v>
      </c>
      <c r="B154" s="32" t="s">
        <v>2174</v>
      </c>
      <c r="C154" s="32" t="s">
        <v>2175</v>
      </c>
      <c r="D154" s="33">
        <v>2026</v>
      </c>
      <c r="E154" s="33">
        <v>18</v>
      </c>
      <c r="F154" s="33" t="s">
        <v>1746</v>
      </c>
      <c r="G154" s="32" t="s">
        <v>39</v>
      </c>
      <c r="H154" s="32" t="s">
        <v>2176</v>
      </c>
      <c r="I154" s="56">
        <v>0</v>
      </c>
      <c r="J154" s="56">
        <v>1</v>
      </c>
      <c r="K154" s="56">
        <v>0</v>
      </c>
      <c r="L154" s="56">
        <v>0</v>
      </c>
      <c r="M154" s="32" t="s">
        <v>1433</v>
      </c>
      <c r="N154" s="35">
        <v>1100100136742</v>
      </c>
      <c r="O154" s="34" t="s">
        <v>2190</v>
      </c>
      <c r="P154" s="35">
        <v>1100100136742</v>
      </c>
      <c r="Q154" s="34" t="s">
        <v>2190</v>
      </c>
      <c r="R154" s="33" t="s">
        <v>1428</v>
      </c>
      <c r="S154" s="33"/>
      <c r="T154" s="33"/>
      <c r="U154" s="33"/>
      <c r="V154" s="36"/>
      <c r="W154" s="47">
        <v>1</v>
      </c>
    </row>
    <row r="155" spans="1:23" x14ac:dyDescent="0.2">
      <c r="A155" s="37">
        <v>57</v>
      </c>
      <c r="B155" s="38" t="s">
        <v>2174</v>
      </c>
      <c r="C155" s="38" t="s">
        <v>2175</v>
      </c>
      <c r="D155" s="39">
        <v>2026</v>
      </c>
      <c r="E155" s="39">
        <v>18</v>
      </c>
      <c r="F155" s="39" t="s">
        <v>1746</v>
      </c>
      <c r="G155" s="38" t="s">
        <v>39</v>
      </c>
      <c r="H155" s="38" t="s">
        <v>2176</v>
      </c>
      <c r="I155" s="57">
        <v>0</v>
      </c>
      <c r="J155" s="57">
        <v>1</v>
      </c>
      <c r="K155" s="57">
        <v>0</v>
      </c>
      <c r="L155" s="57">
        <v>0</v>
      </c>
      <c r="M155" s="38" t="s">
        <v>1433</v>
      </c>
      <c r="N155" s="41">
        <v>1100100137007</v>
      </c>
      <c r="O155" s="40" t="s">
        <v>1489</v>
      </c>
      <c r="P155" s="41">
        <v>1100100137007</v>
      </c>
      <c r="Q155" s="40" t="s">
        <v>1489</v>
      </c>
      <c r="R155" s="39" t="s">
        <v>1428</v>
      </c>
      <c r="S155" s="39"/>
      <c r="T155" s="39"/>
      <c r="U155" s="39"/>
      <c r="V155" s="42"/>
      <c r="W155" s="47">
        <v>1</v>
      </c>
    </row>
    <row r="156" spans="1:23" x14ac:dyDescent="0.2">
      <c r="A156" s="31">
        <v>57</v>
      </c>
      <c r="B156" s="32" t="s">
        <v>2174</v>
      </c>
      <c r="C156" s="32" t="s">
        <v>2175</v>
      </c>
      <c r="D156" s="33">
        <v>2026</v>
      </c>
      <c r="E156" s="33">
        <v>18</v>
      </c>
      <c r="F156" s="33" t="s">
        <v>1746</v>
      </c>
      <c r="G156" s="32" t="s">
        <v>39</v>
      </c>
      <c r="H156" s="32" t="s">
        <v>2176</v>
      </c>
      <c r="I156" s="56">
        <v>0</v>
      </c>
      <c r="J156" s="56">
        <v>1</v>
      </c>
      <c r="K156" s="56">
        <v>0</v>
      </c>
      <c r="L156" s="56">
        <v>0</v>
      </c>
      <c r="M156" s="32" t="s">
        <v>1433</v>
      </c>
      <c r="N156" s="35">
        <v>1100100137022</v>
      </c>
      <c r="O156" s="34" t="s">
        <v>2191</v>
      </c>
      <c r="P156" s="35">
        <v>1100100137022</v>
      </c>
      <c r="Q156" s="34" t="s">
        <v>2191</v>
      </c>
      <c r="R156" s="33" t="s">
        <v>1428</v>
      </c>
      <c r="S156" s="33"/>
      <c r="T156" s="33"/>
      <c r="U156" s="33"/>
      <c r="V156" s="36"/>
      <c r="W156" s="47">
        <v>1</v>
      </c>
    </row>
    <row r="157" spans="1:23" x14ac:dyDescent="0.2">
      <c r="A157" s="37">
        <v>57</v>
      </c>
      <c r="B157" s="38" t="s">
        <v>2174</v>
      </c>
      <c r="C157" s="38" t="s">
        <v>2175</v>
      </c>
      <c r="D157" s="39">
        <v>2026</v>
      </c>
      <c r="E157" s="39">
        <v>18</v>
      </c>
      <c r="F157" s="39" t="s">
        <v>1746</v>
      </c>
      <c r="G157" s="38" t="s">
        <v>39</v>
      </c>
      <c r="H157" s="38" t="s">
        <v>2176</v>
      </c>
      <c r="I157" s="57">
        <v>0</v>
      </c>
      <c r="J157" s="57">
        <v>1</v>
      </c>
      <c r="K157" s="57">
        <v>0</v>
      </c>
      <c r="L157" s="57">
        <v>0</v>
      </c>
      <c r="M157" s="38" t="s">
        <v>1433</v>
      </c>
      <c r="N157" s="41">
        <v>1100100137341</v>
      </c>
      <c r="O157" s="40" t="s">
        <v>2192</v>
      </c>
      <c r="P157" s="41">
        <v>1100100137341</v>
      </c>
      <c r="Q157" s="40" t="s">
        <v>2192</v>
      </c>
      <c r="R157" s="39" t="s">
        <v>1428</v>
      </c>
      <c r="S157" s="39"/>
      <c r="T157" s="39"/>
      <c r="U157" s="39"/>
      <c r="V157" s="42"/>
      <c r="W157" s="47">
        <v>1</v>
      </c>
    </row>
    <row r="158" spans="1:23" x14ac:dyDescent="0.2">
      <c r="A158" s="31">
        <v>58</v>
      </c>
      <c r="B158" s="32" t="s">
        <v>2193</v>
      </c>
      <c r="C158" s="32" t="s">
        <v>277</v>
      </c>
      <c r="D158" s="33">
        <v>2026</v>
      </c>
      <c r="E158" s="33">
        <v>4</v>
      </c>
      <c r="F158" s="33" t="s">
        <v>1492</v>
      </c>
      <c r="G158" s="34" t="s">
        <v>25</v>
      </c>
      <c r="H158" s="32" t="s">
        <v>2194</v>
      </c>
      <c r="I158" s="56">
        <v>0</v>
      </c>
      <c r="J158" s="56">
        <v>0</v>
      </c>
      <c r="K158" s="56">
        <v>1</v>
      </c>
      <c r="L158" s="56">
        <v>0</v>
      </c>
      <c r="M158" s="32" t="s">
        <v>1425</v>
      </c>
      <c r="N158" s="35">
        <v>111001018309</v>
      </c>
      <c r="O158" s="32" t="s">
        <v>2195</v>
      </c>
      <c r="P158" s="35">
        <v>111001018309</v>
      </c>
      <c r="Q158" s="34" t="s">
        <v>2196</v>
      </c>
      <c r="R158" s="33" t="s">
        <v>1428</v>
      </c>
      <c r="S158" s="33">
        <v>11100101830901</v>
      </c>
      <c r="T158" s="33">
        <v>809</v>
      </c>
      <c r="U158" s="33">
        <v>34</v>
      </c>
      <c r="V158" s="36" t="s">
        <v>1495</v>
      </c>
      <c r="W158" s="47">
        <v>1</v>
      </c>
    </row>
    <row r="159" spans="1:23" x14ac:dyDescent="0.2">
      <c r="A159" s="37">
        <v>58</v>
      </c>
      <c r="B159" s="38" t="s">
        <v>2193</v>
      </c>
      <c r="C159" s="38" t="s">
        <v>277</v>
      </c>
      <c r="D159" s="39">
        <v>2026</v>
      </c>
      <c r="E159" s="39">
        <v>4</v>
      </c>
      <c r="F159" s="39" t="s">
        <v>1492</v>
      </c>
      <c r="G159" s="40" t="s">
        <v>25</v>
      </c>
      <c r="H159" s="38" t="s">
        <v>2194</v>
      </c>
      <c r="I159" s="57">
        <v>0</v>
      </c>
      <c r="J159" s="57">
        <v>0</v>
      </c>
      <c r="K159" s="57">
        <v>1</v>
      </c>
      <c r="L159" s="57">
        <v>0</v>
      </c>
      <c r="M159" s="38" t="s">
        <v>1425</v>
      </c>
      <c r="N159" s="41">
        <v>111001030864</v>
      </c>
      <c r="O159" s="38" t="s">
        <v>2197</v>
      </c>
      <c r="P159" s="41">
        <v>111001030864</v>
      </c>
      <c r="Q159" s="40" t="s">
        <v>2198</v>
      </c>
      <c r="R159" s="39" t="s">
        <v>1428</v>
      </c>
      <c r="S159" s="39">
        <v>11100103086401</v>
      </c>
      <c r="T159" s="39">
        <v>463</v>
      </c>
      <c r="U159" s="39">
        <v>50</v>
      </c>
      <c r="V159" s="42" t="s">
        <v>772</v>
      </c>
      <c r="W159" s="47">
        <v>1</v>
      </c>
    </row>
    <row r="160" spans="1:23" x14ac:dyDescent="0.2">
      <c r="A160" s="31">
        <v>58</v>
      </c>
      <c r="B160" s="32" t="s">
        <v>2193</v>
      </c>
      <c r="C160" s="32" t="s">
        <v>277</v>
      </c>
      <c r="D160" s="33">
        <v>2026</v>
      </c>
      <c r="E160" s="33">
        <v>4</v>
      </c>
      <c r="F160" s="33" t="s">
        <v>1492</v>
      </c>
      <c r="G160" s="32" t="s">
        <v>25</v>
      </c>
      <c r="H160" s="32" t="s">
        <v>2194</v>
      </c>
      <c r="I160" s="56">
        <v>1</v>
      </c>
      <c r="J160" s="56">
        <v>0</v>
      </c>
      <c r="K160" s="56">
        <v>0</v>
      </c>
      <c r="L160" s="56">
        <v>0</v>
      </c>
      <c r="M160" s="32" t="s">
        <v>1438</v>
      </c>
      <c r="N160" s="35">
        <v>994</v>
      </c>
      <c r="O160" s="32" t="s">
        <v>2199</v>
      </c>
      <c r="P160" s="35">
        <v>994</v>
      </c>
      <c r="Q160" s="34" t="s">
        <v>2199</v>
      </c>
      <c r="R160" s="33" t="s">
        <v>1428</v>
      </c>
      <c r="S160" s="33"/>
      <c r="T160" s="33">
        <v>89</v>
      </c>
      <c r="U160" s="33"/>
      <c r="V160" s="36"/>
      <c r="W160" s="47">
        <v>1</v>
      </c>
    </row>
    <row r="161" spans="1:23" x14ac:dyDescent="0.2">
      <c r="A161" s="37">
        <v>59</v>
      </c>
      <c r="B161" s="38" t="s">
        <v>2200</v>
      </c>
      <c r="C161" s="38" t="s">
        <v>2201</v>
      </c>
      <c r="D161" s="39">
        <v>2026</v>
      </c>
      <c r="E161" s="39">
        <v>11</v>
      </c>
      <c r="F161" s="39" t="s">
        <v>1662</v>
      </c>
      <c r="G161" s="40" t="s">
        <v>71</v>
      </c>
      <c r="H161" s="38" t="s">
        <v>2202</v>
      </c>
      <c r="I161" s="57">
        <v>0</v>
      </c>
      <c r="J161" s="57">
        <v>0</v>
      </c>
      <c r="K161" s="57">
        <v>1</v>
      </c>
      <c r="L161" s="57">
        <v>0</v>
      </c>
      <c r="M161" s="38" t="s">
        <v>1425</v>
      </c>
      <c r="N161" s="41">
        <v>111001075272</v>
      </c>
      <c r="O161" s="38" t="s">
        <v>2203</v>
      </c>
      <c r="P161" s="41">
        <v>111001075272</v>
      </c>
      <c r="Q161" s="40" t="s">
        <v>2204</v>
      </c>
      <c r="R161" s="39" t="s">
        <v>1428</v>
      </c>
      <c r="S161" s="39">
        <v>11100107527201</v>
      </c>
      <c r="T161" s="39">
        <v>1920</v>
      </c>
      <c r="U161" s="39">
        <v>28</v>
      </c>
      <c r="V161" s="42" t="s">
        <v>1666</v>
      </c>
      <c r="W161" s="47">
        <v>1</v>
      </c>
    </row>
    <row r="162" spans="1:23" x14ac:dyDescent="0.2">
      <c r="A162" s="31">
        <v>59</v>
      </c>
      <c r="B162" s="32" t="s">
        <v>2200</v>
      </c>
      <c r="C162" s="32" t="s">
        <v>2201</v>
      </c>
      <c r="D162" s="33">
        <v>2026</v>
      </c>
      <c r="E162" s="33">
        <v>11</v>
      </c>
      <c r="F162" s="33" t="s">
        <v>1662</v>
      </c>
      <c r="G162" s="34" t="s">
        <v>71</v>
      </c>
      <c r="H162" s="32" t="s">
        <v>2202</v>
      </c>
      <c r="I162" s="56">
        <v>0</v>
      </c>
      <c r="J162" s="56">
        <v>0</v>
      </c>
      <c r="K162" s="56">
        <v>1</v>
      </c>
      <c r="L162" s="56">
        <v>0</v>
      </c>
      <c r="M162" s="32" t="s">
        <v>1425</v>
      </c>
      <c r="N162" s="35">
        <v>111001093084</v>
      </c>
      <c r="O162" s="32" t="s">
        <v>2205</v>
      </c>
      <c r="P162" s="35">
        <v>111001093084</v>
      </c>
      <c r="Q162" s="34" t="s">
        <v>2206</v>
      </c>
      <c r="R162" s="33" t="s">
        <v>1428</v>
      </c>
      <c r="S162" s="33">
        <v>11100109308401</v>
      </c>
      <c r="T162" s="33">
        <v>1438</v>
      </c>
      <c r="U162" s="33">
        <v>28</v>
      </c>
      <c r="V162" s="36" t="s">
        <v>1666</v>
      </c>
      <c r="W162" s="47">
        <v>1</v>
      </c>
    </row>
    <row r="163" spans="1:23" x14ac:dyDescent="0.2">
      <c r="A163" s="37">
        <v>59</v>
      </c>
      <c r="B163" s="38" t="s">
        <v>2200</v>
      </c>
      <c r="C163" s="38" t="s">
        <v>2201</v>
      </c>
      <c r="D163" s="39">
        <v>2026</v>
      </c>
      <c r="E163" s="39">
        <v>11</v>
      </c>
      <c r="F163" s="39" t="s">
        <v>1662</v>
      </c>
      <c r="G163" s="40" t="s">
        <v>71</v>
      </c>
      <c r="H163" s="38" t="s">
        <v>2202</v>
      </c>
      <c r="I163" s="57">
        <v>0</v>
      </c>
      <c r="J163" s="57">
        <v>0</v>
      </c>
      <c r="K163" s="57">
        <v>1</v>
      </c>
      <c r="L163" s="57">
        <v>0</v>
      </c>
      <c r="M163" s="38" t="s">
        <v>1425</v>
      </c>
      <c r="N163" s="41">
        <v>111001104388</v>
      </c>
      <c r="O163" s="38" t="s">
        <v>2207</v>
      </c>
      <c r="P163" s="41">
        <v>111001104388</v>
      </c>
      <c r="Q163" s="40" t="s">
        <v>2208</v>
      </c>
      <c r="R163" s="39" t="s">
        <v>1428</v>
      </c>
      <c r="S163" s="39">
        <v>11100110438801</v>
      </c>
      <c r="T163" s="39">
        <v>2335</v>
      </c>
      <c r="U163" s="39">
        <v>28</v>
      </c>
      <c r="V163" s="42" t="s">
        <v>1666</v>
      </c>
      <c r="W163" s="47">
        <v>1</v>
      </c>
    </row>
    <row r="164" spans="1:23" x14ac:dyDescent="0.2">
      <c r="A164" s="31">
        <v>59</v>
      </c>
      <c r="B164" s="32" t="s">
        <v>2200</v>
      </c>
      <c r="C164" s="32" t="s">
        <v>2201</v>
      </c>
      <c r="D164" s="33">
        <v>2026</v>
      </c>
      <c r="E164" s="33">
        <v>11</v>
      </c>
      <c r="F164" s="33" t="s">
        <v>1662</v>
      </c>
      <c r="G164" s="32" t="s">
        <v>71</v>
      </c>
      <c r="H164" s="32" t="s">
        <v>2202</v>
      </c>
      <c r="I164" s="56">
        <v>0</v>
      </c>
      <c r="J164" s="56">
        <v>1</v>
      </c>
      <c r="K164" s="56">
        <v>0</v>
      </c>
      <c r="L164" s="56">
        <v>0</v>
      </c>
      <c r="M164" s="32" t="s">
        <v>2501</v>
      </c>
      <c r="N164" s="35">
        <v>1100100086199</v>
      </c>
      <c r="O164" s="34" t="s">
        <v>2528</v>
      </c>
      <c r="P164" s="35">
        <v>1100100086199</v>
      </c>
      <c r="Q164" s="34" t="s">
        <v>2528</v>
      </c>
      <c r="R164" s="33" t="s">
        <v>1428</v>
      </c>
      <c r="S164" s="33"/>
      <c r="T164" s="33"/>
      <c r="U164" s="33"/>
      <c r="V164" s="36"/>
      <c r="W164" s="47">
        <v>1</v>
      </c>
    </row>
    <row r="165" spans="1:23" x14ac:dyDescent="0.2">
      <c r="A165" s="37">
        <v>59</v>
      </c>
      <c r="B165" s="38" t="s">
        <v>2200</v>
      </c>
      <c r="C165" s="38" t="s">
        <v>2201</v>
      </c>
      <c r="D165" s="39">
        <v>2026</v>
      </c>
      <c r="E165" s="39">
        <v>11</v>
      </c>
      <c r="F165" s="39" t="s">
        <v>1662</v>
      </c>
      <c r="G165" s="38" t="s">
        <v>71</v>
      </c>
      <c r="H165" s="38" t="s">
        <v>2202</v>
      </c>
      <c r="I165" s="57">
        <v>0</v>
      </c>
      <c r="J165" s="57">
        <v>1</v>
      </c>
      <c r="K165" s="57">
        <v>0</v>
      </c>
      <c r="L165" s="57">
        <v>0</v>
      </c>
      <c r="M165" s="38" t="s">
        <v>1433</v>
      </c>
      <c r="N165" s="41">
        <v>1100100135221</v>
      </c>
      <c r="O165" s="40" t="s">
        <v>2209</v>
      </c>
      <c r="P165" s="41">
        <v>1100100135221</v>
      </c>
      <c r="Q165" s="40" t="s">
        <v>2209</v>
      </c>
      <c r="R165" s="39" t="s">
        <v>1428</v>
      </c>
      <c r="S165" s="39"/>
      <c r="T165" s="39"/>
      <c r="U165" s="39"/>
      <c r="V165" s="42"/>
      <c r="W165" s="47">
        <v>1</v>
      </c>
    </row>
    <row r="166" spans="1:23" x14ac:dyDescent="0.2">
      <c r="A166" s="31">
        <v>59</v>
      </c>
      <c r="B166" s="32" t="s">
        <v>2200</v>
      </c>
      <c r="C166" s="32" t="s">
        <v>2201</v>
      </c>
      <c r="D166" s="33">
        <v>2026</v>
      </c>
      <c r="E166" s="33">
        <v>11</v>
      </c>
      <c r="F166" s="33" t="s">
        <v>1662</v>
      </c>
      <c r="G166" s="32" t="s">
        <v>71</v>
      </c>
      <c r="H166" s="32" t="s">
        <v>2202</v>
      </c>
      <c r="I166" s="56">
        <v>1</v>
      </c>
      <c r="J166" s="56">
        <v>0</v>
      </c>
      <c r="K166" s="56">
        <v>0</v>
      </c>
      <c r="L166" s="56">
        <v>0</v>
      </c>
      <c r="M166" s="32" t="s">
        <v>1438</v>
      </c>
      <c r="N166" s="35">
        <v>915</v>
      </c>
      <c r="O166" s="32" t="s">
        <v>2201</v>
      </c>
      <c r="P166" s="35">
        <v>915</v>
      </c>
      <c r="Q166" s="34" t="s">
        <v>2201</v>
      </c>
      <c r="R166" s="33" t="s">
        <v>1428</v>
      </c>
      <c r="S166" s="33"/>
      <c r="T166" s="33">
        <v>819</v>
      </c>
      <c r="U166" s="33"/>
      <c r="V166" s="36"/>
      <c r="W166" s="47">
        <v>1</v>
      </c>
    </row>
    <row r="167" spans="1:23" x14ac:dyDescent="0.2">
      <c r="A167" s="37">
        <v>60</v>
      </c>
      <c r="B167" s="38" t="s">
        <v>2210</v>
      </c>
      <c r="C167" s="38" t="s">
        <v>2211</v>
      </c>
      <c r="D167" s="39">
        <v>2026</v>
      </c>
      <c r="E167" s="39">
        <v>11</v>
      </c>
      <c r="F167" s="39" t="s">
        <v>1662</v>
      </c>
      <c r="G167" s="40" t="s">
        <v>71</v>
      </c>
      <c r="H167" s="38" t="s">
        <v>2212</v>
      </c>
      <c r="I167" s="57">
        <v>0</v>
      </c>
      <c r="J167" s="57">
        <v>0</v>
      </c>
      <c r="K167" s="57">
        <v>1</v>
      </c>
      <c r="L167" s="57">
        <v>0</v>
      </c>
      <c r="M167" s="38" t="s">
        <v>1425</v>
      </c>
      <c r="N167" s="41">
        <v>111001045225</v>
      </c>
      <c r="O167" s="38" t="s">
        <v>2213</v>
      </c>
      <c r="P167" s="41">
        <v>111001045225</v>
      </c>
      <c r="Q167" s="40" t="s">
        <v>2214</v>
      </c>
      <c r="R167" s="39" t="s">
        <v>1428</v>
      </c>
      <c r="S167" s="39">
        <v>11100104522501</v>
      </c>
      <c r="T167" s="39">
        <v>1425</v>
      </c>
      <c r="U167" s="39">
        <v>71</v>
      </c>
      <c r="V167" s="42" t="s">
        <v>1686</v>
      </c>
      <c r="W167" s="47">
        <v>1</v>
      </c>
    </row>
    <row r="168" spans="1:23" x14ac:dyDescent="0.2">
      <c r="A168" s="31">
        <v>60</v>
      </c>
      <c r="B168" s="32" t="s">
        <v>2210</v>
      </c>
      <c r="C168" s="32" t="s">
        <v>2211</v>
      </c>
      <c r="D168" s="33">
        <v>2026</v>
      </c>
      <c r="E168" s="33">
        <v>11</v>
      </c>
      <c r="F168" s="33" t="s">
        <v>1662</v>
      </c>
      <c r="G168" s="34" t="s">
        <v>71</v>
      </c>
      <c r="H168" s="32" t="s">
        <v>2212</v>
      </c>
      <c r="I168" s="56">
        <v>0</v>
      </c>
      <c r="J168" s="56">
        <v>0</v>
      </c>
      <c r="K168" s="56">
        <v>1</v>
      </c>
      <c r="L168" s="56">
        <v>0</v>
      </c>
      <c r="M168" s="32" t="s">
        <v>1425</v>
      </c>
      <c r="N168" s="35">
        <v>111001094889</v>
      </c>
      <c r="O168" s="32" t="s">
        <v>2215</v>
      </c>
      <c r="P168" s="35">
        <v>111001801161</v>
      </c>
      <c r="Q168" s="34" t="s">
        <v>2216</v>
      </c>
      <c r="R168" s="33" t="s">
        <v>1428</v>
      </c>
      <c r="S168" s="33">
        <v>11100109488904</v>
      </c>
      <c r="T168" s="33">
        <v>347</v>
      </c>
      <c r="U168" s="33">
        <v>71</v>
      </c>
      <c r="V168" s="36" t="s">
        <v>1686</v>
      </c>
      <c r="W168" s="47">
        <v>1</v>
      </c>
    </row>
    <row r="169" spans="1:23" x14ac:dyDescent="0.2">
      <c r="A169" s="37">
        <v>60</v>
      </c>
      <c r="B169" s="38" t="s">
        <v>2210</v>
      </c>
      <c r="C169" s="38" t="s">
        <v>2211</v>
      </c>
      <c r="D169" s="39">
        <v>2026</v>
      </c>
      <c r="E169" s="39">
        <v>11</v>
      </c>
      <c r="F169" s="39" t="s">
        <v>1662</v>
      </c>
      <c r="G169" s="40" t="s">
        <v>71</v>
      </c>
      <c r="H169" s="38" t="s">
        <v>2212</v>
      </c>
      <c r="I169" s="57">
        <v>0</v>
      </c>
      <c r="J169" s="57">
        <v>0</v>
      </c>
      <c r="K169" s="57">
        <v>1</v>
      </c>
      <c r="L169" s="57">
        <v>0</v>
      </c>
      <c r="M169" s="38" t="s">
        <v>1519</v>
      </c>
      <c r="N169" s="41">
        <v>111001104043</v>
      </c>
      <c r="O169" s="38" t="s">
        <v>2217</v>
      </c>
      <c r="P169" s="41">
        <v>111001104043</v>
      </c>
      <c r="Q169" s="40" t="s">
        <v>2218</v>
      </c>
      <c r="R169" s="39" t="s">
        <v>1428</v>
      </c>
      <c r="S169" s="39">
        <v>11100110404301</v>
      </c>
      <c r="T169" s="39">
        <v>1270</v>
      </c>
      <c r="U169" s="39">
        <v>71</v>
      </c>
      <c r="V169" s="42" t="s">
        <v>1686</v>
      </c>
      <c r="W169" s="47">
        <v>1</v>
      </c>
    </row>
    <row r="170" spans="1:23" x14ac:dyDescent="0.2">
      <c r="A170" s="31">
        <v>60</v>
      </c>
      <c r="B170" s="32" t="s">
        <v>2210</v>
      </c>
      <c r="C170" s="32" t="s">
        <v>2211</v>
      </c>
      <c r="D170" s="33">
        <v>2026</v>
      </c>
      <c r="E170" s="33">
        <v>11</v>
      </c>
      <c r="F170" s="33" t="s">
        <v>1662</v>
      </c>
      <c r="G170" s="34" t="s">
        <v>71</v>
      </c>
      <c r="H170" s="32" t="s">
        <v>2212</v>
      </c>
      <c r="I170" s="56">
        <v>0</v>
      </c>
      <c r="J170" s="56">
        <v>0</v>
      </c>
      <c r="K170" s="56">
        <v>1</v>
      </c>
      <c r="L170" s="56">
        <v>0</v>
      </c>
      <c r="M170" s="32" t="s">
        <v>1425</v>
      </c>
      <c r="N170" s="35">
        <v>111001801349</v>
      </c>
      <c r="O170" s="32" t="s">
        <v>199</v>
      </c>
      <c r="P170" s="35">
        <v>111001801349</v>
      </c>
      <c r="Q170" s="34" t="s">
        <v>2219</v>
      </c>
      <c r="R170" s="33" t="s">
        <v>1428</v>
      </c>
      <c r="S170" s="33">
        <v>11100180134901</v>
      </c>
      <c r="T170" s="33">
        <v>812</v>
      </c>
      <c r="U170" s="33">
        <v>71</v>
      </c>
      <c r="V170" s="36" t="s">
        <v>1686</v>
      </c>
      <c r="W170" s="47">
        <v>1</v>
      </c>
    </row>
    <row r="171" spans="1:23" x14ac:dyDescent="0.2">
      <c r="A171" s="37">
        <v>60</v>
      </c>
      <c r="B171" s="38" t="s">
        <v>2210</v>
      </c>
      <c r="C171" s="38" t="s">
        <v>2211</v>
      </c>
      <c r="D171" s="39">
        <v>2026</v>
      </c>
      <c r="E171" s="39">
        <v>11</v>
      </c>
      <c r="F171" s="39" t="s">
        <v>1662</v>
      </c>
      <c r="G171" s="38" t="s">
        <v>71</v>
      </c>
      <c r="H171" s="38" t="s">
        <v>2212</v>
      </c>
      <c r="I171" s="57">
        <v>0</v>
      </c>
      <c r="J171" s="57">
        <v>1</v>
      </c>
      <c r="K171" s="57">
        <v>0</v>
      </c>
      <c r="L171" s="57">
        <v>0</v>
      </c>
      <c r="M171" s="38" t="s">
        <v>1433</v>
      </c>
      <c r="N171" s="41">
        <v>1100100069690</v>
      </c>
      <c r="O171" s="40" t="s">
        <v>2220</v>
      </c>
      <c r="P171" s="41">
        <v>1100100069690</v>
      </c>
      <c r="Q171" s="40" t="s">
        <v>2220</v>
      </c>
      <c r="R171" s="39" t="s">
        <v>1428</v>
      </c>
      <c r="S171" s="39"/>
      <c r="T171" s="39"/>
      <c r="U171" s="39"/>
      <c r="V171" s="42"/>
      <c r="W171" s="47">
        <v>1</v>
      </c>
    </row>
    <row r="172" spans="1:23" x14ac:dyDescent="0.2">
      <c r="A172" s="31">
        <v>60</v>
      </c>
      <c r="B172" s="32" t="s">
        <v>2210</v>
      </c>
      <c r="C172" s="32" t="s">
        <v>2211</v>
      </c>
      <c r="D172" s="33">
        <v>2026</v>
      </c>
      <c r="E172" s="33">
        <v>11</v>
      </c>
      <c r="F172" s="33" t="s">
        <v>1662</v>
      </c>
      <c r="G172" s="32" t="s">
        <v>71</v>
      </c>
      <c r="H172" s="32" t="s">
        <v>2212</v>
      </c>
      <c r="I172" s="56">
        <v>0</v>
      </c>
      <c r="J172" s="56">
        <v>1</v>
      </c>
      <c r="K172" s="56">
        <v>0</v>
      </c>
      <c r="L172" s="56">
        <v>0</v>
      </c>
      <c r="M172" s="32" t="s">
        <v>1433</v>
      </c>
      <c r="N172" s="35">
        <v>1100100069711</v>
      </c>
      <c r="O172" s="34" t="s">
        <v>2221</v>
      </c>
      <c r="P172" s="35">
        <v>1100100069711</v>
      </c>
      <c r="Q172" s="34" t="s">
        <v>2221</v>
      </c>
      <c r="R172" s="33" t="s">
        <v>1428</v>
      </c>
      <c r="S172" s="33"/>
      <c r="T172" s="33"/>
      <c r="U172" s="33"/>
      <c r="V172" s="36"/>
      <c r="W172" s="47">
        <v>1</v>
      </c>
    </row>
    <row r="173" spans="1:23" x14ac:dyDescent="0.2">
      <c r="A173" s="37">
        <v>60</v>
      </c>
      <c r="B173" s="38" t="s">
        <v>2210</v>
      </c>
      <c r="C173" s="38" t="s">
        <v>2211</v>
      </c>
      <c r="D173" s="39">
        <v>2026</v>
      </c>
      <c r="E173" s="39">
        <v>11</v>
      </c>
      <c r="F173" s="39" t="s">
        <v>1662</v>
      </c>
      <c r="G173" s="38" t="s">
        <v>71</v>
      </c>
      <c r="H173" s="38" t="s">
        <v>2212</v>
      </c>
      <c r="I173" s="57">
        <v>0</v>
      </c>
      <c r="J173" s="57">
        <v>1</v>
      </c>
      <c r="K173" s="57">
        <v>0</v>
      </c>
      <c r="L173" s="57">
        <v>0</v>
      </c>
      <c r="M173" s="38" t="s">
        <v>1433</v>
      </c>
      <c r="N173" s="41">
        <v>1100100069745</v>
      </c>
      <c r="O173" s="40" t="s">
        <v>2222</v>
      </c>
      <c r="P173" s="41">
        <v>1100100069745</v>
      </c>
      <c r="Q173" s="40" t="s">
        <v>2222</v>
      </c>
      <c r="R173" s="39" t="s">
        <v>1428</v>
      </c>
      <c r="S173" s="39"/>
      <c r="T173" s="39"/>
      <c r="U173" s="39"/>
      <c r="V173" s="42"/>
      <c r="W173" s="47">
        <v>1</v>
      </c>
    </row>
    <row r="174" spans="1:23" x14ac:dyDescent="0.2">
      <c r="A174" s="31">
        <v>60</v>
      </c>
      <c r="B174" s="32" t="s">
        <v>2210</v>
      </c>
      <c r="C174" s="32" t="s">
        <v>2211</v>
      </c>
      <c r="D174" s="33">
        <v>2026</v>
      </c>
      <c r="E174" s="33">
        <v>11</v>
      </c>
      <c r="F174" s="33" t="s">
        <v>1662</v>
      </c>
      <c r="G174" s="32" t="s">
        <v>71</v>
      </c>
      <c r="H174" s="32" t="s">
        <v>2212</v>
      </c>
      <c r="I174" s="56">
        <v>0</v>
      </c>
      <c r="J174" s="56">
        <v>1</v>
      </c>
      <c r="K174" s="56">
        <v>0</v>
      </c>
      <c r="L174" s="56">
        <v>0</v>
      </c>
      <c r="M174" s="32" t="s">
        <v>1433</v>
      </c>
      <c r="N174" s="35">
        <v>1100100069765</v>
      </c>
      <c r="O174" s="34" t="s">
        <v>2223</v>
      </c>
      <c r="P174" s="35">
        <v>1100100069765</v>
      </c>
      <c r="Q174" s="34" t="s">
        <v>2223</v>
      </c>
      <c r="R174" s="33" t="s">
        <v>1428</v>
      </c>
      <c r="S174" s="33"/>
      <c r="T174" s="33"/>
      <c r="U174" s="33"/>
      <c r="V174" s="36"/>
      <c r="W174" s="47">
        <v>1</v>
      </c>
    </row>
    <row r="175" spans="1:23" x14ac:dyDescent="0.2">
      <c r="A175" s="37">
        <v>60</v>
      </c>
      <c r="B175" s="38" t="s">
        <v>2210</v>
      </c>
      <c r="C175" s="38" t="s">
        <v>2211</v>
      </c>
      <c r="D175" s="39">
        <v>2026</v>
      </c>
      <c r="E175" s="39">
        <v>11</v>
      </c>
      <c r="F175" s="39" t="s">
        <v>1662</v>
      </c>
      <c r="G175" s="38" t="s">
        <v>71</v>
      </c>
      <c r="H175" s="38" t="s">
        <v>2212</v>
      </c>
      <c r="I175" s="57">
        <v>0</v>
      </c>
      <c r="J175" s="57">
        <v>1</v>
      </c>
      <c r="K175" s="57">
        <v>0</v>
      </c>
      <c r="L175" s="57">
        <v>0</v>
      </c>
      <c r="M175" s="38" t="s">
        <v>1433</v>
      </c>
      <c r="N175" s="41">
        <v>1100100135056</v>
      </c>
      <c r="O175" s="40" t="s">
        <v>2224</v>
      </c>
      <c r="P175" s="41">
        <v>1100100135056</v>
      </c>
      <c r="Q175" s="40" t="s">
        <v>2224</v>
      </c>
      <c r="R175" s="39" t="s">
        <v>1428</v>
      </c>
      <c r="S175" s="39"/>
      <c r="T175" s="39"/>
      <c r="U175" s="39"/>
      <c r="V175" s="42"/>
      <c r="W175" s="47">
        <v>1</v>
      </c>
    </row>
    <row r="176" spans="1:23" x14ac:dyDescent="0.2">
      <c r="A176" s="31">
        <v>60</v>
      </c>
      <c r="B176" s="32" t="s">
        <v>2210</v>
      </c>
      <c r="C176" s="32" t="s">
        <v>2211</v>
      </c>
      <c r="D176" s="33">
        <v>2026</v>
      </c>
      <c r="E176" s="33">
        <v>11</v>
      </c>
      <c r="F176" s="33" t="s">
        <v>1662</v>
      </c>
      <c r="G176" s="32" t="s">
        <v>71</v>
      </c>
      <c r="H176" s="32" t="s">
        <v>2212</v>
      </c>
      <c r="I176" s="56">
        <v>0</v>
      </c>
      <c r="J176" s="56">
        <v>1</v>
      </c>
      <c r="K176" s="56">
        <v>0</v>
      </c>
      <c r="L176" s="56">
        <v>0</v>
      </c>
      <c r="M176" s="32" t="s">
        <v>1433</v>
      </c>
      <c r="N176" s="35">
        <v>110011111565</v>
      </c>
      <c r="O176" s="34" t="s">
        <v>2225</v>
      </c>
      <c r="P176" s="35">
        <v>110011111565</v>
      </c>
      <c r="Q176" s="34" t="s">
        <v>2225</v>
      </c>
      <c r="R176" s="33" t="s">
        <v>1428</v>
      </c>
      <c r="S176" s="33"/>
      <c r="T176" s="33"/>
      <c r="U176" s="33"/>
      <c r="V176" s="36"/>
      <c r="W176" s="47">
        <v>1</v>
      </c>
    </row>
    <row r="177" spans="1:23" x14ac:dyDescent="0.2">
      <c r="A177" s="37">
        <v>60</v>
      </c>
      <c r="B177" s="38" t="s">
        <v>2210</v>
      </c>
      <c r="C177" s="38" t="s">
        <v>2211</v>
      </c>
      <c r="D177" s="39">
        <v>2026</v>
      </c>
      <c r="E177" s="39">
        <v>11</v>
      </c>
      <c r="F177" s="39" t="s">
        <v>1662</v>
      </c>
      <c r="G177" s="38" t="s">
        <v>71</v>
      </c>
      <c r="H177" s="38" t="s">
        <v>2212</v>
      </c>
      <c r="I177" s="57">
        <v>1</v>
      </c>
      <c r="J177" s="57">
        <v>0</v>
      </c>
      <c r="K177" s="57">
        <v>0</v>
      </c>
      <c r="L177" s="57">
        <v>0</v>
      </c>
      <c r="M177" s="38" t="s">
        <v>1438</v>
      </c>
      <c r="N177" s="41">
        <v>1021</v>
      </c>
      <c r="O177" s="38" t="s">
        <v>2226</v>
      </c>
      <c r="P177" s="41">
        <v>1021</v>
      </c>
      <c r="Q177" s="40" t="s">
        <v>2226</v>
      </c>
      <c r="R177" s="39" t="s">
        <v>1428</v>
      </c>
      <c r="S177" s="39"/>
      <c r="T177" s="39">
        <v>438</v>
      </c>
      <c r="U177" s="39"/>
      <c r="V177" s="42"/>
      <c r="W177" s="47">
        <v>1</v>
      </c>
    </row>
    <row r="178" spans="1:23" x14ac:dyDescent="0.2">
      <c r="A178" s="31">
        <v>61</v>
      </c>
      <c r="B178" s="32" t="s">
        <v>2227</v>
      </c>
      <c r="C178" s="32" t="s">
        <v>202</v>
      </c>
      <c r="D178" s="33">
        <v>2026</v>
      </c>
      <c r="E178" s="33">
        <v>6</v>
      </c>
      <c r="F178" s="33" t="s">
        <v>1792</v>
      </c>
      <c r="G178" s="34" t="s">
        <v>22</v>
      </c>
      <c r="H178" s="32" t="s">
        <v>2228</v>
      </c>
      <c r="I178" s="56">
        <v>0</v>
      </c>
      <c r="J178" s="56">
        <v>0</v>
      </c>
      <c r="K178" s="56">
        <v>1</v>
      </c>
      <c r="L178" s="56">
        <v>0</v>
      </c>
      <c r="M178" s="32" t="s">
        <v>1425</v>
      </c>
      <c r="N178" s="35">
        <v>111001010251</v>
      </c>
      <c r="O178" s="32" t="s">
        <v>2229</v>
      </c>
      <c r="P178" s="35">
        <v>111001010251</v>
      </c>
      <c r="Q178" s="34" t="s">
        <v>2230</v>
      </c>
      <c r="R178" s="33" t="s">
        <v>1428</v>
      </c>
      <c r="S178" s="33">
        <v>11100101025101</v>
      </c>
      <c r="T178" s="33">
        <v>3156</v>
      </c>
      <c r="U178" s="33">
        <v>42</v>
      </c>
      <c r="V178" s="36" t="s">
        <v>202</v>
      </c>
      <c r="W178" s="47">
        <v>1</v>
      </c>
    </row>
    <row r="179" spans="1:23" x14ac:dyDescent="0.2">
      <c r="A179" s="37">
        <v>61</v>
      </c>
      <c r="B179" s="38" t="s">
        <v>2227</v>
      </c>
      <c r="C179" s="38" t="s">
        <v>202</v>
      </c>
      <c r="D179" s="39">
        <v>2026</v>
      </c>
      <c r="E179" s="39">
        <v>6</v>
      </c>
      <c r="F179" s="39" t="s">
        <v>1792</v>
      </c>
      <c r="G179" s="40" t="s">
        <v>22</v>
      </c>
      <c r="H179" s="38" t="s">
        <v>2228</v>
      </c>
      <c r="I179" s="57">
        <v>0</v>
      </c>
      <c r="J179" s="57">
        <v>0</v>
      </c>
      <c r="K179" s="57">
        <v>0</v>
      </c>
      <c r="L179" s="57">
        <v>1</v>
      </c>
      <c r="M179" s="38" t="s">
        <v>1454</v>
      </c>
      <c r="N179" s="41">
        <v>311001108706</v>
      </c>
      <c r="O179" s="38" t="s">
        <v>200</v>
      </c>
      <c r="P179" s="41">
        <v>311001108706</v>
      </c>
      <c r="Q179" s="40" t="s">
        <v>2231</v>
      </c>
      <c r="R179" s="39" t="s">
        <v>1428</v>
      </c>
      <c r="S179" s="39"/>
      <c r="T179" s="39">
        <v>480</v>
      </c>
      <c r="U179" s="39">
        <v>42</v>
      </c>
      <c r="V179" s="42" t="s">
        <v>202</v>
      </c>
      <c r="W179" s="47">
        <v>1</v>
      </c>
    </row>
    <row r="180" spans="1:23" x14ac:dyDescent="0.2">
      <c r="A180" s="31">
        <v>61</v>
      </c>
      <c r="B180" s="32" t="s">
        <v>2227</v>
      </c>
      <c r="C180" s="32" t="s">
        <v>202</v>
      </c>
      <c r="D180" s="33">
        <v>2026</v>
      </c>
      <c r="E180" s="33">
        <v>6</v>
      </c>
      <c r="F180" s="33" t="s">
        <v>1792</v>
      </c>
      <c r="G180" s="34" t="s">
        <v>22</v>
      </c>
      <c r="H180" s="32" t="s">
        <v>2228</v>
      </c>
      <c r="I180" s="56">
        <v>0</v>
      </c>
      <c r="J180" s="56">
        <v>0</v>
      </c>
      <c r="K180" s="56">
        <v>0</v>
      </c>
      <c r="L180" s="56">
        <v>1</v>
      </c>
      <c r="M180" s="32" t="s">
        <v>1454</v>
      </c>
      <c r="N180" s="35">
        <v>311001110417</v>
      </c>
      <c r="O180" s="32" t="s">
        <v>201</v>
      </c>
      <c r="P180" s="35">
        <v>311001110417</v>
      </c>
      <c r="Q180" s="34" t="s">
        <v>2232</v>
      </c>
      <c r="R180" s="33" t="s">
        <v>1428</v>
      </c>
      <c r="S180" s="33"/>
      <c r="T180" s="33">
        <v>185</v>
      </c>
      <c r="U180" s="33">
        <v>42</v>
      </c>
      <c r="V180" s="36" t="s">
        <v>202</v>
      </c>
      <c r="W180" s="47">
        <v>1</v>
      </c>
    </row>
    <row r="181" spans="1:23" x14ac:dyDescent="0.2">
      <c r="A181" s="37">
        <v>61</v>
      </c>
      <c r="B181" s="38" t="s">
        <v>2227</v>
      </c>
      <c r="C181" s="38" t="s">
        <v>202</v>
      </c>
      <c r="D181" s="39">
        <v>2026</v>
      </c>
      <c r="E181" s="39">
        <v>6</v>
      </c>
      <c r="F181" s="39" t="s">
        <v>1792</v>
      </c>
      <c r="G181" s="38" t="s">
        <v>22</v>
      </c>
      <c r="H181" s="38" t="s">
        <v>2228</v>
      </c>
      <c r="I181" s="57">
        <v>0</v>
      </c>
      <c r="J181" s="57">
        <v>1</v>
      </c>
      <c r="K181" s="57">
        <v>0</v>
      </c>
      <c r="L181" s="57">
        <v>0</v>
      </c>
      <c r="M181" s="38" t="s">
        <v>1433</v>
      </c>
      <c r="N181" s="41">
        <v>1100100131760</v>
      </c>
      <c r="O181" s="40" t="s">
        <v>2233</v>
      </c>
      <c r="P181" s="41">
        <v>1100100131760</v>
      </c>
      <c r="Q181" s="40" t="s">
        <v>2233</v>
      </c>
      <c r="R181" s="39" t="s">
        <v>1428</v>
      </c>
      <c r="S181" s="39"/>
      <c r="T181" s="39"/>
      <c r="U181" s="39"/>
      <c r="V181" s="42"/>
      <c r="W181" s="47">
        <v>1</v>
      </c>
    </row>
    <row r="182" spans="1:23" x14ac:dyDescent="0.2">
      <c r="A182" s="31">
        <v>62</v>
      </c>
      <c r="B182" s="32" t="s">
        <v>2234</v>
      </c>
      <c r="C182" s="32" t="s">
        <v>2235</v>
      </c>
      <c r="D182" s="33">
        <v>2026</v>
      </c>
      <c r="E182" s="33">
        <v>1</v>
      </c>
      <c r="F182" s="33" t="s">
        <v>1778</v>
      </c>
      <c r="G182" s="34" t="s">
        <v>286</v>
      </c>
      <c r="H182" s="32" t="s">
        <v>2236</v>
      </c>
      <c r="I182" s="56">
        <v>0</v>
      </c>
      <c r="J182" s="56">
        <v>0</v>
      </c>
      <c r="K182" s="56">
        <v>1</v>
      </c>
      <c r="L182" s="56">
        <v>0</v>
      </c>
      <c r="M182" s="32" t="s">
        <v>1425</v>
      </c>
      <c r="N182" s="35">
        <v>111001000132</v>
      </c>
      <c r="O182" s="32" t="s">
        <v>2237</v>
      </c>
      <c r="P182" s="35">
        <v>111001000132</v>
      </c>
      <c r="Q182" s="34" t="s">
        <v>2238</v>
      </c>
      <c r="R182" s="33" t="s">
        <v>1428</v>
      </c>
      <c r="S182" s="33">
        <v>11100100013201</v>
      </c>
      <c r="T182" s="33">
        <v>2595</v>
      </c>
      <c r="U182" s="33">
        <v>9</v>
      </c>
      <c r="V182" s="36" t="s">
        <v>2235</v>
      </c>
      <c r="W182" s="47">
        <v>1</v>
      </c>
    </row>
    <row r="183" spans="1:23" x14ac:dyDescent="0.2">
      <c r="A183" s="37">
        <v>62</v>
      </c>
      <c r="B183" s="38" t="s">
        <v>2234</v>
      </c>
      <c r="C183" s="38" t="s">
        <v>2235</v>
      </c>
      <c r="D183" s="39">
        <v>2026</v>
      </c>
      <c r="E183" s="39">
        <v>1</v>
      </c>
      <c r="F183" s="39" t="s">
        <v>1778</v>
      </c>
      <c r="G183" s="38" t="s">
        <v>286</v>
      </c>
      <c r="H183" s="38" t="s">
        <v>2236</v>
      </c>
      <c r="I183" s="57">
        <v>0</v>
      </c>
      <c r="J183" s="57">
        <v>1</v>
      </c>
      <c r="K183" s="57">
        <v>0</v>
      </c>
      <c r="L183" s="57">
        <v>0</v>
      </c>
      <c r="M183" s="38" t="s">
        <v>2501</v>
      </c>
      <c r="N183" s="41">
        <v>1100100086234</v>
      </c>
      <c r="O183" s="40" t="s">
        <v>2529</v>
      </c>
      <c r="P183" s="41">
        <v>1100100086234</v>
      </c>
      <c r="Q183" s="40" t="s">
        <v>2529</v>
      </c>
      <c r="R183" s="39" t="s">
        <v>1428</v>
      </c>
      <c r="S183" s="39"/>
      <c r="T183" s="39"/>
      <c r="U183" s="39"/>
      <c r="V183" s="42"/>
      <c r="W183" s="47">
        <v>1</v>
      </c>
    </row>
    <row r="184" spans="1:23" x14ac:dyDescent="0.2">
      <c r="A184" s="31">
        <v>62</v>
      </c>
      <c r="B184" s="32" t="s">
        <v>2234</v>
      </c>
      <c r="C184" s="32" t="s">
        <v>2235</v>
      </c>
      <c r="D184" s="33">
        <v>2026</v>
      </c>
      <c r="E184" s="33">
        <v>1</v>
      </c>
      <c r="F184" s="33" t="s">
        <v>1778</v>
      </c>
      <c r="G184" s="32" t="s">
        <v>286</v>
      </c>
      <c r="H184" s="32" t="s">
        <v>2236</v>
      </c>
      <c r="I184" s="56">
        <v>1</v>
      </c>
      <c r="J184" s="56">
        <v>0</v>
      </c>
      <c r="K184" s="56">
        <v>0</v>
      </c>
      <c r="L184" s="56">
        <v>0</v>
      </c>
      <c r="M184" s="32" t="s">
        <v>1438</v>
      </c>
      <c r="N184" s="35">
        <v>860</v>
      </c>
      <c r="O184" s="32" t="s">
        <v>2235</v>
      </c>
      <c r="P184" s="35">
        <v>860</v>
      </c>
      <c r="Q184" s="34" t="s">
        <v>2235</v>
      </c>
      <c r="R184" s="33" t="s">
        <v>1428</v>
      </c>
      <c r="S184" s="33"/>
      <c r="T184" s="33">
        <v>226</v>
      </c>
      <c r="U184" s="33"/>
      <c r="V184" s="36"/>
      <c r="W184" s="47">
        <v>1</v>
      </c>
    </row>
    <row r="185" spans="1:23" x14ac:dyDescent="0.2">
      <c r="A185" s="37">
        <v>63</v>
      </c>
      <c r="B185" s="38" t="s">
        <v>2239</v>
      </c>
      <c r="C185" s="38" t="s">
        <v>2240</v>
      </c>
      <c r="D185" s="39">
        <v>2026</v>
      </c>
      <c r="E185" s="39">
        <v>1</v>
      </c>
      <c r="F185" s="39" t="s">
        <v>1778</v>
      </c>
      <c r="G185" s="40" t="s">
        <v>286</v>
      </c>
      <c r="H185" s="38" t="s">
        <v>2241</v>
      </c>
      <c r="I185" s="57">
        <v>0</v>
      </c>
      <c r="J185" s="57">
        <v>0</v>
      </c>
      <c r="K185" s="57">
        <v>1</v>
      </c>
      <c r="L185" s="57">
        <v>0</v>
      </c>
      <c r="M185" s="38" t="s">
        <v>1425</v>
      </c>
      <c r="N185" s="41">
        <v>111001046957</v>
      </c>
      <c r="O185" s="38" t="s">
        <v>2542</v>
      </c>
      <c r="P185" s="41">
        <v>111001046957</v>
      </c>
      <c r="Q185" s="40" t="s">
        <v>2243</v>
      </c>
      <c r="R185" s="39" t="s">
        <v>1428</v>
      </c>
      <c r="S185" s="39">
        <v>11100104695701</v>
      </c>
      <c r="T185" s="39">
        <v>1228</v>
      </c>
      <c r="U185" s="39">
        <v>12</v>
      </c>
      <c r="V185" s="42" t="s">
        <v>294</v>
      </c>
      <c r="W185" s="47">
        <v>1</v>
      </c>
    </row>
    <row r="186" spans="1:23" x14ac:dyDescent="0.2">
      <c r="A186" s="31">
        <v>63</v>
      </c>
      <c r="B186" s="32" t="s">
        <v>2239</v>
      </c>
      <c r="C186" s="32" t="s">
        <v>2240</v>
      </c>
      <c r="D186" s="33">
        <v>2026</v>
      </c>
      <c r="E186" s="33">
        <v>1</v>
      </c>
      <c r="F186" s="33" t="s">
        <v>1778</v>
      </c>
      <c r="G186" s="34" t="s">
        <v>286</v>
      </c>
      <c r="H186" s="32" t="s">
        <v>2241</v>
      </c>
      <c r="I186" s="56">
        <v>0</v>
      </c>
      <c r="J186" s="56">
        <v>0</v>
      </c>
      <c r="K186" s="56">
        <v>0</v>
      </c>
      <c r="L186" s="56">
        <v>1</v>
      </c>
      <c r="M186" s="32" t="s">
        <v>1454</v>
      </c>
      <c r="N186" s="35">
        <v>311001801305</v>
      </c>
      <c r="O186" s="32" t="s">
        <v>293</v>
      </c>
      <c r="P186" s="35">
        <v>311001801305</v>
      </c>
      <c r="Q186" s="34" t="s">
        <v>2244</v>
      </c>
      <c r="R186" s="33" t="s">
        <v>1428</v>
      </c>
      <c r="S186" s="33"/>
      <c r="T186" s="33">
        <v>29</v>
      </c>
      <c r="U186" s="33">
        <v>12</v>
      </c>
      <c r="V186" s="36" t="s">
        <v>294</v>
      </c>
      <c r="W186" s="47">
        <v>1</v>
      </c>
    </row>
    <row r="187" spans="1:23" x14ac:dyDescent="0.2">
      <c r="A187" s="37">
        <v>64</v>
      </c>
      <c r="B187" s="38" t="s">
        <v>2245</v>
      </c>
      <c r="C187" s="38" t="s">
        <v>2246</v>
      </c>
      <c r="D187" s="39">
        <v>2026</v>
      </c>
      <c r="E187" s="39">
        <v>5</v>
      </c>
      <c r="F187" s="39" t="s">
        <v>1602</v>
      </c>
      <c r="G187" s="40" t="s">
        <v>56</v>
      </c>
      <c r="H187" s="38" t="s">
        <v>2247</v>
      </c>
      <c r="I187" s="57">
        <v>0</v>
      </c>
      <c r="J187" s="57">
        <v>0</v>
      </c>
      <c r="K187" s="57">
        <v>1</v>
      </c>
      <c r="L187" s="57">
        <v>0</v>
      </c>
      <c r="M187" s="38" t="s">
        <v>1425</v>
      </c>
      <c r="N187" s="41">
        <v>111001107760</v>
      </c>
      <c r="O187" s="38" t="s">
        <v>2248</v>
      </c>
      <c r="P187" s="41">
        <v>111001107760</v>
      </c>
      <c r="Q187" s="40" t="s">
        <v>2249</v>
      </c>
      <c r="R187" s="39" t="s">
        <v>1428</v>
      </c>
      <c r="S187" s="39">
        <v>11100110776001</v>
      </c>
      <c r="T187" s="39">
        <v>2889</v>
      </c>
      <c r="U187" s="39">
        <v>56</v>
      </c>
      <c r="V187" s="42" t="s">
        <v>2250</v>
      </c>
      <c r="W187" s="47">
        <v>1</v>
      </c>
    </row>
    <row r="188" spans="1:23" x14ac:dyDescent="0.2">
      <c r="A188" s="31">
        <v>64</v>
      </c>
      <c r="B188" s="32" t="s">
        <v>2245</v>
      </c>
      <c r="C188" s="32" t="s">
        <v>2246</v>
      </c>
      <c r="D188" s="33">
        <v>2026</v>
      </c>
      <c r="E188" s="33">
        <v>5</v>
      </c>
      <c r="F188" s="33" t="s">
        <v>1602</v>
      </c>
      <c r="G188" s="32" t="s">
        <v>56</v>
      </c>
      <c r="H188" s="32" t="s">
        <v>2247</v>
      </c>
      <c r="I188" s="56">
        <v>0</v>
      </c>
      <c r="J188" s="56">
        <v>1</v>
      </c>
      <c r="K188" s="56">
        <v>0</v>
      </c>
      <c r="L188" s="56">
        <v>0</v>
      </c>
      <c r="M188" s="32" t="s">
        <v>1433</v>
      </c>
      <c r="N188" s="35">
        <v>1100100131211</v>
      </c>
      <c r="O188" s="34" t="s">
        <v>2251</v>
      </c>
      <c r="P188" s="35">
        <v>1100100131211</v>
      </c>
      <c r="Q188" s="34" t="s">
        <v>2251</v>
      </c>
      <c r="R188" s="33" t="s">
        <v>1428</v>
      </c>
      <c r="S188" s="33"/>
      <c r="T188" s="33"/>
      <c r="U188" s="33"/>
      <c r="V188" s="36"/>
      <c r="W188" s="47">
        <v>1</v>
      </c>
    </row>
    <row r="189" spans="1:23" x14ac:dyDescent="0.2">
      <c r="A189" s="37">
        <v>65</v>
      </c>
      <c r="B189" s="38" t="s">
        <v>2252</v>
      </c>
      <c r="C189" s="38" t="s">
        <v>2253</v>
      </c>
      <c r="D189" s="39">
        <v>2026</v>
      </c>
      <c r="E189" s="39">
        <v>5</v>
      </c>
      <c r="F189" s="39" t="s">
        <v>1602</v>
      </c>
      <c r="G189" s="40" t="s">
        <v>56</v>
      </c>
      <c r="H189" s="38" t="s">
        <v>2254</v>
      </c>
      <c r="I189" s="57">
        <v>0</v>
      </c>
      <c r="J189" s="57">
        <v>0</v>
      </c>
      <c r="K189" s="57">
        <v>1</v>
      </c>
      <c r="L189" s="57">
        <v>0</v>
      </c>
      <c r="M189" s="38" t="s">
        <v>1425</v>
      </c>
      <c r="N189" s="41">
        <v>111001045705</v>
      </c>
      <c r="O189" s="38" t="s">
        <v>2255</v>
      </c>
      <c r="P189" s="41">
        <v>111001045705</v>
      </c>
      <c r="Q189" s="40" t="s">
        <v>2256</v>
      </c>
      <c r="R189" s="39" t="s">
        <v>1428</v>
      </c>
      <c r="S189" s="39">
        <v>11100104570501</v>
      </c>
      <c r="T189" s="39">
        <v>1428</v>
      </c>
      <c r="U189" s="39">
        <v>57</v>
      </c>
      <c r="V189" s="42" t="s">
        <v>808</v>
      </c>
      <c r="W189" s="47">
        <v>1</v>
      </c>
    </row>
    <row r="190" spans="1:23" x14ac:dyDescent="0.2">
      <c r="A190" s="31">
        <v>65</v>
      </c>
      <c r="B190" s="32" t="s">
        <v>2252</v>
      </c>
      <c r="C190" s="32" t="s">
        <v>2253</v>
      </c>
      <c r="D190" s="33">
        <v>2026</v>
      </c>
      <c r="E190" s="33">
        <v>5</v>
      </c>
      <c r="F190" s="33" t="s">
        <v>1602</v>
      </c>
      <c r="G190" s="34" t="s">
        <v>56</v>
      </c>
      <c r="H190" s="32" t="s">
        <v>2254</v>
      </c>
      <c r="I190" s="56">
        <v>0</v>
      </c>
      <c r="J190" s="56">
        <v>0</v>
      </c>
      <c r="K190" s="56">
        <v>1</v>
      </c>
      <c r="L190" s="56">
        <v>0</v>
      </c>
      <c r="M190" s="32" t="s">
        <v>1425</v>
      </c>
      <c r="N190" s="35">
        <v>111001046485</v>
      </c>
      <c r="O190" s="32" t="s">
        <v>2257</v>
      </c>
      <c r="P190" s="35">
        <v>111001046485</v>
      </c>
      <c r="Q190" s="34" t="s">
        <v>2258</v>
      </c>
      <c r="R190" s="33" t="s">
        <v>1428</v>
      </c>
      <c r="S190" s="33">
        <v>11100104648501</v>
      </c>
      <c r="T190" s="33">
        <v>1219</v>
      </c>
      <c r="U190" s="33">
        <v>57</v>
      </c>
      <c r="V190" s="36" t="s">
        <v>808</v>
      </c>
      <c r="W190" s="47">
        <v>1</v>
      </c>
    </row>
    <row r="191" spans="1:23" x14ac:dyDescent="0.2">
      <c r="A191" s="37">
        <v>65</v>
      </c>
      <c r="B191" s="38" t="s">
        <v>2252</v>
      </c>
      <c r="C191" s="38" t="s">
        <v>2253</v>
      </c>
      <c r="D191" s="39">
        <v>2026</v>
      </c>
      <c r="E191" s="39">
        <v>5</v>
      </c>
      <c r="F191" s="39" t="s">
        <v>1602</v>
      </c>
      <c r="G191" s="40" t="s">
        <v>56</v>
      </c>
      <c r="H191" s="38" t="s">
        <v>2254</v>
      </c>
      <c r="I191" s="57">
        <v>0</v>
      </c>
      <c r="J191" s="57">
        <v>0</v>
      </c>
      <c r="K191" s="57">
        <v>0</v>
      </c>
      <c r="L191" s="57">
        <v>1</v>
      </c>
      <c r="M191" s="38" t="s">
        <v>1454</v>
      </c>
      <c r="N191" s="41">
        <v>311001094659</v>
      </c>
      <c r="O191" s="38" t="s">
        <v>205</v>
      </c>
      <c r="P191" s="41">
        <v>311001094659</v>
      </c>
      <c r="Q191" s="40" t="s">
        <v>2259</v>
      </c>
      <c r="R191" s="39" t="s">
        <v>1428</v>
      </c>
      <c r="S191" s="39"/>
      <c r="T191" s="39">
        <v>115</v>
      </c>
      <c r="U191" s="39">
        <v>57</v>
      </c>
      <c r="V191" s="42" t="s">
        <v>808</v>
      </c>
      <c r="W191" s="47">
        <v>1</v>
      </c>
    </row>
    <row r="192" spans="1:23" x14ac:dyDescent="0.2">
      <c r="A192" s="31">
        <v>65</v>
      </c>
      <c r="B192" s="32" t="s">
        <v>2252</v>
      </c>
      <c r="C192" s="32" t="s">
        <v>2253</v>
      </c>
      <c r="D192" s="33">
        <v>2026</v>
      </c>
      <c r="E192" s="33">
        <v>5</v>
      </c>
      <c r="F192" s="33" t="s">
        <v>1602</v>
      </c>
      <c r="G192" s="34" t="s">
        <v>56</v>
      </c>
      <c r="H192" s="32" t="s">
        <v>2254</v>
      </c>
      <c r="I192" s="56">
        <v>0</v>
      </c>
      <c r="J192" s="56">
        <v>0</v>
      </c>
      <c r="K192" s="56">
        <v>0</v>
      </c>
      <c r="L192" s="56">
        <v>1</v>
      </c>
      <c r="M192" s="32" t="s">
        <v>1454</v>
      </c>
      <c r="N192" s="35">
        <v>311001107262</v>
      </c>
      <c r="O192" s="32" t="s">
        <v>206</v>
      </c>
      <c r="P192" s="35">
        <v>311001107262</v>
      </c>
      <c r="Q192" s="34" t="s">
        <v>2260</v>
      </c>
      <c r="R192" s="33" t="s">
        <v>1428</v>
      </c>
      <c r="S192" s="33"/>
      <c r="T192" s="33">
        <v>129</v>
      </c>
      <c r="U192" s="33">
        <v>57</v>
      </c>
      <c r="V192" s="36" t="s">
        <v>808</v>
      </c>
      <c r="W192" s="47">
        <v>1</v>
      </c>
    </row>
    <row r="193" spans="1:23" x14ac:dyDescent="0.2">
      <c r="A193" s="37">
        <v>65</v>
      </c>
      <c r="B193" s="38" t="s">
        <v>2252</v>
      </c>
      <c r="C193" s="38" t="s">
        <v>2253</v>
      </c>
      <c r="D193" s="39">
        <v>2026</v>
      </c>
      <c r="E193" s="39">
        <v>5</v>
      </c>
      <c r="F193" s="39" t="s">
        <v>1602</v>
      </c>
      <c r="G193" s="38" t="s">
        <v>56</v>
      </c>
      <c r="H193" s="38" t="s">
        <v>2254</v>
      </c>
      <c r="I193" s="57">
        <v>0</v>
      </c>
      <c r="J193" s="57">
        <v>1</v>
      </c>
      <c r="K193" s="57">
        <v>0</v>
      </c>
      <c r="L193" s="57">
        <v>0</v>
      </c>
      <c r="M193" s="38" t="s">
        <v>1433</v>
      </c>
      <c r="N193" s="41">
        <v>1100100013291</v>
      </c>
      <c r="O193" s="40" t="s">
        <v>1677</v>
      </c>
      <c r="P193" s="41">
        <v>1100100013291</v>
      </c>
      <c r="Q193" s="40" t="s">
        <v>1677</v>
      </c>
      <c r="R193" s="39" t="s">
        <v>1428</v>
      </c>
      <c r="S193" s="39"/>
      <c r="T193" s="39"/>
      <c r="U193" s="39"/>
      <c r="V193" s="42"/>
      <c r="W193" s="47">
        <v>1</v>
      </c>
    </row>
    <row r="194" spans="1:23" x14ac:dyDescent="0.2">
      <c r="A194" s="31">
        <v>65</v>
      </c>
      <c r="B194" s="32" t="s">
        <v>2252</v>
      </c>
      <c r="C194" s="32" t="s">
        <v>2253</v>
      </c>
      <c r="D194" s="33">
        <v>2026</v>
      </c>
      <c r="E194" s="33">
        <v>5</v>
      </c>
      <c r="F194" s="33" t="s">
        <v>1602</v>
      </c>
      <c r="G194" s="32" t="s">
        <v>56</v>
      </c>
      <c r="H194" s="32" t="s">
        <v>2254</v>
      </c>
      <c r="I194" s="56">
        <v>0</v>
      </c>
      <c r="J194" s="56">
        <v>1</v>
      </c>
      <c r="K194" s="56">
        <v>0</v>
      </c>
      <c r="L194" s="56">
        <v>0</v>
      </c>
      <c r="M194" s="32" t="s">
        <v>1433</v>
      </c>
      <c r="N194" s="35">
        <v>1100100013315</v>
      </c>
      <c r="O194" s="34" t="s">
        <v>2261</v>
      </c>
      <c r="P194" s="35">
        <v>1100100013315</v>
      </c>
      <c r="Q194" s="34" t="s">
        <v>2261</v>
      </c>
      <c r="R194" s="33" t="s">
        <v>1428</v>
      </c>
      <c r="S194" s="33"/>
      <c r="T194" s="33"/>
      <c r="U194" s="33"/>
      <c r="V194" s="36"/>
      <c r="W194" s="47">
        <v>1</v>
      </c>
    </row>
    <row r="195" spans="1:23" x14ac:dyDescent="0.2">
      <c r="A195" s="37">
        <v>65</v>
      </c>
      <c r="B195" s="38" t="s">
        <v>2252</v>
      </c>
      <c r="C195" s="38" t="s">
        <v>2253</v>
      </c>
      <c r="D195" s="39">
        <v>2026</v>
      </c>
      <c r="E195" s="39">
        <v>5</v>
      </c>
      <c r="F195" s="39" t="s">
        <v>1602</v>
      </c>
      <c r="G195" s="38" t="s">
        <v>56</v>
      </c>
      <c r="H195" s="38" t="s">
        <v>2254</v>
      </c>
      <c r="I195" s="57">
        <v>0</v>
      </c>
      <c r="J195" s="57">
        <v>1</v>
      </c>
      <c r="K195" s="57">
        <v>0</v>
      </c>
      <c r="L195" s="57">
        <v>0</v>
      </c>
      <c r="M195" s="38" t="s">
        <v>1433</v>
      </c>
      <c r="N195" s="41">
        <v>1100100137278</v>
      </c>
      <c r="O195" s="40" t="s">
        <v>2262</v>
      </c>
      <c r="P195" s="41">
        <v>1100100137278</v>
      </c>
      <c r="Q195" s="40" t="s">
        <v>2262</v>
      </c>
      <c r="R195" s="39" t="s">
        <v>1428</v>
      </c>
      <c r="S195" s="39"/>
      <c r="T195" s="39"/>
      <c r="U195" s="39"/>
      <c r="V195" s="42"/>
      <c r="W195" s="47">
        <v>1</v>
      </c>
    </row>
    <row r="196" spans="1:23" x14ac:dyDescent="0.2">
      <c r="A196" s="31">
        <v>65</v>
      </c>
      <c r="B196" s="32" t="s">
        <v>2252</v>
      </c>
      <c r="C196" s="32" t="s">
        <v>2253</v>
      </c>
      <c r="D196" s="33">
        <v>2026</v>
      </c>
      <c r="E196" s="33">
        <v>5</v>
      </c>
      <c r="F196" s="33" t="s">
        <v>1602</v>
      </c>
      <c r="G196" s="32" t="s">
        <v>56</v>
      </c>
      <c r="H196" s="32" t="s">
        <v>2254</v>
      </c>
      <c r="I196" s="56">
        <v>0</v>
      </c>
      <c r="J196" s="56">
        <v>1</v>
      </c>
      <c r="K196" s="56">
        <v>0</v>
      </c>
      <c r="L196" s="56">
        <v>0</v>
      </c>
      <c r="M196" s="32" t="s">
        <v>1433</v>
      </c>
      <c r="N196" s="35">
        <v>1100100137483</v>
      </c>
      <c r="O196" s="34" t="s">
        <v>2263</v>
      </c>
      <c r="P196" s="35">
        <v>1100100137483</v>
      </c>
      <c r="Q196" s="34" t="s">
        <v>2263</v>
      </c>
      <c r="R196" s="33" t="s">
        <v>1428</v>
      </c>
      <c r="S196" s="33"/>
      <c r="T196" s="33"/>
      <c r="U196" s="33"/>
      <c r="V196" s="36"/>
      <c r="W196" s="47">
        <v>1</v>
      </c>
    </row>
    <row r="197" spans="1:23" x14ac:dyDescent="0.2">
      <c r="A197" s="37">
        <v>65</v>
      </c>
      <c r="B197" s="38" t="s">
        <v>2252</v>
      </c>
      <c r="C197" s="38" t="s">
        <v>2253</v>
      </c>
      <c r="D197" s="39">
        <v>2026</v>
      </c>
      <c r="E197" s="39">
        <v>5</v>
      </c>
      <c r="F197" s="39" t="s">
        <v>1602</v>
      </c>
      <c r="G197" s="38" t="s">
        <v>56</v>
      </c>
      <c r="H197" s="38" t="s">
        <v>2254</v>
      </c>
      <c r="I197" s="57">
        <v>0</v>
      </c>
      <c r="J197" s="57">
        <v>1</v>
      </c>
      <c r="K197" s="57">
        <v>0</v>
      </c>
      <c r="L197" s="57">
        <v>0</v>
      </c>
      <c r="M197" s="38" t="s">
        <v>1433</v>
      </c>
      <c r="N197" s="41">
        <v>1100100137497</v>
      </c>
      <c r="O197" s="40" t="s">
        <v>1861</v>
      </c>
      <c r="P197" s="41">
        <v>1100100137497</v>
      </c>
      <c r="Q197" s="40" t="s">
        <v>1861</v>
      </c>
      <c r="R197" s="39" t="s">
        <v>1428</v>
      </c>
      <c r="S197" s="39"/>
      <c r="T197" s="39"/>
      <c r="U197" s="39"/>
      <c r="V197" s="42"/>
      <c r="W197" s="47">
        <v>1</v>
      </c>
    </row>
    <row r="198" spans="1:23" x14ac:dyDescent="0.2">
      <c r="A198" s="31">
        <v>65</v>
      </c>
      <c r="B198" s="32" t="s">
        <v>2252</v>
      </c>
      <c r="C198" s="32" t="s">
        <v>2253</v>
      </c>
      <c r="D198" s="33">
        <v>2026</v>
      </c>
      <c r="E198" s="33">
        <v>5</v>
      </c>
      <c r="F198" s="33" t="s">
        <v>1602</v>
      </c>
      <c r="G198" s="32" t="s">
        <v>56</v>
      </c>
      <c r="H198" s="32" t="s">
        <v>2254</v>
      </c>
      <c r="I198" s="56">
        <v>0</v>
      </c>
      <c r="J198" s="56">
        <v>1</v>
      </c>
      <c r="K198" s="56">
        <v>0</v>
      </c>
      <c r="L198" s="56">
        <v>0</v>
      </c>
      <c r="M198" s="32" t="s">
        <v>1433</v>
      </c>
      <c r="N198" s="35">
        <v>110011114731</v>
      </c>
      <c r="O198" s="34" t="s">
        <v>2264</v>
      </c>
      <c r="P198" s="35">
        <v>110011114731</v>
      </c>
      <c r="Q198" s="34" t="s">
        <v>2264</v>
      </c>
      <c r="R198" s="33" t="s">
        <v>1428</v>
      </c>
      <c r="S198" s="33"/>
      <c r="T198" s="33"/>
      <c r="U198" s="33"/>
      <c r="V198" s="36"/>
      <c r="W198" s="47">
        <v>1</v>
      </c>
    </row>
    <row r="199" spans="1:23" x14ac:dyDescent="0.2">
      <c r="A199" s="37">
        <v>65</v>
      </c>
      <c r="B199" s="38" t="s">
        <v>2252</v>
      </c>
      <c r="C199" s="38" t="s">
        <v>2253</v>
      </c>
      <c r="D199" s="39">
        <v>2026</v>
      </c>
      <c r="E199" s="39">
        <v>5</v>
      </c>
      <c r="F199" s="39" t="s">
        <v>1602</v>
      </c>
      <c r="G199" s="38" t="s">
        <v>56</v>
      </c>
      <c r="H199" s="38" t="s">
        <v>2254</v>
      </c>
      <c r="I199" s="57">
        <v>0</v>
      </c>
      <c r="J199" s="57">
        <v>1</v>
      </c>
      <c r="K199" s="57">
        <v>0</v>
      </c>
      <c r="L199" s="57">
        <v>0</v>
      </c>
      <c r="M199" s="38" t="s">
        <v>1433</v>
      </c>
      <c r="N199" s="41">
        <v>110011114732</v>
      </c>
      <c r="O199" s="40" t="s">
        <v>2265</v>
      </c>
      <c r="P199" s="41">
        <v>110011114732</v>
      </c>
      <c r="Q199" s="40" t="s">
        <v>2265</v>
      </c>
      <c r="R199" s="39" t="s">
        <v>1428</v>
      </c>
      <c r="S199" s="39"/>
      <c r="T199" s="39"/>
      <c r="U199" s="39"/>
      <c r="V199" s="42"/>
      <c r="W199" s="47">
        <v>1</v>
      </c>
    </row>
  </sheetData>
  <protectedRanges>
    <protectedRange algorithmName="SHA-512" hashValue="/0tAtloA8CIwQF7yiDpghYsH8LD0RGV879HhVbNu8mG3ggiRQT+Z03ORSeQq/JxEehGgtk74Dc6c/E8kRAlG6w==" saltValue="MjXiXLM+wkxokQmV2sV9Ug==" spinCount="100000" sqref="A1:R1" name="Rango1"/>
  </protectedRanges>
  <conditionalFormatting sqref="P1:P199">
    <cfRule type="duplicateValues" dxfId="13" priority="5"/>
  </conditionalFormatting>
  <conditionalFormatting sqref="P2:P199">
    <cfRule type="duplicateValues" dxfId="12" priority="1"/>
    <cfRule type="duplicateValues" dxfId="11" priority="2"/>
  </conditionalFormatting>
  <conditionalFormatting sqref="Q1:Q199">
    <cfRule type="duplicateValues" dxfId="10" priority="4"/>
  </conditionalFormatting>
  <conditionalFormatting sqref="T1:T199">
    <cfRule type="duplicateValues" dxfId="9" priority="3"/>
  </conditionalFormatting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E936-E407-4870-87EE-AA95413F24B8}">
  <dimension ref="A1:W7"/>
  <sheetViews>
    <sheetView topLeftCell="P1" workbookViewId="0">
      <selection activeCell="W7" sqref="W2:W7"/>
    </sheetView>
  </sheetViews>
  <sheetFormatPr baseColWidth="10" defaultColWidth="11.5" defaultRowHeight="15" x14ac:dyDescent="0.2"/>
  <cols>
    <col min="22" max="22" width="24.33203125" bestFit="1" customWidth="1"/>
  </cols>
  <sheetData>
    <row r="1" spans="1:23" x14ac:dyDescent="0.2">
      <c r="A1" s="26" t="s">
        <v>1396</v>
      </c>
      <c r="B1" s="27" t="s">
        <v>1397</v>
      </c>
      <c r="C1" s="27" t="s">
        <v>1398</v>
      </c>
      <c r="D1" s="27" t="s">
        <v>1399</v>
      </c>
      <c r="E1" s="28" t="s">
        <v>1400</v>
      </c>
      <c r="F1" s="27" t="s">
        <v>1401</v>
      </c>
      <c r="G1" s="27" t="s">
        <v>1402</v>
      </c>
      <c r="H1" s="27" t="s">
        <v>1403</v>
      </c>
      <c r="I1" s="54" t="s">
        <v>1404</v>
      </c>
      <c r="J1" s="54" t="s">
        <v>1405</v>
      </c>
      <c r="K1" s="54" t="s">
        <v>1406</v>
      </c>
      <c r="L1" s="54" t="s">
        <v>1407</v>
      </c>
      <c r="M1" s="29" t="s">
        <v>1408</v>
      </c>
      <c r="N1" s="29" t="s">
        <v>1409</v>
      </c>
      <c r="O1" s="29" t="s">
        <v>1410</v>
      </c>
      <c r="P1" s="29" t="s">
        <v>1411</v>
      </c>
      <c r="Q1" s="29" t="s">
        <v>1412</v>
      </c>
      <c r="R1" s="29" t="s">
        <v>1413</v>
      </c>
      <c r="S1" s="29" t="s">
        <v>1414</v>
      </c>
      <c r="T1" s="55" t="s">
        <v>1415</v>
      </c>
      <c r="U1" s="29" t="s">
        <v>1416</v>
      </c>
      <c r="V1" s="30" t="s">
        <v>1417</v>
      </c>
    </row>
    <row r="2" spans="1:23" x14ac:dyDescent="0.2">
      <c r="A2" s="31">
        <v>20</v>
      </c>
      <c r="B2" s="32" t="s">
        <v>1744</v>
      </c>
      <c r="C2" s="32" t="s">
        <v>1745</v>
      </c>
      <c r="D2" s="33">
        <v>2025</v>
      </c>
      <c r="E2" s="33">
        <v>18</v>
      </c>
      <c r="F2" s="33" t="s">
        <v>1746</v>
      </c>
      <c r="G2" s="34" t="s">
        <v>39</v>
      </c>
      <c r="H2" s="32" t="s">
        <v>1747</v>
      </c>
      <c r="I2" s="56">
        <v>0</v>
      </c>
      <c r="J2" s="56">
        <v>0</v>
      </c>
      <c r="K2" s="56">
        <v>1</v>
      </c>
      <c r="L2" s="56">
        <v>0</v>
      </c>
      <c r="M2" s="32" t="s">
        <v>1425</v>
      </c>
      <c r="N2" s="35">
        <v>111001010928</v>
      </c>
      <c r="O2" s="32" t="s">
        <v>1748</v>
      </c>
      <c r="P2" s="35">
        <v>111001010928</v>
      </c>
      <c r="Q2" s="34" t="s">
        <v>1749</v>
      </c>
      <c r="R2" s="33" t="s">
        <v>1428</v>
      </c>
      <c r="S2" s="33">
        <v>11100101092801</v>
      </c>
      <c r="T2" s="33">
        <v>1138</v>
      </c>
      <c r="U2" s="33">
        <v>39</v>
      </c>
      <c r="V2" s="36" t="s">
        <v>1750</v>
      </c>
      <c r="W2" s="47">
        <v>70479</v>
      </c>
    </row>
    <row r="3" spans="1:23" x14ac:dyDescent="0.2">
      <c r="A3" s="37">
        <v>21</v>
      </c>
      <c r="B3" s="38" t="s">
        <v>1761</v>
      </c>
      <c r="C3" s="38" t="s">
        <v>104</v>
      </c>
      <c r="D3" s="39">
        <v>2025</v>
      </c>
      <c r="E3" s="39">
        <v>18</v>
      </c>
      <c r="F3" s="39" t="s">
        <v>1746</v>
      </c>
      <c r="G3" s="40" t="s">
        <v>39</v>
      </c>
      <c r="H3" s="38" t="s">
        <v>1762</v>
      </c>
      <c r="I3" s="57">
        <v>0</v>
      </c>
      <c r="J3" s="57">
        <v>0</v>
      </c>
      <c r="K3" s="57">
        <v>1</v>
      </c>
      <c r="L3" s="57">
        <v>0</v>
      </c>
      <c r="M3" s="38" t="s">
        <v>1425</v>
      </c>
      <c r="N3" s="41">
        <v>111001027383</v>
      </c>
      <c r="O3" s="38" t="s">
        <v>1763</v>
      </c>
      <c r="P3" s="41">
        <v>111001075141</v>
      </c>
      <c r="Q3" s="40" t="s">
        <v>1764</v>
      </c>
      <c r="R3" s="39" t="s">
        <v>1428</v>
      </c>
      <c r="S3" s="39">
        <v>11100102738302</v>
      </c>
      <c r="T3" s="39">
        <v>354</v>
      </c>
      <c r="U3" s="39">
        <v>54</v>
      </c>
      <c r="V3" s="42" t="s">
        <v>1765</v>
      </c>
      <c r="W3" s="16">
        <v>90993</v>
      </c>
    </row>
    <row r="4" spans="1:23" x14ac:dyDescent="0.2">
      <c r="A4" s="37">
        <v>55</v>
      </c>
      <c r="B4" s="38" t="s">
        <v>2125</v>
      </c>
      <c r="C4" s="38" t="s">
        <v>171</v>
      </c>
      <c r="D4" s="39">
        <v>2026</v>
      </c>
      <c r="E4" s="39">
        <v>18</v>
      </c>
      <c r="F4" s="39" t="s">
        <v>1746</v>
      </c>
      <c r="G4" s="40" t="s">
        <v>39</v>
      </c>
      <c r="H4" s="38" t="s">
        <v>2126</v>
      </c>
      <c r="I4" s="57">
        <v>0</v>
      </c>
      <c r="J4" s="57">
        <v>0</v>
      </c>
      <c r="K4" s="57">
        <v>0</v>
      </c>
      <c r="L4" s="57">
        <v>1</v>
      </c>
      <c r="M4" s="38" t="s">
        <v>1454</v>
      </c>
      <c r="N4" s="41">
        <v>311001089981</v>
      </c>
      <c r="O4" s="38" t="s">
        <v>175</v>
      </c>
      <c r="P4" s="41">
        <v>311001089981</v>
      </c>
      <c r="Q4" s="40" t="s">
        <v>2133</v>
      </c>
      <c r="R4" s="39" t="s">
        <v>1428</v>
      </c>
      <c r="S4" s="39"/>
      <c r="T4" s="39">
        <v>55</v>
      </c>
      <c r="U4" s="39">
        <v>55</v>
      </c>
      <c r="V4" s="42" t="s">
        <v>763</v>
      </c>
      <c r="W4">
        <v>52341</v>
      </c>
    </row>
    <row r="5" spans="1:23" x14ac:dyDescent="0.2">
      <c r="A5" s="37">
        <v>56</v>
      </c>
      <c r="B5" s="38" t="s">
        <v>2151</v>
      </c>
      <c r="C5" s="38" t="s">
        <v>2152</v>
      </c>
      <c r="D5" s="39">
        <v>2026</v>
      </c>
      <c r="E5" s="39">
        <v>18</v>
      </c>
      <c r="F5" s="39" t="s">
        <v>1746</v>
      </c>
      <c r="G5" s="40" t="s">
        <v>39</v>
      </c>
      <c r="H5" s="38" t="s">
        <v>2153</v>
      </c>
      <c r="I5" s="57">
        <v>0</v>
      </c>
      <c r="J5" s="57">
        <v>0</v>
      </c>
      <c r="K5" s="57">
        <v>1</v>
      </c>
      <c r="L5" s="57">
        <v>0</v>
      </c>
      <c r="M5" s="38" t="s">
        <v>1425</v>
      </c>
      <c r="N5" s="41">
        <v>111001015172</v>
      </c>
      <c r="O5" s="38" t="s">
        <v>2154</v>
      </c>
      <c r="P5" s="41">
        <v>111001015172</v>
      </c>
      <c r="Q5" s="40" t="s">
        <v>2155</v>
      </c>
      <c r="R5" s="39" t="s">
        <v>1428</v>
      </c>
      <c r="S5" s="39">
        <v>11100101517201</v>
      </c>
      <c r="T5" s="39">
        <v>1298</v>
      </c>
      <c r="U5" s="39">
        <v>36</v>
      </c>
      <c r="V5" s="42" t="s">
        <v>442</v>
      </c>
      <c r="W5" s="16">
        <v>36901</v>
      </c>
    </row>
    <row r="6" spans="1:23" x14ac:dyDescent="0.2">
      <c r="A6" s="37">
        <v>56</v>
      </c>
      <c r="B6" s="38" t="s">
        <v>2151</v>
      </c>
      <c r="C6" s="38" t="s">
        <v>2152</v>
      </c>
      <c r="D6" s="39">
        <v>2026</v>
      </c>
      <c r="E6" s="39">
        <v>18</v>
      </c>
      <c r="F6" s="39" t="s">
        <v>1746</v>
      </c>
      <c r="G6" s="40" t="s">
        <v>39</v>
      </c>
      <c r="H6" s="38" t="s">
        <v>2153</v>
      </c>
      <c r="I6" s="57">
        <v>0</v>
      </c>
      <c r="J6" s="57">
        <v>0</v>
      </c>
      <c r="K6" s="57">
        <v>0</v>
      </c>
      <c r="L6" s="57">
        <v>1</v>
      </c>
      <c r="M6" s="38" t="s">
        <v>1454</v>
      </c>
      <c r="N6" s="41">
        <v>311001001332</v>
      </c>
      <c r="O6" s="38" t="s">
        <v>182</v>
      </c>
      <c r="P6" s="41">
        <v>311001001332</v>
      </c>
      <c r="Q6" s="40" t="s">
        <v>2161</v>
      </c>
      <c r="R6" s="39" t="s">
        <v>1428</v>
      </c>
      <c r="S6" s="39"/>
      <c r="T6" s="39">
        <v>385</v>
      </c>
      <c r="U6" s="39">
        <v>32</v>
      </c>
      <c r="V6" s="42" t="s">
        <v>1941</v>
      </c>
      <c r="W6">
        <v>75548</v>
      </c>
    </row>
    <row r="7" spans="1:23" x14ac:dyDescent="0.2">
      <c r="A7" s="37">
        <v>57</v>
      </c>
      <c r="B7" s="38" t="s">
        <v>2174</v>
      </c>
      <c r="C7" s="38" t="s">
        <v>2175</v>
      </c>
      <c r="D7" s="39">
        <v>2026</v>
      </c>
      <c r="E7" s="39">
        <v>18</v>
      </c>
      <c r="F7" s="39" t="s">
        <v>1746</v>
      </c>
      <c r="G7" s="40" t="s">
        <v>39</v>
      </c>
      <c r="H7" s="38" t="s">
        <v>2176</v>
      </c>
      <c r="I7" s="57">
        <v>0</v>
      </c>
      <c r="J7" s="57">
        <v>0</v>
      </c>
      <c r="K7" s="57">
        <v>1</v>
      </c>
      <c r="L7" s="57">
        <v>0</v>
      </c>
      <c r="M7" s="38" t="s">
        <v>1425</v>
      </c>
      <c r="N7" s="41">
        <v>111001011029</v>
      </c>
      <c r="O7" s="38" t="s">
        <v>2177</v>
      </c>
      <c r="P7" s="41">
        <v>111001011029</v>
      </c>
      <c r="Q7" s="40" t="s">
        <v>2178</v>
      </c>
      <c r="R7" s="39" t="s">
        <v>1428</v>
      </c>
      <c r="S7" s="39">
        <v>11100101102901</v>
      </c>
      <c r="T7" s="39">
        <v>888</v>
      </c>
      <c r="U7" s="39">
        <v>53</v>
      </c>
      <c r="V7" s="42" t="s">
        <v>109</v>
      </c>
      <c r="W7" s="16">
        <v>31671</v>
      </c>
    </row>
  </sheetData>
  <protectedRanges>
    <protectedRange algorithmName="SHA-512" hashValue="/0tAtloA8CIwQF7yiDpghYsH8LD0RGV879HhVbNu8mG3ggiRQT+Z03ORSeQq/JxEehGgtk74Dc6c/E8kRAlG6w==" saltValue="MjXiXLM+wkxokQmV2sV9Ug==" spinCount="100000" sqref="A1:R1" name="Rango1"/>
  </protectedRanges>
  <autoFilter ref="A1:V7" xr:uid="{419BE936-E407-4870-87EE-AA95413F24B8}"/>
  <conditionalFormatting sqref="P1:P7">
    <cfRule type="duplicateValues" dxfId="8" priority="49"/>
  </conditionalFormatting>
  <conditionalFormatting sqref="P2:P7">
    <cfRule type="duplicateValues" dxfId="7" priority="55"/>
    <cfRule type="duplicateValues" dxfId="6" priority="56"/>
  </conditionalFormatting>
  <conditionalFormatting sqref="Q1:Q7">
    <cfRule type="duplicateValues" dxfId="5" priority="51"/>
  </conditionalFormatting>
  <conditionalFormatting sqref="T1:T7">
    <cfRule type="duplicateValues" dxfId="4" priority="53"/>
  </conditionalFormatting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166C-67FC-4858-917F-68B1FBF797CB}">
  <dimension ref="A1:T4"/>
  <sheetViews>
    <sheetView workbookViewId="0">
      <selection sqref="A1:T4"/>
    </sheetView>
  </sheetViews>
  <sheetFormatPr baseColWidth="10" defaultColWidth="11.5" defaultRowHeight="15" x14ac:dyDescent="0.2"/>
  <sheetData>
    <row r="1" spans="1:20" x14ac:dyDescent="0.2">
      <c r="A1" s="26" t="s">
        <v>1396</v>
      </c>
      <c r="B1" s="27" t="s">
        <v>1397</v>
      </c>
      <c r="C1" s="27" t="s">
        <v>1398</v>
      </c>
      <c r="D1" s="27" t="s">
        <v>1399</v>
      </c>
      <c r="E1" s="28" t="s">
        <v>1400</v>
      </c>
      <c r="F1" s="27" t="s">
        <v>1401</v>
      </c>
      <c r="G1" s="27" t="s">
        <v>1402</v>
      </c>
      <c r="H1" s="27" t="s">
        <v>1403</v>
      </c>
      <c r="I1" s="27" t="s">
        <v>1404</v>
      </c>
      <c r="J1" s="27" t="s">
        <v>1405</v>
      </c>
      <c r="K1" s="27" t="s">
        <v>1406</v>
      </c>
      <c r="L1" s="27" t="s">
        <v>1407</v>
      </c>
      <c r="M1" s="29" t="s">
        <v>1408</v>
      </c>
      <c r="N1" s="29" t="s">
        <v>1409</v>
      </c>
      <c r="O1" s="29" t="s">
        <v>1410</v>
      </c>
      <c r="P1" s="29" t="s">
        <v>1411</v>
      </c>
      <c r="Q1" s="29" t="s">
        <v>1412</v>
      </c>
      <c r="R1" s="29" t="s">
        <v>1413</v>
      </c>
      <c r="S1" s="29" t="s">
        <v>1414</v>
      </c>
      <c r="T1" s="30" t="s">
        <v>1415</v>
      </c>
    </row>
    <row r="2" spans="1:20" x14ac:dyDescent="0.2">
      <c r="A2" s="31">
        <v>2</v>
      </c>
      <c r="B2" s="32" t="s">
        <v>1440</v>
      </c>
      <c r="C2" s="32" t="s">
        <v>453</v>
      </c>
      <c r="D2" s="33">
        <v>2024</v>
      </c>
      <c r="E2" s="33">
        <v>8</v>
      </c>
      <c r="F2" s="33" t="s">
        <v>1423</v>
      </c>
      <c r="G2" s="34" t="s">
        <v>1</v>
      </c>
      <c r="H2" s="32" t="s">
        <v>1441</v>
      </c>
      <c r="I2" s="33">
        <v>0</v>
      </c>
      <c r="J2" s="33">
        <v>0</v>
      </c>
      <c r="K2" s="33">
        <v>0</v>
      </c>
      <c r="L2" s="33">
        <v>1</v>
      </c>
      <c r="M2" s="32" t="s">
        <v>1454</v>
      </c>
      <c r="N2" s="35">
        <v>311001090319</v>
      </c>
      <c r="O2" s="32" t="s">
        <v>12</v>
      </c>
      <c r="P2" s="35">
        <v>311001090319</v>
      </c>
      <c r="Q2" s="34" t="s">
        <v>2543</v>
      </c>
      <c r="R2" s="33" t="s">
        <v>1428</v>
      </c>
      <c r="S2" s="33"/>
      <c r="T2" s="36" t="e">
        <v>#N/A</v>
      </c>
    </row>
    <row r="3" spans="1:20" x14ac:dyDescent="0.2">
      <c r="A3" s="37">
        <v>45</v>
      </c>
      <c r="B3" s="38" t="s">
        <v>2019</v>
      </c>
      <c r="C3" s="38" t="s">
        <v>2020</v>
      </c>
      <c r="D3" s="39">
        <v>2026</v>
      </c>
      <c r="E3" s="39">
        <v>2</v>
      </c>
      <c r="F3" s="39" t="s">
        <v>2021</v>
      </c>
      <c r="G3" s="40" t="s">
        <v>60</v>
      </c>
      <c r="H3" s="38" t="s">
        <v>2022</v>
      </c>
      <c r="I3" s="39">
        <v>0</v>
      </c>
      <c r="J3" s="39">
        <v>0</v>
      </c>
      <c r="K3" s="39">
        <v>0</v>
      </c>
      <c r="L3" s="39">
        <v>1</v>
      </c>
      <c r="M3" s="38" t="s">
        <v>1454</v>
      </c>
      <c r="N3" s="41">
        <v>311001006784</v>
      </c>
      <c r="O3" s="38" t="s">
        <v>160</v>
      </c>
      <c r="P3" s="41">
        <v>311001006784</v>
      </c>
      <c r="Q3" s="40" t="s">
        <v>2544</v>
      </c>
      <c r="R3" s="39" t="s">
        <v>1428</v>
      </c>
      <c r="S3" s="39"/>
      <c r="T3" s="42" t="e">
        <v>#N/A</v>
      </c>
    </row>
    <row r="4" spans="1:20" x14ac:dyDescent="0.2">
      <c r="A4" s="31">
        <v>45</v>
      </c>
      <c r="B4" s="32" t="s">
        <v>2019</v>
      </c>
      <c r="C4" s="32" t="s">
        <v>2020</v>
      </c>
      <c r="D4" s="33">
        <v>2026</v>
      </c>
      <c r="E4" s="33">
        <v>2</v>
      </c>
      <c r="F4" s="33" t="s">
        <v>2021</v>
      </c>
      <c r="G4" s="34" t="s">
        <v>60</v>
      </c>
      <c r="H4" s="32" t="s">
        <v>2022</v>
      </c>
      <c r="I4" s="33">
        <v>0</v>
      </c>
      <c r="J4" s="33">
        <v>0</v>
      </c>
      <c r="K4" s="33">
        <v>0</v>
      </c>
      <c r="L4" s="33">
        <v>1</v>
      </c>
      <c r="M4" s="32" t="s">
        <v>1454</v>
      </c>
      <c r="N4" s="35">
        <v>311001017492</v>
      </c>
      <c r="O4" s="32" t="s">
        <v>161</v>
      </c>
      <c r="P4" s="35">
        <v>311001017492</v>
      </c>
      <c r="Q4" s="34" t="s">
        <v>2545</v>
      </c>
      <c r="R4" s="33" t="s">
        <v>1428</v>
      </c>
      <c r="S4" s="33"/>
      <c r="T4" s="36" t="e">
        <v>#N/A</v>
      </c>
    </row>
  </sheetData>
  <protectedRanges>
    <protectedRange algorithmName="SHA-512" hashValue="/0tAtloA8CIwQF7yiDpghYsH8LD0RGV879HhVbNu8mG3ggiRQT+Z03ORSeQq/JxEehGgtk74Dc6c/E8kRAlG6w==" saltValue="MjXiXLM+wkxokQmV2sV9Ug==" spinCount="100000" sqref="A1:R1" name="Rango1"/>
  </protectedRanges>
  <conditionalFormatting sqref="P1:P4">
    <cfRule type="duplicateValues" dxfId="3" priority="4"/>
  </conditionalFormatting>
  <conditionalFormatting sqref="P2:P4">
    <cfRule type="duplicateValues" dxfId="2" priority="1"/>
  </conditionalFormatting>
  <conditionalFormatting sqref="Q1:Q4">
    <cfRule type="duplicateValues" dxfId="1" priority="3"/>
  </conditionalFormatting>
  <conditionalFormatting sqref="T1:T4">
    <cfRule type="duplicateValues" dxfId="0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DDA8C-E0A3-492F-9DEB-C1EE11DE6998}">
  <dimension ref="A1:E1397"/>
  <sheetViews>
    <sheetView workbookViewId="0">
      <selection activeCell="B4" sqref="B4"/>
    </sheetView>
  </sheetViews>
  <sheetFormatPr baseColWidth="10" defaultColWidth="11.5" defaultRowHeight="15" x14ac:dyDescent="0.2"/>
  <cols>
    <col min="1" max="1" width="38" bestFit="1" customWidth="1"/>
    <col min="4" max="4" width="16.33203125" bestFit="1" customWidth="1"/>
    <col min="5" max="5" width="19.5" bestFit="1" customWidth="1"/>
  </cols>
  <sheetData>
    <row r="1" spans="1:5" x14ac:dyDescent="0.2">
      <c r="A1" t="s">
        <v>2546</v>
      </c>
      <c r="B1" t="s">
        <v>2547</v>
      </c>
    </row>
    <row r="3" spans="1:5" x14ac:dyDescent="0.2">
      <c r="A3" t="s">
        <v>2548</v>
      </c>
      <c r="B3" t="s">
        <v>2549</v>
      </c>
      <c r="D3" t="s">
        <v>2550</v>
      </c>
      <c r="E3" t="s">
        <v>2549</v>
      </c>
    </row>
    <row r="4" spans="1:5" x14ac:dyDescent="0.2">
      <c r="A4" s="1">
        <v>11100100007801</v>
      </c>
      <c r="B4">
        <v>426</v>
      </c>
      <c r="D4" s="1">
        <v>111001000353</v>
      </c>
      <c r="E4">
        <v>1033</v>
      </c>
    </row>
    <row r="5" spans="1:5" x14ac:dyDescent="0.2">
      <c r="A5" s="1">
        <v>11100100007802</v>
      </c>
      <c r="B5">
        <v>242</v>
      </c>
      <c r="D5" s="1">
        <v>111001002895</v>
      </c>
      <c r="E5">
        <v>714</v>
      </c>
    </row>
    <row r="6" spans="1:5" x14ac:dyDescent="0.2">
      <c r="A6" s="1">
        <v>11100100007803</v>
      </c>
      <c r="B6">
        <v>226</v>
      </c>
      <c r="D6" s="1">
        <v>111001020338</v>
      </c>
      <c r="E6">
        <v>520</v>
      </c>
    </row>
    <row r="7" spans="1:5" x14ac:dyDescent="0.2">
      <c r="A7" s="1">
        <v>11100100012401</v>
      </c>
      <c r="B7">
        <v>1804</v>
      </c>
      <c r="D7" s="1">
        <v>111001020401</v>
      </c>
      <c r="E7">
        <v>1157</v>
      </c>
    </row>
    <row r="8" spans="1:5" x14ac:dyDescent="0.2">
      <c r="A8" s="1">
        <v>11100100013201</v>
      </c>
      <c r="B8">
        <v>2595</v>
      </c>
      <c r="D8" s="1">
        <v>111001027634</v>
      </c>
      <c r="E8">
        <v>348</v>
      </c>
    </row>
    <row r="9" spans="1:5" x14ac:dyDescent="0.2">
      <c r="A9" s="1">
        <v>11100100027201</v>
      </c>
      <c r="B9">
        <v>1265</v>
      </c>
      <c r="D9" s="1">
        <v>111848000911</v>
      </c>
      <c r="E9">
        <v>1426</v>
      </c>
    </row>
    <row r="10" spans="1:5" x14ac:dyDescent="0.2">
      <c r="A10" s="1">
        <v>11100100027202</v>
      </c>
      <c r="B10">
        <v>1284</v>
      </c>
      <c r="D10" s="1">
        <v>111848001046</v>
      </c>
      <c r="E10">
        <v>164</v>
      </c>
    </row>
    <row r="11" spans="1:5" x14ac:dyDescent="0.2">
      <c r="A11" s="1">
        <v>11100100061201</v>
      </c>
      <c r="B11">
        <v>445</v>
      </c>
      <c r="D11" s="1">
        <v>111848002107</v>
      </c>
      <c r="E11">
        <v>442</v>
      </c>
    </row>
    <row r="12" spans="1:5" x14ac:dyDescent="0.2">
      <c r="A12" s="1">
        <v>11100100061203</v>
      </c>
      <c r="B12">
        <v>127</v>
      </c>
      <c r="D12" s="1">
        <v>111848002522</v>
      </c>
      <c r="E12">
        <v>1365</v>
      </c>
    </row>
    <row r="13" spans="1:5" x14ac:dyDescent="0.2">
      <c r="A13" s="1">
        <v>11100100112101</v>
      </c>
      <c r="B13">
        <v>353</v>
      </c>
      <c r="D13" s="1">
        <v>111850001037</v>
      </c>
      <c r="E13">
        <v>349</v>
      </c>
    </row>
    <row r="14" spans="1:5" x14ac:dyDescent="0.2">
      <c r="A14" s="1">
        <v>11100100112102</v>
      </c>
      <c r="B14">
        <v>186</v>
      </c>
      <c r="D14" s="1">
        <v>311001000018</v>
      </c>
      <c r="E14">
        <v>199</v>
      </c>
    </row>
    <row r="15" spans="1:5" x14ac:dyDescent="0.2">
      <c r="A15" s="1">
        <v>11100100112103</v>
      </c>
      <c r="B15">
        <v>91</v>
      </c>
      <c r="D15" s="1">
        <v>311001000034</v>
      </c>
      <c r="E15">
        <v>669</v>
      </c>
    </row>
    <row r="16" spans="1:5" x14ac:dyDescent="0.2">
      <c r="A16" s="1">
        <v>11100100112104</v>
      </c>
      <c r="B16">
        <v>136</v>
      </c>
      <c r="D16" s="1">
        <v>311001000085</v>
      </c>
      <c r="E16">
        <v>117</v>
      </c>
    </row>
    <row r="17" spans="1:5" x14ac:dyDescent="0.2">
      <c r="A17" s="1">
        <v>11100100127901</v>
      </c>
      <c r="B17">
        <v>1135</v>
      </c>
      <c r="D17" s="1">
        <v>311001000131</v>
      </c>
      <c r="E17">
        <v>153</v>
      </c>
    </row>
    <row r="18" spans="1:5" x14ac:dyDescent="0.2">
      <c r="A18" s="1">
        <v>11100100127902</v>
      </c>
      <c r="B18">
        <v>559</v>
      </c>
      <c r="D18" s="1">
        <v>311001000158</v>
      </c>
      <c r="E18">
        <v>206</v>
      </c>
    </row>
    <row r="19" spans="1:5" x14ac:dyDescent="0.2">
      <c r="A19" s="1">
        <v>11100100127903</v>
      </c>
      <c r="B19">
        <v>199</v>
      </c>
      <c r="D19" s="1">
        <v>311001000263</v>
      </c>
      <c r="E19">
        <v>202</v>
      </c>
    </row>
    <row r="20" spans="1:5" x14ac:dyDescent="0.2">
      <c r="A20" s="1">
        <v>11100100153801</v>
      </c>
      <c r="B20">
        <v>2021</v>
      </c>
      <c r="D20" s="1">
        <v>311001000271</v>
      </c>
      <c r="E20">
        <v>114</v>
      </c>
    </row>
    <row r="21" spans="1:5" x14ac:dyDescent="0.2">
      <c r="A21" s="1">
        <v>11100100233001</v>
      </c>
      <c r="B21">
        <v>1069</v>
      </c>
      <c r="D21" s="1">
        <v>311001000298</v>
      </c>
      <c r="E21">
        <v>155</v>
      </c>
    </row>
    <row r="22" spans="1:5" x14ac:dyDescent="0.2">
      <c r="A22" s="1">
        <v>11100100233002</v>
      </c>
      <c r="B22">
        <v>911</v>
      </c>
      <c r="D22" s="1">
        <v>311001000310</v>
      </c>
      <c r="E22">
        <v>376</v>
      </c>
    </row>
    <row r="23" spans="1:5" x14ac:dyDescent="0.2">
      <c r="A23" s="1">
        <v>11100100290901</v>
      </c>
      <c r="B23">
        <v>3543</v>
      </c>
      <c r="D23" s="1">
        <v>311001000328</v>
      </c>
      <c r="E23">
        <v>282</v>
      </c>
    </row>
    <row r="24" spans="1:5" x14ac:dyDescent="0.2">
      <c r="A24" s="1">
        <v>11100100290902</v>
      </c>
      <c r="B24">
        <v>396</v>
      </c>
      <c r="D24" s="1">
        <v>311001000352</v>
      </c>
      <c r="E24">
        <v>155</v>
      </c>
    </row>
    <row r="25" spans="1:5" x14ac:dyDescent="0.2">
      <c r="A25" s="1">
        <v>11100100290903</v>
      </c>
      <c r="B25">
        <v>657</v>
      </c>
      <c r="D25" s="1">
        <v>311001000361</v>
      </c>
      <c r="E25">
        <v>113</v>
      </c>
    </row>
    <row r="26" spans="1:5" x14ac:dyDescent="0.2">
      <c r="A26" s="1">
        <v>11100100612201</v>
      </c>
      <c r="B26">
        <v>1226</v>
      </c>
      <c r="D26" s="1">
        <v>311001000379</v>
      </c>
      <c r="E26">
        <v>205</v>
      </c>
    </row>
    <row r="27" spans="1:5" x14ac:dyDescent="0.2">
      <c r="A27" s="1">
        <v>11100100648301</v>
      </c>
      <c r="B27">
        <v>2089</v>
      </c>
      <c r="D27" s="1">
        <v>311001000387</v>
      </c>
      <c r="E27">
        <v>450</v>
      </c>
    </row>
    <row r="28" spans="1:5" x14ac:dyDescent="0.2">
      <c r="A28" s="1">
        <v>11100100648302</v>
      </c>
      <c r="B28">
        <v>65</v>
      </c>
      <c r="D28" s="1">
        <v>311001000417</v>
      </c>
      <c r="E28">
        <v>27</v>
      </c>
    </row>
    <row r="29" spans="1:5" x14ac:dyDescent="0.2">
      <c r="A29" s="1">
        <v>11100100838901</v>
      </c>
      <c r="B29">
        <v>583</v>
      </c>
      <c r="D29" s="1">
        <v>311001000441</v>
      </c>
      <c r="E29">
        <v>500</v>
      </c>
    </row>
    <row r="30" spans="1:5" x14ac:dyDescent="0.2">
      <c r="A30" s="1">
        <v>11100100838902</v>
      </c>
      <c r="B30">
        <v>166</v>
      </c>
      <c r="D30" s="1">
        <v>311001000506</v>
      </c>
      <c r="E30">
        <v>579</v>
      </c>
    </row>
    <row r="31" spans="1:5" x14ac:dyDescent="0.2">
      <c r="A31" s="1">
        <v>11100100838903</v>
      </c>
      <c r="B31">
        <v>113</v>
      </c>
      <c r="D31" s="1">
        <v>311001000514</v>
      </c>
      <c r="E31">
        <v>355</v>
      </c>
    </row>
    <row r="32" spans="1:5" x14ac:dyDescent="0.2">
      <c r="A32" s="1">
        <v>11100100838904</v>
      </c>
      <c r="B32">
        <v>190</v>
      </c>
      <c r="D32" s="1">
        <v>311001000531</v>
      </c>
      <c r="E32">
        <v>815</v>
      </c>
    </row>
    <row r="33" spans="1:5" x14ac:dyDescent="0.2">
      <c r="A33" s="1">
        <v>11100100914801</v>
      </c>
      <c r="B33">
        <v>506</v>
      </c>
      <c r="D33" s="1">
        <v>311001000590</v>
      </c>
      <c r="E33">
        <v>150</v>
      </c>
    </row>
    <row r="34" spans="1:5" x14ac:dyDescent="0.2">
      <c r="A34" s="1">
        <v>11100100914802</v>
      </c>
      <c r="B34">
        <v>520</v>
      </c>
      <c r="D34" s="1">
        <v>311001000689</v>
      </c>
      <c r="E34">
        <v>266</v>
      </c>
    </row>
    <row r="35" spans="1:5" x14ac:dyDescent="0.2">
      <c r="A35" s="1">
        <v>11100100952101</v>
      </c>
      <c r="B35">
        <v>1059</v>
      </c>
      <c r="D35" s="1">
        <v>311001000697</v>
      </c>
      <c r="E35">
        <v>156</v>
      </c>
    </row>
    <row r="36" spans="1:5" x14ac:dyDescent="0.2">
      <c r="A36" s="1">
        <v>11100100952102</v>
      </c>
      <c r="B36">
        <v>264</v>
      </c>
      <c r="D36" s="1">
        <v>311001000735</v>
      </c>
      <c r="E36">
        <v>1109</v>
      </c>
    </row>
    <row r="37" spans="1:5" x14ac:dyDescent="0.2">
      <c r="A37" s="1">
        <v>11100100958001</v>
      </c>
      <c r="B37">
        <v>645</v>
      </c>
      <c r="D37" s="1">
        <v>311001000832</v>
      </c>
      <c r="E37">
        <v>745</v>
      </c>
    </row>
    <row r="38" spans="1:5" x14ac:dyDescent="0.2">
      <c r="A38" s="1">
        <v>11100100958002</v>
      </c>
      <c r="B38">
        <v>450</v>
      </c>
      <c r="D38" s="1">
        <v>311001000841</v>
      </c>
      <c r="E38">
        <v>382</v>
      </c>
    </row>
    <row r="39" spans="1:5" x14ac:dyDescent="0.2">
      <c r="A39" s="1">
        <v>11100100965201</v>
      </c>
      <c r="B39">
        <v>2424</v>
      </c>
      <c r="D39" s="1">
        <v>311001000859</v>
      </c>
      <c r="E39">
        <v>670</v>
      </c>
    </row>
    <row r="40" spans="1:5" x14ac:dyDescent="0.2">
      <c r="A40" s="1">
        <v>11100100983101</v>
      </c>
      <c r="B40">
        <v>485</v>
      </c>
      <c r="D40" s="1">
        <v>311001000875</v>
      </c>
      <c r="E40">
        <v>236</v>
      </c>
    </row>
    <row r="41" spans="1:5" x14ac:dyDescent="0.2">
      <c r="A41" s="1">
        <v>11100100983102</v>
      </c>
      <c r="B41">
        <v>455</v>
      </c>
      <c r="D41" s="1">
        <v>311001000891</v>
      </c>
      <c r="E41">
        <v>252</v>
      </c>
    </row>
    <row r="42" spans="1:5" x14ac:dyDescent="0.2">
      <c r="A42" s="1">
        <v>11100100997101</v>
      </c>
      <c r="B42">
        <v>1193</v>
      </c>
      <c r="D42" s="1">
        <v>311001000921</v>
      </c>
      <c r="E42">
        <v>1008</v>
      </c>
    </row>
    <row r="43" spans="1:5" x14ac:dyDescent="0.2">
      <c r="A43" s="1">
        <v>11100100997102</v>
      </c>
      <c r="B43">
        <v>252</v>
      </c>
      <c r="D43" s="1">
        <v>311001000964</v>
      </c>
      <c r="E43">
        <v>88</v>
      </c>
    </row>
    <row r="44" spans="1:5" x14ac:dyDescent="0.2">
      <c r="A44" s="1">
        <v>11100100997103</v>
      </c>
      <c r="B44">
        <v>357</v>
      </c>
      <c r="D44" s="1">
        <v>311001000972</v>
      </c>
      <c r="E44">
        <v>187</v>
      </c>
    </row>
    <row r="45" spans="1:5" x14ac:dyDescent="0.2">
      <c r="A45" s="1">
        <v>11100101003101</v>
      </c>
      <c r="B45">
        <v>2139</v>
      </c>
      <c r="D45" s="1">
        <v>311001000981</v>
      </c>
      <c r="E45">
        <v>171</v>
      </c>
    </row>
    <row r="46" spans="1:5" x14ac:dyDescent="0.2">
      <c r="A46" s="1">
        <v>11100101003102</v>
      </c>
      <c r="B46">
        <v>1511</v>
      </c>
      <c r="D46" s="1">
        <v>311001001022</v>
      </c>
      <c r="E46">
        <v>1069</v>
      </c>
    </row>
    <row r="47" spans="1:5" x14ac:dyDescent="0.2">
      <c r="A47" s="1">
        <v>11100101003103</v>
      </c>
      <c r="B47">
        <v>275</v>
      </c>
      <c r="D47" s="1">
        <v>311001001031</v>
      </c>
      <c r="E47">
        <v>315</v>
      </c>
    </row>
    <row r="48" spans="1:5" x14ac:dyDescent="0.2">
      <c r="A48" s="1">
        <v>11100101025101</v>
      </c>
      <c r="B48">
        <v>3156</v>
      </c>
      <c r="D48" s="1">
        <v>311001001049</v>
      </c>
      <c r="E48">
        <v>415</v>
      </c>
    </row>
    <row r="49" spans="1:5" x14ac:dyDescent="0.2">
      <c r="A49" s="1">
        <v>11100101025102</v>
      </c>
      <c r="B49">
        <v>518</v>
      </c>
      <c r="D49" s="1">
        <v>311001001057</v>
      </c>
      <c r="E49">
        <v>1491</v>
      </c>
    </row>
    <row r="50" spans="1:5" x14ac:dyDescent="0.2">
      <c r="A50" s="1">
        <v>11100101042101</v>
      </c>
      <c r="B50">
        <v>763</v>
      </c>
      <c r="D50" s="1">
        <v>311001001081</v>
      </c>
      <c r="E50">
        <v>374</v>
      </c>
    </row>
    <row r="51" spans="1:5" x14ac:dyDescent="0.2">
      <c r="A51" s="1">
        <v>11100101042102</v>
      </c>
      <c r="B51">
        <v>495</v>
      </c>
      <c r="D51" s="1">
        <v>311001001090</v>
      </c>
      <c r="E51">
        <v>941</v>
      </c>
    </row>
    <row r="52" spans="1:5" x14ac:dyDescent="0.2">
      <c r="A52" s="1">
        <v>11100101042103</v>
      </c>
      <c r="B52">
        <v>128</v>
      </c>
      <c r="D52" s="1">
        <v>311001001111</v>
      </c>
      <c r="E52">
        <v>374</v>
      </c>
    </row>
    <row r="53" spans="1:5" x14ac:dyDescent="0.2">
      <c r="A53" s="1">
        <v>11100101073101</v>
      </c>
      <c r="B53">
        <v>939</v>
      </c>
      <c r="D53" s="1">
        <v>311001001162</v>
      </c>
      <c r="E53">
        <v>494</v>
      </c>
    </row>
    <row r="54" spans="1:5" x14ac:dyDescent="0.2">
      <c r="A54" s="1">
        <v>11100101073102</v>
      </c>
      <c r="B54">
        <v>394</v>
      </c>
      <c r="D54" s="1">
        <v>311001001235</v>
      </c>
      <c r="E54">
        <v>386</v>
      </c>
    </row>
    <row r="55" spans="1:5" x14ac:dyDescent="0.2">
      <c r="A55" s="1">
        <v>11100101074001</v>
      </c>
      <c r="B55">
        <v>2038</v>
      </c>
      <c r="D55" s="1">
        <v>311001001243</v>
      </c>
      <c r="E55">
        <v>539</v>
      </c>
    </row>
    <row r="56" spans="1:5" x14ac:dyDescent="0.2">
      <c r="A56" s="1">
        <v>11100101074002</v>
      </c>
      <c r="B56">
        <v>839</v>
      </c>
      <c r="D56" s="1">
        <v>311001001332</v>
      </c>
      <c r="E56">
        <v>385</v>
      </c>
    </row>
    <row r="57" spans="1:5" x14ac:dyDescent="0.2">
      <c r="A57" s="1">
        <v>11100101074003</v>
      </c>
      <c r="B57">
        <v>439</v>
      </c>
      <c r="D57" s="1">
        <v>311001001391</v>
      </c>
      <c r="E57">
        <v>227</v>
      </c>
    </row>
    <row r="58" spans="1:5" x14ac:dyDescent="0.2">
      <c r="A58" s="1">
        <v>11100101074004</v>
      </c>
      <c r="B58">
        <v>365</v>
      </c>
      <c r="D58" s="1">
        <v>311001001537</v>
      </c>
      <c r="E58">
        <v>75</v>
      </c>
    </row>
    <row r="59" spans="1:5" x14ac:dyDescent="0.2">
      <c r="A59" s="1">
        <v>11100101083901</v>
      </c>
      <c r="B59">
        <v>845</v>
      </c>
      <c r="D59" s="1">
        <v>311001001553</v>
      </c>
      <c r="E59">
        <v>181</v>
      </c>
    </row>
    <row r="60" spans="1:5" x14ac:dyDescent="0.2">
      <c r="A60" s="1">
        <v>11100101091001</v>
      </c>
      <c r="B60">
        <v>1569</v>
      </c>
      <c r="D60" s="1">
        <v>311001001618</v>
      </c>
      <c r="E60">
        <v>306</v>
      </c>
    </row>
    <row r="61" spans="1:5" x14ac:dyDescent="0.2">
      <c r="A61" s="1">
        <v>11100101092801</v>
      </c>
      <c r="B61">
        <v>1138</v>
      </c>
      <c r="D61" s="1">
        <v>311001001626</v>
      </c>
      <c r="E61">
        <v>2406</v>
      </c>
    </row>
    <row r="62" spans="1:5" x14ac:dyDescent="0.2">
      <c r="A62" s="1">
        <v>11100101092802</v>
      </c>
      <c r="B62">
        <v>302</v>
      </c>
      <c r="D62" s="1">
        <v>311001001642</v>
      </c>
      <c r="E62">
        <v>219</v>
      </c>
    </row>
    <row r="63" spans="1:5" x14ac:dyDescent="0.2">
      <c r="A63" s="1">
        <v>11100101092803</v>
      </c>
      <c r="B63">
        <v>335</v>
      </c>
      <c r="D63" s="1">
        <v>311001001707</v>
      </c>
      <c r="E63">
        <v>491</v>
      </c>
    </row>
    <row r="64" spans="1:5" x14ac:dyDescent="0.2">
      <c r="A64" s="1">
        <v>11100101101101</v>
      </c>
      <c r="B64">
        <v>2213</v>
      </c>
      <c r="D64" s="1">
        <v>311001001782</v>
      </c>
      <c r="E64">
        <v>68</v>
      </c>
    </row>
    <row r="65" spans="1:5" x14ac:dyDescent="0.2">
      <c r="A65" s="1">
        <v>11100101101102</v>
      </c>
      <c r="B65">
        <v>1033</v>
      </c>
      <c r="D65" s="1">
        <v>311001001839</v>
      </c>
      <c r="E65">
        <v>988</v>
      </c>
    </row>
    <row r="66" spans="1:5" x14ac:dyDescent="0.2">
      <c r="A66" s="1">
        <v>11100101101103</v>
      </c>
      <c r="B66">
        <v>515</v>
      </c>
      <c r="D66" s="1">
        <v>311001001871</v>
      </c>
      <c r="E66">
        <v>302</v>
      </c>
    </row>
    <row r="67" spans="1:5" x14ac:dyDescent="0.2">
      <c r="A67" s="1">
        <v>11100101101104</v>
      </c>
      <c r="B67">
        <v>279</v>
      </c>
      <c r="D67" s="1">
        <v>311001001901</v>
      </c>
      <c r="E67">
        <v>1826</v>
      </c>
    </row>
    <row r="68" spans="1:5" x14ac:dyDescent="0.2">
      <c r="A68" s="1">
        <v>11100101102901</v>
      </c>
      <c r="B68">
        <v>888</v>
      </c>
      <c r="D68" s="1">
        <v>311001001928</v>
      </c>
      <c r="E68">
        <v>53</v>
      </c>
    </row>
    <row r="69" spans="1:5" x14ac:dyDescent="0.2">
      <c r="A69" s="1">
        <v>11100101102902</v>
      </c>
      <c r="B69">
        <v>537</v>
      </c>
      <c r="D69" s="1">
        <v>311001001952</v>
      </c>
      <c r="E69">
        <v>381</v>
      </c>
    </row>
    <row r="70" spans="1:5" x14ac:dyDescent="0.2">
      <c r="A70" s="1">
        <v>11100101102904</v>
      </c>
      <c r="B70">
        <v>337</v>
      </c>
      <c r="D70" s="1">
        <v>311001002070</v>
      </c>
      <c r="E70">
        <v>1408</v>
      </c>
    </row>
    <row r="71" spans="1:5" x14ac:dyDescent="0.2">
      <c r="A71" s="1">
        <v>11100101104501</v>
      </c>
      <c r="B71">
        <v>584</v>
      </c>
      <c r="D71" s="1">
        <v>311001002118</v>
      </c>
      <c r="E71">
        <v>89</v>
      </c>
    </row>
    <row r="72" spans="1:5" x14ac:dyDescent="0.2">
      <c r="A72" s="1">
        <v>11100101104502</v>
      </c>
      <c r="B72">
        <v>494</v>
      </c>
      <c r="D72" s="1">
        <v>311001002223</v>
      </c>
      <c r="E72">
        <v>68</v>
      </c>
    </row>
    <row r="73" spans="1:5" x14ac:dyDescent="0.2">
      <c r="A73" s="1">
        <v>11100101104503</v>
      </c>
      <c r="B73">
        <v>263</v>
      </c>
      <c r="D73" s="1">
        <v>311001002282</v>
      </c>
      <c r="E73">
        <v>97</v>
      </c>
    </row>
    <row r="74" spans="1:5" x14ac:dyDescent="0.2">
      <c r="A74" s="1">
        <v>11100101105301</v>
      </c>
      <c r="B74">
        <v>1139</v>
      </c>
      <c r="D74" s="1">
        <v>311001002312</v>
      </c>
      <c r="E74">
        <v>306</v>
      </c>
    </row>
    <row r="75" spans="1:5" x14ac:dyDescent="0.2">
      <c r="A75" s="1">
        <v>11100101105302</v>
      </c>
      <c r="B75">
        <v>99</v>
      </c>
      <c r="D75" s="1">
        <v>311001002321</v>
      </c>
      <c r="E75">
        <v>510</v>
      </c>
    </row>
    <row r="76" spans="1:5" x14ac:dyDescent="0.2">
      <c r="A76" s="1">
        <v>11100101105303</v>
      </c>
      <c r="B76">
        <v>123</v>
      </c>
      <c r="D76" s="1">
        <v>311001002380</v>
      </c>
      <c r="E76">
        <v>725</v>
      </c>
    </row>
    <row r="77" spans="1:5" x14ac:dyDescent="0.2">
      <c r="A77" s="1">
        <v>11100101107001</v>
      </c>
      <c r="B77">
        <v>1094</v>
      </c>
      <c r="D77" s="1">
        <v>311001002428</v>
      </c>
      <c r="E77">
        <v>293</v>
      </c>
    </row>
    <row r="78" spans="1:5" x14ac:dyDescent="0.2">
      <c r="A78" s="1">
        <v>11100101108801</v>
      </c>
      <c r="B78">
        <v>447</v>
      </c>
      <c r="D78" s="1">
        <v>311001002461</v>
      </c>
      <c r="E78">
        <v>476</v>
      </c>
    </row>
    <row r="79" spans="1:5" x14ac:dyDescent="0.2">
      <c r="A79" s="1">
        <v>11100101108802</v>
      </c>
      <c r="B79">
        <v>63</v>
      </c>
      <c r="D79" s="1">
        <v>311001002568</v>
      </c>
      <c r="E79">
        <v>365</v>
      </c>
    </row>
    <row r="80" spans="1:5" x14ac:dyDescent="0.2">
      <c r="A80" s="1">
        <v>11100101108803</v>
      </c>
      <c r="B80">
        <v>180</v>
      </c>
      <c r="D80" s="1">
        <v>311001002576</v>
      </c>
      <c r="E80">
        <v>334</v>
      </c>
    </row>
    <row r="81" spans="1:5" x14ac:dyDescent="0.2">
      <c r="A81" s="1">
        <v>11100101127401</v>
      </c>
      <c r="B81">
        <v>1054</v>
      </c>
      <c r="D81" s="1">
        <v>311001002681</v>
      </c>
      <c r="E81">
        <v>25</v>
      </c>
    </row>
    <row r="82" spans="1:5" x14ac:dyDescent="0.2">
      <c r="A82" s="1">
        <v>11100101127402</v>
      </c>
      <c r="B82">
        <v>278</v>
      </c>
      <c r="D82" s="1">
        <v>311001002843</v>
      </c>
      <c r="E82">
        <v>487</v>
      </c>
    </row>
    <row r="83" spans="1:5" x14ac:dyDescent="0.2">
      <c r="A83" s="1">
        <v>11100101132101</v>
      </c>
      <c r="B83">
        <v>1999</v>
      </c>
      <c r="D83" s="1">
        <v>311001002878</v>
      </c>
      <c r="E83">
        <v>410</v>
      </c>
    </row>
    <row r="84" spans="1:5" x14ac:dyDescent="0.2">
      <c r="A84" s="1">
        <v>11100101132102</v>
      </c>
      <c r="B84">
        <v>127</v>
      </c>
      <c r="D84" s="1">
        <v>311001002908</v>
      </c>
      <c r="E84">
        <v>22</v>
      </c>
    </row>
    <row r="85" spans="1:5" x14ac:dyDescent="0.2">
      <c r="A85" s="1">
        <v>11100101169001</v>
      </c>
      <c r="B85">
        <v>1417</v>
      </c>
      <c r="D85" s="1">
        <v>311001002991</v>
      </c>
      <c r="E85">
        <v>392</v>
      </c>
    </row>
    <row r="86" spans="1:5" x14ac:dyDescent="0.2">
      <c r="A86" s="1">
        <v>11100101169002</v>
      </c>
      <c r="B86">
        <v>370</v>
      </c>
      <c r="D86" s="1">
        <v>311001003084</v>
      </c>
      <c r="E86">
        <v>1647</v>
      </c>
    </row>
    <row r="87" spans="1:5" x14ac:dyDescent="0.2">
      <c r="A87" s="1">
        <v>11100101169003</v>
      </c>
      <c r="B87">
        <v>235</v>
      </c>
      <c r="D87" s="1">
        <v>311001003271</v>
      </c>
      <c r="E87">
        <v>406</v>
      </c>
    </row>
    <row r="88" spans="1:5" x14ac:dyDescent="0.2">
      <c r="A88" s="1">
        <v>11100101177101</v>
      </c>
      <c r="B88">
        <v>546</v>
      </c>
      <c r="D88" s="1">
        <v>311001003378</v>
      </c>
      <c r="E88">
        <v>344</v>
      </c>
    </row>
    <row r="89" spans="1:5" x14ac:dyDescent="0.2">
      <c r="A89" s="1">
        <v>11100101177102</v>
      </c>
      <c r="B89">
        <v>210</v>
      </c>
      <c r="D89" s="1">
        <v>311001003483</v>
      </c>
      <c r="E89">
        <v>2570</v>
      </c>
    </row>
    <row r="90" spans="1:5" x14ac:dyDescent="0.2">
      <c r="A90" s="1">
        <v>11100101181901</v>
      </c>
      <c r="B90">
        <v>3071</v>
      </c>
      <c r="D90" s="1">
        <v>311001003602</v>
      </c>
      <c r="E90">
        <v>91</v>
      </c>
    </row>
    <row r="91" spans="1:5" x14ac:dyDescent="0.2">
      <c r="A91" s="1">
        <v>11100101190801</v>
      </c>
      <c r="B91">
        <v>790</v>
      </c>
      <c r="D91" s="1">
        <v>311001003823</v>
      </c>
      <c r="E91">
        <v>280</v>
      </c>
    </row>
    <row r="92" spans="1:5" x14ac:dyDescent="0.2">
      <c r="A92" s="1">
        <v>11100101190802</v>
      </c>
      <c r="B92">
        <v>1543</v>
      </c>
      <c r="D92" s="1">
        <v>311001003891</v>
      </c>
      <c r="E92">
        <v>516</v>
      </c>
    </row>
    <row r="93" spans="1:5" x14ac:dyDescent="0.2">
      <c r="A93" s="1">
        <v>11100101197501</v>
      </c>
      <c r="B93">
        <v>104</v>
      </c>
      <c r="D93" s="1">
        <v>311001003963</v>
      </c>
      <c r="E93">
        <v>562</v>
      </c>
    </row>
    <row r="94" spans="1:5" x14ac:dyDescent="0.2">
      <c r="A94" s="1">
        <v>11100101203301</v>
      </c>
      <c r="B94">
        <v>740</v>
      </c>
      <c r="D94" s="1">
        <v>311001003971</v>
      </c>
      <c r="E94">
        <v>840</v>
      </c>
    </row>
    <row r="95" spans="1:5" x14ac:dyDescent="0.2">
      <c r="A95" s="1">
        <v>11100101224601</v>
      </c>
      <c r="B95">
        <v>164</v>
      </c>
      <c r="D95" s="1">
        <v>311001004021</v>
      </c>
      <c r="E95">
        <v>494</v>
      </c>
    </row>
    <row r="96" spans="1:5" x14ac:dyDescent="0.2">
      <c r="A96" s="1">
        <v>11100101227101</v>
      </c>
      <c r="B96">
        <v>1408</v>
      </c>
      <c r="D96" s="1">
        <v>311001004064</v>
      </c>
      <c r="E96">
        <v>223</v>
      </c>
    </row>
    <row r="97" spans="1:5" x14ac:dyDescent="0.2">
      <c r="A97" s="1">
        <v>11100101227102</v>
      </c>
      <c r="B97">
        <v>317</v>
      </c>
      <c r="D97" s="1">
        <v>311001004072</v>
      </c>
      <c r="E97">
        <v>207</v>
      </c>
    </row>
    <row r="98" spans="1:5" x14ac:dyDescent="0.2">
      <c r="A98" s="1">
        <v>11100101230101</v>
      </c>
      <c r="B98">
        <v>1030</v>
      </c>
      <c r="D98" s="1">
        <v>311001004374</v>
      </c>
      <c r="E98">
        <v>353</v>
      </c>
    </row>
    <row r="99" spans="1:5" x14ac:dyDescent="0.2">
      <c r="A99" s="1">
        <v>11100101233501</v>
      </c>
      <c r="B99">
        <v>840</v>
      </c>
      <c r="D99" s="1">
        <v>311001004471</v>
      </c>
      <c r="E99">
        <v>725</v>
      </c>
    </row>
    <row r="100" spans="1:5" x14ac:dyDescent="0.2">
      <c r="A100" s="1">
        <v>11100101233502</v>
      </c>
      <c r="B100">
        <v>431</v>
      </c>
      <c r="D100" s="1">
        <v>311001004528</v>
      </c>
      <c r="E100">
        <v>500</v>
      </c>
    </row>
    <row r="101" spans="1:5" x14ac:dyDescent="0.2">
      <c r="A101" s="1">
        <v>11100101233503</v>
      </c>
      <c r="B101">
        <v>187</v>
      </c>
      <c r="D101" s="1">
        <v>311001004609</v>
      </c>
      <c r="E101">
        <v>226</v>
      </c>
    </row>
    <row r="102" spans="1:5" x14ac:dyDescent="0.2">
      <c r="A102" s="1">
        <v>11100101234301</v>
      </c>
      <c r="B102">
        <v>1232</v>
      </c>
      <c r="D102" s="1">
        <v>311001004692</v>
      </c>
      <c r="E102">
        <v>113</v>
      </c>
    </row>
    <row r="103" spans="1:5" x14ac:dyDescent="0.2">
      <c r="A103" s="1">
        <v>11100101234302</v>
      </c>
      <c r="B103">
        <v>723</v>
      </c>
      <c r="D103" s="1">
        <v>311001004706</v>
      </c>
      <c r="E103">
        <v>230</v>
      </c>
    </row>
    <row r="104" spans="1:5" x14ac:dyDescent="0.2">
      <c r="A104" s="1">
        <v>11100101236001</v>
      </c>
      <c r="B104">
        <v>1832</v>
      </c>
      <c r="D104" s="1">
        <v>311001004820</v>
      </c>
      <c r="E104">
        <v>1933</v>
      </c>
    </row>
    <row r="105" spans="1:5" x14ac:dyDescent="0.2">
      <c r="A105" s="1">
        <v>11100101244101</v>
      </c>
      <c r="B105">
        <v>978</v>
      </c>
      <c r="D105" s="1">
        <v>311001004846</v>
      </c>
      <c r="E105">
        <v>1540</v>
      </c>
    </row>
    <row r="106" spans="1:5" x14ac:dyDescent="0.2">
      <c r="A106" s="1">
        <v>11100101245901</v>
      </c>
      <c r="B106">
        <v>678</v>
      </c>
      <c r="D106" s="1">
        <v>311001004871</v>
      </c>
      <c r="E106">
        <v>321</v>
      </c>
    </row>
    <row r="107" spans="1:5" x14ac:dyDescent="0.2">
      <c r="A107" s="1">
        <v>11100101245902</v>
      </c>
      <c r="B107">
        <v>395</v>
      </c>
      <c r="D107" s="1">
        <v>311001004897</v>
      </c>
      <c r="E107">
        <v>1125</v>
      </c>
    </row>
    <row r="108" spans="1:5" x14ac:dyDescent="0.2">
      <c r="A108" s="1">
        <v>11100101247501</v>
      </c>
      <c r="B108">
        <v>157</v>
      </c>
      <c r="D108" s="1">
        <v>311001004986</v>
      </c>
      <c r="E108">
        <v>480</v>
      </c>
    </row>
    <row r="109" spans="1:5" x14ac:dyDescent="0.2">
      <c r="A109" s="1">
        <v>11100101248301</v>
      </c>
      <c r="B109">
        <v>1187</v>
      </c>
      <c r="D109" s="1">
        <v>311001005109</v>
      </c>
      <c r="E109">
        <v>420</v>
      </c>
    </row>
    <row r="110" spans="1:5" x14ac:dyDescent="0.2">
      <c r="A110" s="1">
        <v>11100101248302</v>
      </c>
      <c r="B110">
        <v>362</v>
      </c>
      <c r="D110" s="1">
        <v>311001005176</v>
      </c>
      <c r="E110">
        <v>662</v>
      </c>
    </row>
    <row r="111" spans="1:5" x14ac:dyDescent="0.2">
      <c r="A111" s="1">
        <v>11100101253001</v>
      </c>
      <c r="B111">
        <v>903</v>
      </c>
      <c r="D111" s="1">
        <v>311001005222</v>
      </c>
      <c r="E111">
        <v>98</v>
      </c>
    </row>
    <row r="112" spans="1:5" x14ac:dyDescent="0.2">
      <c r="A112" s="1">
        <v>11100101253002</v>
      </c>
      <c r="B112">
        <v>465</v>
      </c>
      <c r="D112" s="1">
        <v>311001005231</v>
      </c>
      <c r="E112">
        <v>267</v>
      </c>
    </row>
    <row r="113" spans="1:5" x14ac:dyDescent="0.2">
      <c r="A113" s="1">
        <v>11100101255601</v>
      </c>
      <c r="B113">
        <v>275</v>
      </c>
      <c r="D113" s="1">
        <v>311001005249</v>
      </c>
      <c r="E113">
        <v>200</v>
      </c>
    </row>
    <row r="114" spans="1:5" x14ac:dyDescent="0.2">
      <c r="A114" s="1">
        <v>11100101255602</v>
      </c>
      <c r="B114">
        <v>213</v>
      </c>
      <c r="D114" s="1">
        <v>311001005273</v>
      </c>
      <c r="E114">
        <v>114</v>
      </c>
    </row>
    <row r="115" spans="1:5" x14ac:dyDescent="0.2">
      <c r="A115" s="1">
        <v>11100101260201</v>
      </c>
      <c r="B115">
        <v>1934</v>
      </c>
      <c r="D115" s="1">
        <v>311001005311</v>
      </c>
      <c r="E115">
        <v>295</v>
      </c>
    </row>
    <row r="116" spans="1:5" x14ac:dyDescent="0.2">
      <c r="A116" s="1">
        <v>11100101260202</v>
      </c>
      <c r="B116">
        <v>85</v>
      </c>
      <c r="D116" s="1">
        <v>311001005451</v>
      </c>
      <c r="E116">
        <v>96</v>
      </c>
    </row>
    <row r="117" spans="1:5" x14ac:dyDescent="0.2">
      <c r="A117" s="1">
        <v>11100101260203</v>
      </c>
      <c r="B117">
        <v>104</v>
      </c>
      <c r="D117" s="1">
        <v>311001005508</v>
      </c>
      <c r="E117">
        <v>733</v>
      </c>
    </row>
    <row r="118" spans="1:5" x14ac:dyDescent="0.2">
      <c r="A118" s="1">
        <v>11100101261101</v>
      </c>
      <c r="B118">
        <v>1310</v>
      </c>
      <c r="D118" s="1">
        <v>311001005681</v>
      </c>
      <c r="E118">
        <v>412</v>
      </c>
    </row>
    <row r="119" spans="1:5" x14ac:dyDescent="0.2">
      <c r="A119" s="1">
        <v>11100101281501</v>
      </c>
      <c r="B119">
        <v>1276</v>
      </c>
      <c r="D119" s="1">
        <v>311001005737</v>
      </c>
      <c r="E119">
        <v>523</v>
      </c>
    </row>
    <row r="120" spans="1:5" x14ac:dyDescent="0.2">
      <c r="A120" s="1">
        <v>11100101281504</v>
      </c>
      <c r="B120">
        <v>309</v>
      </c>
      <c r="D120" s="1">
        <v>311001005931</v>
      </c>
      <c r="E120">
        <v>853</v>
      </c>
    </row>
    <row r="121" spans="1:5" x14ac:dyDescent="0.2">
      <c r="A121" s="1">
        <v>11100101296301</v>
      </c>
      <c r="B121">
        <v>842</v>
      </c>
      <c r="D121" s="1">
        <v>311001005991</v>
      </c>
      <c r="E121">
        <v>143</v>
      </c>
    </row>
    <row r="122" spans="1:5" x14ac:dyDescent="0.2">
      <c r="A122" s="1">
        <v>11100101296302</v>
      </c>
      <c r="B122">
        <v>326</v>
      </c>
      <c r="D122" s="1">
        <v>311001006032</v>
      </c>
      <c r="E122">
        <v>1004</v>
      </c>
    </row>
    <row r="123" spans="1:5" x14ac:dyDescent="0.2">
      <c r="A123" s="1">
        <v>11100101296303</v>
      </c>
      <c r="B123">
        <v>187</v>
      </c>
      <c r="D123" s="1">
        <v>311001006130</v>
      </c>
      <c r="E123">
        <v>1266</v>
      </c>
    </row>
    <row r="124" spans="1:5" x14ac:dyDescent="0.2">
      <c r="A124" s="1">
        <v>11100101297101</v>
      </c>
      <c r="B124">
        <v>421</v>
      </c>
      <c r="D124" s="1">
        <v>311001006351</v>
      </c>
      <c r="E124">
        <v>104</v>
      </c>
    </row>
    <row r="125" spans="1:5" x14ac:dyDescent="0.2">
      <c r="A125" s="1">
        <v>11100101297102</v>
      </c>
      <c r="B125">
        <v>144</v>
      </c>
      <c r="D125" s="1">
        <v>311001006407</v>
      </c>
      <c r="E125">
        <v>149</v>
      </c>
    </row>
    <row r="126" spans="1:5" x14ac:dyDescent="0.2">
      <c r="A126" s="1">
        <v>11100101297103</v>
      </c>
      <c r="B126">
        <v>173</v>
      </c>
      <c r="D126" s="1">
        <v>311001006423</v>
      </c>
      <c r="E126">
        <v>1868</v>
      </c>
    </row>
    <row r="127" spans="1:5" x14ac:dyDescent="0.2">
      <c r="A127" s="1">
        <v>11100101310201</v>
      </c>
      <c r="B127">
        <v>1835</v>
      </c>
      <c r="D127" s="1">
        <v>311001006466</v>
      </c>
      <c r="E127">
        <v>759</v>
      </c>
    </row>
    <row r="128" spans="1:5" x14ac:dyDescent="0.2">
      <c r="A128" s="1">
        <v>11100101310202</v>
      </c>
      <c r="B128">
        <v>537</v>
      </c>
      <c r="D128" s="1">
        <v>311001006601</v>
      </c>
      <c r="E128">
        <v>435</v>
      </c>
    </row>
    <row r="129" spans="1:5" x14ac:dyDescent="0.2">
      <c r="A129" s="1">
        <v>11100101312901</v>
      </c>
      <c r="B129">
        <v>1007</v>
      </c>
      <c r="D129" s="1">
        <v>311001006610</v>
      </c>
      <c r="E129">
        <v>254</v>
      </c>
    </row>
    <row r="130" spans="1:5" x14ac:dyDescent="0.2">
      <c r="A130" s="1">
        <v>11100101312902</v>
      </c>
      <c r="B130">
        <v>462</v>
      </c>
      <c r="D130" s="1">
        <v>311001007021</v>
      </c>
      <c r="E130">
        <v>422</v>
      </c>
    </row>
    <row r="131" spans="1:5" x14ac:dyDescent="0.2">
      <c r="A131" s="1">
        <v>11100101312903</v>
      </c>
      <c r="B131">
        <v>833</v>
      </c>
      <c r="D131" s="1">
        <v>311001007080</v>
      </c>
      <c r="E131">
        <v>794</v>
      </c>
    </row>
    <row r="132" spans="1:5" x14ac:dyDescent="0.2">
      <c r="A132" s="1">
        <v>11100101315301</v>
      </c>
      <c r="B132">
        <v>2299</v>
      </c>
      <c r="D132" s="1">
        <v>311001007209</v>
      </c>
      <c r="E132">
        <v>49</v>
      </c>
    </row>
    <row r="133" spans="1:5" x14ac:dyDescent="0.2">
      <c r="A133" s="1">
        <v>11100101316101</v>
      </c>
      <c r="B133">
        <v>1998</v>
      </c>
      <c r="D133" s="1">
        <v>311001007403</v>
      </c>
      <c r="E133">
        <v>370</v>
      </c>
    </row>
    <row r="134" spans="1:5" x14ac:dyDescent="0.2">
      <c r="A134" s="1">
        <v>11100101316102</v>
      </c>
      <c r="B134">
        <v>451</v>
      </c>
      <c r="D134" s="1">
        <v>311001007632</v>
      </c>
      <c r="E134">
        <v>856</v>
      </c>
    </row>
    <row r="135" spans="1:5" x14ac:dyDescent="0.2">
      <c r="A135" s="1">
        <v>11100101317001</v>
      </c>
      <c r="B135">
        <v>1556</v>
      </c>
      <c r="D135" s="1">
        <v>311001008001</v>
      </c>
      <c r="E135">
        <v>134</v>
      </c>
    </row>
    <row r="136" spans="1:5" x14ac:dyDescent="0.2">
      <c r="A136" s="1">
        <v>11100101317002</v>
      </c>
      <c r="B136">
        <v>306</v>
      </c>
      <c r="D136" s="1">
        <v>311001008159</v>
      </c>
      <c r="E136">
        <v>518</v>
      </c>
    </row>
    <row r="137" spans="1:5" x14ac:dyDescent="0.2">
      <c r="A137" s="1">
        <v>11100101324201</v>
      </c>
      <c r="B137">
        <v>442</v>
      </c>
      <c r="D137" s="1">
        <v>311001008213</v>
      </c>
      <c r="E137">
        <v>327</v>
      </c>
    </row>
    <row r="138" spans="1:5" x14ac:dyDescent="0.2">
      <c r="A138" s="1">
        <v>11100101324202</v>
      </c>
      <c r="B138">
        <v>65</v>
      </c>
      <c r="D138" s="1">
        <v>311001008523</v>
      </c>
      <c r="E138">
        <v>621</v>
      </c>
    </row>
    <row r="139" spans="1:5" x14ac:dyDescent="0.2">
      <c r="A139" s="1">
        <v>11100101324203</v>
      </c>
      <c r="B139">
        <v>488</v>
      </c>
      <c r="D139" s="1">
        <v>311001008540</v>
      </c>
      <c r="E139">
        <v>83</v>
      </c>
    </row>
    <row r="140" spans="1:5" x14ac:dyDescent="0.2">
      <c r="A140" s="1">
        <v>11100101329301</v>
      </c>
      <c r="B140">
        <v>286</v>
      </c>
      <c r="D140" s="1">
        <v>311001008591</v>
      </c>
      <c r="E140">
        <v>190</v>
      </c>
    </row>
    <row r="141" spans="1:5" x14ac:dyDescent="0.2">
      <c r="A141" s="1">
        <v>11100101329302</v>
      </c>
      <c r="B141">
        <v>490</v>
      </c>
      <c r="D141" s="1">
        <v>311001008621</v>
      </c>
      <c r="E141">
        <v>450</v>
      </c>
    </row>
    <row r="142" spans="1:5" x14ac:dyDescent="0.2">
      <c r="A142" s="1">
        <v>11100101332301</v>
      </c>
      <c r="B142">
        <v>1147</v>
      </c>
      <c r="D142" s="1">
        <v>311001008680</v>
      </c>
      <c r="E142">
        <v>904</v>
      </c>
    </row>
    <row r="143" spans="1:5" x14ac:dyDescent="0.2">
      <c r="A143" s="1">
        <v>11100101332303</v>
      </c>
      <c r="B143">
        <v>209</v>
      </c>
      <c r="D143" s="1">
        <v>311001008949</v>
      </c>
      <c r="E143">
        <v>452</v>
      </c>
    </row>
    <row r="144" spans="1:5" x14ac:dyDescent="0.2">
      <c r="A144" s="1">
        <v>11100101337401</v>
      </c>
      <c r="B144">
        <v>851</v>
      </c>
      <c r="D144" s="1">
        <v>311001008990</v>
      </c>
      <c r="E144">
        <v>1280</v>
      </c>
    </row>
    <row r="145" spans="1:5" x14ac:dyDescent="0.2">
      <c r="A145" s="1">
        <v>11100101367601</v>
      </c>
      <c r="B145">
        <v>3062</v>
      </c>
      <c r="D145" s="1">
        <v>311001009007</v>
      </c>
      <c r="E145">
        <v>301</v>
      </c>
    </row>
    <row r="146" spans="1:5" x14ac:dyDescent="0.2">
      <c r="A146" s="1">
        <v>11100101367602</v>
      </c>
      <c r="B146">
        <v>706</v>
      </c>
      <c r="D146" s="1">
        <v>311001009023</v>
      </c>
      <c r="E146">
        <v>793</v>
      </c>
    </row>
    <row r="147" spans="1:5" x14ac:dyDescent="0.2">
      <c r="A147" s="1">
        <v>11100101381101</v>
      </c>
      <c r="B147">
        <v>2356</v>
      </c>
      <c r="D147" s="1">
        <v>311001009031</v>
      </c>
      <c r="E147">
        <v>1077</v>
      </c>
    </row>
    <row r="148" spans="1:5" x14ac:dyDescent="0.2">
      <c r="A148" s="1">
        <v>11100101382001</v>
      </c>
      <c r="B148">
        <v>1517</v>
      </c>
      <c r="D148" s="1">
        <v>311001009121</v>
      </c>
      <c r="E148">
        <v>418</v>
      </c>
    </row>
    <row r="149" spans="1:5" x14ac:dyDescent="0.2">
      <c r="A149" s="1">
        <v>11100101393501</v>
      </c>
      <c r="B149">
        <v>883</v>
      </c>
      <c r="D149" s="1">
        <v>311001009236</v>
      </c>
      <c r="E149">
        <v>217</v>
      </c>
    </row>
    <row r="150" spans="1:5" x14ac:dyDescent="0.2">
      <c r="A150" s="1">
        <v>11100101400101</v>
      </c>
      <c r="B150">
        <v>979</v>
      </c>
      <c r="D150" s="1">
        <v>311001009341</v>
      </c>
      <c r="E150">
        <v>602</v>
      </c>
    </row>
    <row r="151" spans="1:5" x14ac:dyDescent="0.2">
      <c r="A151" s="1">
        <v>11100101400102</v>
      </c>
      <c r="B151">
        <v>110</v>
      </c>
      <c r="D151" s="1">
        <v>311001009741</v>
      </c>
      <c r="E151">
        <v>72</v>
      </c>
    </row>
    <row r="152" spans="1:5" x14ac:dyDescent="0.2">
      <c r="A152" s="1">
        <v>11100101402801</v>
      </c>
      <c r="B152">
        <v>462</v>
      </c>
      <c r="D152" s="1">
        <v>311001009929</v>
      </c>
      <c r="E152">
        <v>14</v>
      </c>
    </row>
    <row r="153" spans="1:5" x14ac:dyDescent="0.2">
      <c r="A153" s="1">
        <v>11100101410901</v>
      </c>
      <c r="B153">
        <v>1764</v>
      </c>
      <c r="D153" s="1">
        <v>311001010048</v>
      </c>
      <c r="E153">
        <v>646</v>
      </c>
    </row>
    <row r="154" spans="1:5" x14ac:dyDescent="0.2">
      <c r="A154" s="1">
        <v>11100101410902</v>
      </c>
      <c r="B154">
        <v>981</v>
      </c>
      <c r="D154" s="1">
        <v>311001010099</v>
      </c>
      <c r="E154">
        <v>403</v>
      </c>
    </row>
    <row r="155" spans="1:5" x14ac:dyDescent="0.2">
      <c r="A155" s="1">
        <v>11100101410903</v>
      </c>
      <c r="B155">
        <v>553</v>
      </c>
      <c r="D155" s="1">
        <v>311001010366</v>
      </c>
      <c r="E155">
        <v>407</v>
      </c>
    </row>
    <row r="156" spans="1:5" x14ac:dyDescent="0.2">
      <c r="A156" s="1">
        <v>11100101416801</v>
      </c>
      <c r="B156">
        <v>606</v>
      </c>
      <c r="D156" s="1">
        <v>311001010382</v>
      </c>
      <c r="E156">
        <v>309</v>
      </c>
    </row>
    <row r="157" spans="1:5" x14ac:dyDescent="0.2">
      <c r="A157" s="1">
        <v>11100101416802</v>
      </c>
      <c r="B157">
        <v>486</v>
      </c>
      <c r="D157" s="1">
        <v>311001010404</v>
      </c>
      <c r="E157">
        <v>32</v>
      </c>
    </row>
    <row r="158" spans="1:5" x14ac:dyDescent="0.2">
      <c r="A158" s="1">
        <v>11100101416803</v>
      </c>
      <c r="B158">
        <v>327</v>
      </c>
      <c r="D158" s="1">
        <v>311001010617</v>
      </c>
      <c r="E158">
        <v>905</v>
      </c>
    </row>
    <row r="159" spans="1:5" x14ac:dyDescent="0.2">
      <c r="A159" s="1">
        <v>11100101417601</v>
      </c>
      <c r="B159">
        <v>1164</v>
      </c>
      <c r="D159" s="1">
        <v>311001010781</v>
      </c>
      <c r="E159">
        <v>837</v>
      </c>
    </row>
    <row r="160" spans="1:5" x14ac:dyDescent="0.2">
      <c r="A160" s="1">
        <v>11100101417602</v>
      </c>
      <c r="B160">
        <v>594</v>
      </c>
      <c r="D160" s="1">
        <v>311001010820</v>
      </c>
      <c r="E160">
        <v>1599</v>
      </c>
    </row>
    <row r="161" spans="1:5" x14ac:dyDescent="0.2">
      <c r="A161" s="1">
        <v>11100101417603</v>
      </c>
      <c r="B161">
        <v>256</v>
      </c>
      <c r="D161" s="1">
        <v>311001011109</v>
      </c>
      <c r="E161">
        <v>425</v>
      </c>
    </row>
    <row r="162" spans="1:5" x14ac:dyDescent="0.2">
      <c r="A162" s="1">
        <v>11100101420601</v>
      </c>
      <c r="B162">
        <v>1817</v>
      </c>
      <c r="D162" s="1">
        <v>311001011281</v>
      </c>
      <c r="E162">
        <v>256</v>
      </c>
    </row>
    <row r="163" spans="1:5" x14ac:dyDescent="0.2">
      <c r="A163" s="1">
        <v>11100101421401</v>
      </c>
      <c r="B163">
        <v>1818</v>
      </c>
      <c r="D163" s="1">
        <v>311001011460</v>
      </c>
      <c r="E163">
        <v>923</v>
      </c>
    </row>
    <row r="164" spans="1:5" x14ac:dyDescent="0.2">
      <c r="A164" s="1">
        <v>11100101421402</v>
      </c>
      <c r="B164">
        <v>586</v>
      </c>
      <c r="D164" s="1">
        <v>311001011532</v>
      </c>
      <c r="E164">
        <v>267</v>
      </c>
    </row>
    <row r="165" spans="1:5" x14ac:dyDescent="0.2">
      <c r="A165" s="1">
        <v>11100101429001</v>
      </c>
      <c r="B165">
        <v>1942</v>
      </c>
      <c r="D165" s="1">
        <v>311001011613</v>
      </c>
      <c r="E165">
        <v>175</v>
      </c>
    </row>
    <row r="166" spans="1:5" x14ac:dyDescent="0.2">
      <c r="A166" s="1">
        <v>11100101434601</v>
      </c>
      <c r="B166">
        <v>1872</v>
      </c>
      <c r="D166" s="1">
        <v>311001011800</v>
      </c>
      <c r="E166">
        <v>186</v>
      </c>
    </row>
    <row r="167" spans="1:5" x14ac:dyDescent="0.2">
      <c r="A167" s="1">
        <v>11100101445101</v>
      </c>
      <c r="B167">
        <v>261</v>
      </c>
      <c r="D167" s="1">
        <v>311001011877</v>
      </c>
      <c r="E167">
        <v>109</v>
      </c>
    </row>
    <row r="168" spans="1:5" x14ac:dyDescent="0.2">
      <c r="A168" s="1">
        <v>11100101445102</v>
      </c>
      <c r="B168">
        <v>332</v>
      </c>
      <c r="D168" s="1">
        <v>311001012598</v>
      </c>
      <c r="E168">
        <v>461</v>
      </c>
    </row>
    <row r="169" spans="1:5" x14ac:dyDescent="0.2">
      <c r="A169" s="1">
        <v>11100101448601</v>
      </c>
      <c r="B169">
        <v>1987</v>
      </c>
      <c r="D169" s="1">
        <v>311001015112</v>
      </c>
      <c r="E169">
        <v>278</v>
      </c>
    </row>
    <row r="170" spans="1:5" x14ac:dyDescent="0.2">
      <c r="A170" s="1">
        <v>11100101452401</v>
      </c>
      <c r="B170">
        <v>1694</v>
      </c>
      <c r="D170" s="1">
        <v>311001016607</v>
      </c>
      <c r="E170">
        <v>265</v>
      </c>
    </row>
    <row r="171" spans="1:5" x14ac:dyDescent="0.2">
      <c r="A171" s="1">
        <v>11100101459101</v>
      </c>
      <c r="B171">
        <v>1225</v>
      </c>
      <c r="D171" s="1">
        <v>311001016623</v>
      </c>
      <c r="E171">
        <v>85</v>
      </c>
    </row>
    <row r="172" spans="1:5" x14ac:dyDescent="0.2">
      <c r="A172" s="1">
        <v>11100101459102</v>
      </c>
      <c r="B172">
        <v>334</v>
      </c>
      <c r="D172" s="1">
        <v>311001016631</v>
      </c>
      <c r="E172">
        <v>143</v>
      </c>
    </row>
    <row r="173" spans="1:5" x14ac:dyDescent="0.2">
      <c r="A173" s="1">
        <v>11100101463001</v>
      </c>
      <c r="B173">
        <v>458</v>
      </c>
      <c r="D173" s="1">
        <v>311001016658</v>
      </c>
      <c r="E173">
        <v>297</v>
      </c>
    </row>
    <row r="174" spans="1:5" x14ac:dyDescent="0.2">
      <c r="A174" s="1">
        <v>11100101463002</v>
      </c>
      <c r="B174">
        <v>355</v>
      </c>
      <c r="D174" s="1">
        <v>311001016828</v>
      </c>
      <c r="E174">
        <v>389</v>
      </c>
    </row>
    <row r="175" spans="1:5" x14ac:dyDescent="0.2">
      <c r="A175" s="1">
        <v>11100101466401</v>
      </c>
      <c r="B175">
        <v>666</v>
      </c>
      <c r="D175" s="1">
        <v>311001016836</v>
      </c>
      <c r="E175">
        <v>329</v>
      </c>
    </row>
    <row r="176" spans="1:5" x14ac:dyDescent="0.2">
      <c r="A176" s="1">
        <v>11100101466402</v>
      </c>
      <c r="B176">
        <v>476</v>
      </c>
      <c r="D176" s="1">
        <v>311001016933</v>
      </c>
      <c r="E176">
        <v>179</v>
      </c>
    </row>
    <row r="177" spans="1:5" x14ac:dyDescent="0.2">
      <c r="A177" s="1">
        <v>11100101466403</v>
      </c>
      <c r="B177">
        <v>286</v>
      </c>
      <c r="D177" s="1">
        <v>311001016976</v>
      </c>
      <c r="E177">
        <v>205</v>
      </c>
    </row>
    <row r="178" spans="1:5" x14ac:dyDescent="0.2">
      <c r="A178" s="1">
        <v>11100101472901</v>
      </c>
      <c r="B178">
        <v>172</v>
      </c>
      <c r="D178" s="1">
        <v>311001016984</v>
      </c>
      <c r="E178">
        <v>435</v>
      </c>
    </row>
    <row r="179" spans="1:5" x14ac:dyDescent="0.2">
      <c r="A179" s="1">
        <v>11100101472902</v>
      </c>
      <c r="B179">
        <v>138</v>
      </c>
      <c r="D179" s="1">
        <v>311001017344</v>
      </c>
      <c r="E179">
        <v>148</v>
      </c>
    </row>
    <row r="180" spans="1:5" x14ac:dyDescent="0.2">
      <c r="A180" s="1">
        <v>11100101474501</v>
      </c>
      <c r="B180">
        <v>413</v>
      </c>
      <c r="D180" s="1">
        <v>311001017417</v>
      </c>
      <c r="E180">
        <v>99</v>
      </c>
    </row>
    <row r="181" spans="1:5" x14ac:dyDescent="0.2">
      <c r="A181" s="1">
        <v>11100101482601</v>
      </c>
      <c r="B181">
        <v>472</v>
      </c>
      <c r="D181" s="1">
        <v>311001017522</v>
      </c>
      <c r="E181">
        <v>328</v>
      </c>
    </row>
    <row r="182" spans="1:5" x14ac:dyDescent="0.2">
      <c r="A182" s="1">
        <v>11100101482602</v>
      </c>
      <c r="B182">
        <v>385</v>
      </c>
      <c r="D182" s="1">
        <v>311001017557</v>
      </c>
      <c r="E182">
        <v>727</v>
      </c>
    </row>
    <row r="183" spans="1:5" x14ac:dyDescent="0.2">
      <c r="A183" s="1">
        <v>11100101482603</v>
      </c>
      <c r="B183">
        <v>239</v>
      </c>
      <c r="D183" s="1">
        <v>311001017671</v>
      </c>
      <c r="E183">
        <v>294</v>
      </c>
    </row>
    <row r="184" spans="1:5" x14ac:dyDescent="0.2">
      <c r="A184" s="1">
        <v>11100101486901</v>
      </c>
      <c r="B184">
        <v>360</v>
      </c>
      <c r="D184" s="1">
        <v>311001017727</v>
      </c>
      <c r="E184">
        <v>154</v>
      </c>
    </row>
    <row r="185" spans="1:5" x14ac:dyDescent="0.2">
      <c r="A185" s="1">
        <v>11100101486902</v>
      </c>
      <c r="B185">
        <v>201</v>
      </c>
      <c r="D185" s="1">
        <v>311001017832</v>
      </c>
      <c r="E185">
        <v>191</v>
      </c>
    </row>
    <row r="186" spans="1:5" x14ac:dyDescent="0.2">
      <c r="A186" s="1">
        <v>11100101488501</v>
      </c>
      <c r="B186">
        <v>570</v>
      </c>
      <c r="D186" s="1">
        <v>311001017891</v>
      </c>
      <c r="E186">
        <v>321</v>
      </c>
    </row>
    <row r="187" spans="1:5" x14ac:dyDescent="0.2">
      <c r="A187" s="1">
        <v>11100101488502</v>
      </c>
      <c r="B187">
        <v>187</v>
      </c>
      <c r="D187" s="1">
        <v>311001018499</v>
      </c>
      <c r="E187">
        <v>928</v>
      </c>
    </row>
    <row r="188" spans="1:5" x14ac:dyDescent="0.2">
      <c r="A188" s="1">
        <v>11100101488503</v>
      </c>
      <c r="B188">
        <v>494</v>
      </c>
      <c r="D188" s="1">
        <v>311001018693</v>
      </c>
      <c r="E188">
        <v>36</v>
      </c>
    </row>
    <row r="189" spans="1:5" x14ac:dyDescent="0.2">
      <c r="A189" s="1">
        <v>11100101495801</v>
      </c>
      <c r="B189">
        <v>827</v>
      </c>
      <c r="D189" s="1">
        <v>311001019053</v>
      </c>
      <c r="E189">
        <v>2874</v>
      </c>
    </row>
    <row r="190" spans="1:5" x14ac:dyDescent="0.2">
      <c r="A190" s="1">
        <v>11100101497401</v>
      </c>
      <c r="B190">
        <v>1041</v>
      </c>
      <c r="D190" s="1">
        <v>311001019061</v>
      </c>
      <c r="E190">
        <v>546</v>
      </c>
    </row>
    <row r="191" spans="1:5" x14ac:dyDescent="0.2">
      <c r="A191" s="1">
        <v>11100101517201</v>
      </c>
      <c r="B191">
        <v>1298</v>
      </c>
      <c r="D191" s="1">
        <v>311001019134</v>
      </c>
      <c r="E191">
        <v>26</v>
      </c>
    </row>
    <row r="192" spans="1:5" x14ac:dyDescent="0.2">
      <c r="A192" s="1">
        <v>11100101545801</v>
      </c>
      <c r="B192">
        <v>927</v>
      </c>
      <c r="D192" s="1">
        <v>311001019151</v>
      </c>
      <c r="E192">
        <v>268</v>
      </c>
    </row>
    <row r="193" spans="1:5" x14ac:dyDescent="0.2">
      <c r="A193" s="1">
        <v>11100101545802</v>
      </c>
      <c r="B193">
        <v>562</v>
      </c>
      <c r="D193" s="1">
        <v>311001019177</v>
      </c>
      <c r="E193">
        <v>72</v>
      </c>
    </row>
    <row r="194" spans="1:5" x14ac:dyDescent="0.2">
      <c r="A194" s="1">
        <v>11100101545803</v>
      </c>
      <c r="B194">
        <v>274</v>
      </c>
      <c r="D194" s="1">
        <v>311001019312</v>
      </c>
      <c r="E194">
        <v>160</v>
      </c>
    </row>
    <row r="195" spans="1:5" x14ac:dyDescent="0.2">
      <c r="A195" s="1">
        <v>11100101559801</v>
      </c>
      <c r="B195">
        <v>2153</v>
      </c>
      <c r="D195" s="1">
        <v>311001019339</v>
      </c>
      <c r="E195">
        <v>78</v>
      </c>
    </row>
    <row r="196" spans="1:5" x14ac:dyDescent="0.2">
      <c r="A196" s="1">
        <v>11100101560101</v>
      </c>
      <c r="B196">
        <v>1418</v>
      </c>
      <c r="D196" s="1">
        <v>311001019444</v>
      </c>
      <c r="E196">
        <v>78</v>
      </c>
    </row>
    <row r="197" spans="1:5" x14ac:dyDescent="0.2">
      <c r="A197" s="1">
        <v>11100101560102</v>
      </c>
      <c r="B197">
        <v>456</v>
      </c>
      <c r="D197" s="1">
        <v>311001019568</v>
      </c>
      <c r="E197">
        <v>1757</v>
      </c>
    </row>
    <row r="198" spans="1:5" x14ac:dyDescent="0.2">
      <c r="A198" s="1">
        <v>11100101573301</v>
      </c>
      <c r="B198">
        <v>748</v>
      </c>
      <c r="D198" s="1">
        <v>311001019843</v>
      </c>
      <c r="E198">
        <v>116</v>
      </c>
    </row>
    <row r="199" spans="1:5" x14ac:dyDescent="0.2">
      <c r="A199" s="1">
        <v>11100101573302</v>
      </c>
      <c r="B199">
        <v>232</v>
      </c>
      <c r="D199" s="1">
        <v>311001019941</v>
      </c>
      <c r="E199">
        <v>1673</v>
      </c>
    </row>
    <row r="200" spans="1:5" x14ac:dyDescent="0.2">
      <c r="A200" s="1">
        <v>11100101577601</v>
      </c>
      <c r="B200">
        <v>561</v>
      </c>
      <c r="D200" s="1">
        <v>311001020159</v>
      </c>
      <c r="E200">
        <v>188</v>
      </c>
    </row>
    <row r="201" spans="1:5" x14ac:dyDescent="0.2">
      <c r="A201" s="1">
        <v>11100101577602</v>
      </c>
      <c r="B201">
        <v>694</v>
      </c>
      <c r="D201" s="1">
        <v>311001020191</v>
      </c>
      <c r="E201">
        <v>408</v>
      </c>
    </row>
    <row r="202" spans="1:5" x14ac:dyDescent="0.2">
      <c r="A202" s="1">
        <v>11100101580601</v>
      </c>
      <c r="B202">
        <v>406</v>
      </c>
      <c r="D202" s="1">
        <v>311001020213</v>
      </c>
      <c r="E202">
        <v>808</v>
      </c>
    </row>
    <row r="203" spans="1:5" x14ac:dyDescent="0.2">
      <c r="A203" s="1">
        <v>11100101580602</v>
      </c>
      <c r="B203">
        <v>69</v>
      </c>
      <c r="D203" s="1">
        <v>311001024383</v>
      </c>
      <c r="E203">
        <v>247</v>
      </c>
    </row>
    <row r="204" spans="1:5" x14ac:dyDescent="0.2">
      <c r="A204" s="1">
        <v>11100101580603</v>
      </c>
      <c r="B204">
        <v>474</v>
      </c>
      <c r="D204" s="1">
        <v>311001024472</v>
      </c>
      <c r="E204">
        <v>269</v>
      </c>
    </row>
    <row r="205" spans="1:5" x14ac:dyDescent="0.2">
      <c r="A205" s="1">
        <v>11100101581401</v>
      </c>
      <c r="B205">
        <v>1341</v>
      </c>
      <c r="D205" s="1">
        <v>311001024901</v>
      </c>
      <c r="E205">
        <v>90</v>
      </c>
    </row>
    <row r="206" spans="1:5" x14ac:dyDescent="0.2">
      <c r="A206" s="1">
        <v>11100101581402</v>
      </c>
      <c r="B206">
        <v>294</v>
      </c>
      <c r="D206" s="1">
        <v>311001025037</v>
      </c>
      <c r="E206">
        <v>50</v>
      </c>
    </row>
    <row r="207" spans="1:5" x14ac:dyDescent="0.2">
      <c r="A207" s="1">
        <v>11100101590301</v>
      </c>
      <c r="B207">
        <v>1127</v>
      </c>
      <c r="D207" s="1">
        <v>311001025053</v>
      </c>
      <c r="E207">
        <v>288</v>
      </c>
    </row>
    <row r="208" spans="1:5" x14ac:dyDescent="0.2">
      <c r="A208" s="1">
        <v>11100101590302</v>
      </c>
      <c r="B208">
        <v>191</v>
      </c>
      <c r="D208" s="1">
        <v>311001025207</v>
      </c>
      <c r="E208">
        <v>334</v>
      </c>
    </row>
    <row r="209" spans="1:5" x14ac:dyDescent="0.2">
      <c r="A209" s="1">
        <v>11100101591101</v>
      </c>
      <c r="B209">
        <v>2387</v>
      </c>
      <c r="D209" s="1">
        <v>311001025878</v>
      </c>
      <c r="E209">
        <v>184</v>
      </c>
    </row>
    <row r="210" spans="1:5" x14ac:dyDescent="0.2">
      <c r="A210" s="1">
        <v>11100101591102</v>
      </c>
      <c r="B210">
        <v>276</v>
      </c>
      <c r="D210" s="1">
        <v>311001025894</v>
      </c>
      <c r="E210">
        <v>200</v>
      </c>
    </row>
    <row r="211" spans="1:5" x14ac:dyDescent="0.2">
      <c r="A211" s="1">
        <v>11100101600401</v>
      </c>
      <c r="B211">
        <v>514</v>
      </c>
      <c r="D211" s="1">
        <v>311001025983</v>
      </c>
      <c r="E211">
        <v>211</v>
      </c>
    </row>
    <row r="212" spans="1:5" x14ac:dyDescent="0.2">
      <c r="A212" s="1">
        <v>11100101600402</v>
      </c>
      <c r="B212">
        <v>399</v>
      </c>
      <c r="D212" s="1">
        <v>311001026009</v>
      </c>
      <c r="E212">
        <v>138</v>
      </c>
    </row>
    <row r="213" spans="1:5" x14ac:dyDescent="0.2">
      <c r="A213" s="1">
        <v>11100101603901</v>
      </c>
      <c r="B213">
        <v>1474</v>
      </c>
      <c r="D213" s="1">
        <v>311001026076</v>
      </c>
      <c r="E213">
        <v>220</v>
      </c>
    </row>
    <row r="214" spans="1:5" x14ac:dyDescent="0.2">
      <c r="A214" s="1">
        <v>11100101607101</v>
      </c>
      <c r="B214">
        <v>1280</v>
      </c>
      <c r="D214" s="1">
        <v>311001026211</v>
      </c>
      <c r="E214">
        <v>414</v>
      </c>
    </row>
    <row r="215" spans="1:5" x14ac:dyDescent="0.2">
      <c r="A215" s="1">
        <v>11100101607102</v>
      </c>
      <c r="B215">
        <v>796</v>
      </c>
      <c r="D215" s="1">
        <v>311001026327</v>
      </c>
      <c r="E215">
        <v>120</v>
      </c>
    </row>
    <row r="216" spans="1:5" x14ac:dyDescent="0.2">
      <c r="A216" s="1">
        <v>11100101609801</v>
      </c>
      <c r="B216">
        <v>768</v>
      </c>
      <c r="D216" s="1">
        <v>311001026459</v>
      </c>
      <c r="E216">
        <v>78</v>
      </c>
    </row>
    <row r="217" spans="1:5" x14ac:dyDescent="0.2">
      <c r="A217" s="1">
        <v>11100101610101</v>
      </c>
      <c r="B217">
        <v>1268</v>
      </c>
      <c r="D217" s="1">
        <v>311001026491</v>
      </c>
      <c r="E217">
        <v>64</v>
      </c>
    </row>
    <row r="218" spans="1:5" x14ac:dyDescent="0.2">
      <c r="A218" s="1">
        <v>11100101613601</v>
      </c>
      <c r="B218">
        <v>1534</v>
      </c>
      <c r="D218" s="1">
        <v>311001026513</v>
      </c>
      <c r="E218">
        <v>1969</v>
      </c>
    </row>
    <row r="219" spans="1:5" x14ac:dyDescent="0.2">
      <c r="A219" s="1">
        <v>11100101625001</v>
      </c>
      <c r="B219">
        <v>305</v>
      </c>
      <c r="D219" s="1">
        <v>311001026891</v>
      </c>
      <c r="E219">
        <v>319</v>
      </c>
    </row>
    <row r="220" spans="1:5" x14ac:dyDescent="0.2">
      <c r="A220" s="1">
        <v>11100101625002</v>
      </c>
      <c r="B220">
        <v>309</v>
      </c>
      <c r="D220" s="1">
        <v>311001027021</v>
      </c>
      <c r="E220">
        <v>56</v>
      </c>
    </row>
    <row r="221" spans="1:5" x14ac:dyDescent="0.2">
      <c r="A221" s="1">
        <v>11100101629201</v>
      </c>
      <c r="B221">
        <v>969</v>
      </c>
      <c r="D221" s="1">
        <v>311001027072</v>
      </c>
      <c r="E221">
        <v>13</v>
      </c>
    </row>
    <row r="222" spans="1:5" x14ac:dyDescent="0.2">
      <c r="A222" s="1">
        <v>11100101629202</v>
      </c>
      <c r="B222">
        <v>170</v>
      </c>
      <c r="D222" s="1">
        <v>311001027188</v>
      </c>
      <c r="E222">
        <v>374</v>
      </c>
    </row>
    <row r="223" spans="1:5" x14ac:dyDescent="0.2">
      <c r="A223" s="1">
        <v>11100101629203</v>
      </c>
      <c r="B223">
        <v>261</v>
      </c>
      <c r="D223" s="1">
        <v>311001027200</v>
      </c>
      <c r="E223">
        <v>76</v>
      </c>
    </row>
    <row r="224" spans="1:5" x14ac:dyDescent="0.2">
      <c r="A224" s="1">
        <v>11100101629204</v>
      </c>
      <c r="B224">
        <v>178</v>
      </c>
      <c r="D224" s="1">
        <v>311001027706</v>
      </c>
      <c r="E224">
        <v>303</v>
      </c>
    </row>
    <row r="225" spans="1:5" x14ac:dyDescent="0.2">
      <c r="A225" s="1">
        <v>11100101631401</v>
      </c>
      <c r="B225">
        <v>425</v>
      </c>
      <c r="D225" s="1">
        <v>311001027722</v>
      </c>
      <c r="E225">
        <v>123</v>
      </c>
    </row>
    <row r="226" spans="1:5" x14ac:dyDescent="0.2">
      <c r="A226" s="1">
        <v>11100101631402</v>
      </c>
      <c r="B226">
        <v>216</v>
      </c>
      <c r="D226" s="1">
        <v>311001027803</v>
      </c>
      <c r="E226">
        <v>419</v>
      </c>
    </row>
    <row r="227" spans="1:5" x14ac:dyDescent="0.2">
      <c r="A227" s="1">
        <v>11100101631403</v>
      </c>
      <c r="B227">
        <v>164</v>
      </c>
      <c r="D227" s="1">
        <v>311001027846</v>
      </c>
      <c r="E227">
        <v>56</v>
      </c>
    </row>
    <row r="228" spans="1:5" x14ac:dyDescent="0.2">
      <c r="A228" s="1">
        <v>11100101677201</v>
      </c>
      <c r="B228">
        <v>590</v>
      </c>
      <c r="D228" s="1">
        <v>311001027871</v>
      </c>
      <c r="E228">
        <v>4</v>
      </c>
    </row>
    <row r="229" spans="1:5" x14ac:dyDescent="0.2">
      <c r="A229" s="1">
        <v>11100101677202</v>
      </c>
      <c r="B229">
        <v>506</v>
      </c>
      <c r="D229" s="1">
        <v>311001027978</v>
      </c>
      <c r="E229">
        <v>20</v>
      </c>
    </row>
    <row r="230" spans="1:5" x14ac:dyDescent="0.2">
      <c r="A230" s="1">
        <v>11100101779501</v>
      </c>
      <c r="B230">
        <v>1409</v>
      </c>
      <c r="D230" s="1">
        <v>311001027986</v>
      </c>
      <c r="E230">
        <v>296</v>
      </c>
    </row>
    <row r="231" spans="1:5" x14ac:dyDescent="0.2">
      <c r="A231" s="1">
        <v>11100101805801</v>
      </c>
      <c r="B231">
        <v>571</v>
      </c>
      <c r="D231" s="1">
        <v>311001028184</v>
      </c>
      <c r="E231">
        <v>80</v>
      </c>
    </row>
    <row r="232" spans="1:5" x14ac:dyDescent="0.2">
      <c r="A232" s="1">
        <v>11100101805802</v>
      </c>
      <c r="B232">
        <v>864</v>
      </c>
      <c r="D232" s="1">
        <v>311001028249</v>
      </c>
      <c r="E232">
        <v>236</v>
      </c>
    </row>
    <row r="233" spans="1:5" x14ac:dyDescent="0.2">
      <c r="A233" s="1">
        <v>11100101820101</v>
      </c>
      <c r="B233">
        <v>1339</v>
      </c>
      <c r="D233" s="1">
        <v>311001028427</v>
      </c>
      <c r="E233">
        <v>285</v>
      </c>
    </row>
    <row r="234" spans="1:5" x14ac:dyDescent="0.2">
      <c r="A234" s="1">
        <v>11100101820102</v>
      </c>
      <c r="B234">
        <v>467</v>
      </c>
      <c r="D234" s="1">
        <v>311001028486</v>
      </c>
      <c r="E234">
        <v>172</v>
      </c>
    </row>
    <row r="235" spans="1:5" x14ac:dyDescent="0.2">
      <c r="A235" s="1">
        <v>11100101820103</v>
      </c>
      <c r="B235">
        <v>262</v>
      </c>
      <c r="D235" s="1">
        <v>311001029229</v>
      </c>
      <c r="E235">
        <v>172</v>
      </c>
    </row>
    <row r="236" spans="1:5" x14ac:dyDescent="0.2">
      <c r="A236" s="1">
        <v>11100101820104</v>
      </c>
      <c r="B236">
        <v>212</v>
      </c>
      <c r="D236" s="1">
        <v>311001029288</v>
      </c>
      <c r="E236">
        <v>56</v>
      </c>
    </row>
    <row r="237" spans="1:5" x14ac:dyDescent="0.2">
      <c r="A237" s="1">
        <v>11100101825201</v>
      </c>
      <c r="B237">
        <v>806</v>
      </c>
      <c r="D237" s="1">
        <v>311001029318</v>
      </c>
      <c r="E237">
        <v>208</v>
      </c>
    </row>
    <row r="238" spans="1:5" x14ac:dyDescent="0.2">
      <c r="A238" s="1">
        <v>11100101830901</v>
      </c>
      <c r="B238">
        <v>809</v>
      </c>
      <c r="D238" s="1">
        <v>311001029342</v>
      </c>
      <c r="E238">
        <v>690</v>
      </c>
    </row>
    <row r="239" spans="1:5" x14ac:dyDescent="0.2">
      <c r="A239" s="1">
        <v>11100101832501</v>
      </c>
      <c r="B239">
        <v>610</v>
      </c>
      <c r="D239" s="1">
        <v>311001029474</v>
      </c>
      <c r="E239">
        <v>214</v>
      </c>
    </row>
    <row r="240" spans="1:5" x14ac:dyDescent="0.2">
      <c r="A240" s="1">
        <v>11100101832502</v>
      </c>
      <c r="B240">
        <v>289</v>
      </c>
      <c r="D240" s="1">
        <v>311001029521</v>
      </c>
      <c r="E240">
        <v>367</v>
      </c>
    </row>
    <row r="241" spans="1:5" x14ac:dyDescent="0.2">
      <c r="A241" s="1">
        <v>11100101833301</v>
      </c>
      <c r="B241">
        <v>1108</v>
      </c>
      <c r="D241" s="1">
        <v>311001029539</v>
      </c>
      <c r="E241">
        <v>238</v>
      </c>
    </row>
    <row r="242" spans="1:5" x14ac:dyDescent="0.2">
      <c r="A242" s="1">
        <v>11100101833302</v>
      </c>
      <c r="B242">
        <v>346</v>
      </c>
      <c r="D242" s="1">
        <v>311001029920</v>
      </c>
      <c r="E242">
        <v>192</v>
      </c>
    </row>
    <row r="243" spans="1:5" x14ac:dyDescent="0.2">
      <c r="A243" s="1">
        <v>11100101834101</v>
      </c>
      <c r="B243">
        <v>496</v>
      </c>
      <c r="D243" s="1">
        <v>311001029971</v>
      </c>
      <c r="E243">
        <v>112</v>
      </c>
    </row>
    <row r="244" spans="1:5" x14ac:dyDescent="0.2">
      <c r="A244" s="1">
        <v>11100101834102</v>
      </c>
      <c r="B244">
        <v>519</v>
      </c>
      <c r="D244" s="1">
        <v>311001030073</v>
      </c>
      <c r="E244">
        <v>342</v>
      </c>
    </row>
    <row r="245" spans="1:5" x14ac:dyDescent="0.2">
      <c r="A245" s="1">
        <v>11100101836801</v>
      </c>
      <c r="B245">
        <v>839</v>
      </c>
      <c r="D245" s="1">
        <v>311001030308</v>
      </c>
      <c r="E245">
        <v>192</v>
      </c>
    </row>
    <row r="246" spans="1:5" x14ac:dyDescent="0.2">
      <c r="A246" s="1">
        <v>11100101836802</v>
      </c>
      <c r="B246">
        <v>718</v>
      </c>
      <c r="D246" s="1">
        <v>311001030332</v>
      </c>
      <c r="E246">
        <v>327</v>
      </c>
    </row>
    <row r="247" spans="1:5" x14ac:dyDescent="0.2">
      <c r="A247" s="1">
        <v>11100101838401</v>
      </c>
      <c r="B247">
        <v>794</v>
      </c>
      <c r="D247" s="1">
        <v>311001030359</v>
      </c>
      <c r="E247">
        <v>95</v>
      </c>
    </row>
    <row r="248" spans="1:5" x14ac:dyDescent="0.2">
      <c r="A248" s="1">
        <v>11100101838402</v>
      </c>
      <c r="B248">
        <v>362</v>
      </c>
      <c r="D248" s="1">
        <v>311001030391</v>
      </c>
      <c r="E248">
        <v>196</v>
      </c>
    </row>
    <row r="249" spans="1:5" x14ac:dyDescent="0.2">
      <c r="A249" s="1">
        <v>11100101941101</v>
      </c>
      <c r="B249">
        <v>2901</v>
      </c>
      <c r="D249" s="1">
        <v>311001030456</v>
      </c>
      <c r="E249">
        <v>417</v>
      </c>
    </row>
    <row r="250" spans="1:5" x14ac:dyDescent="0.2">
      <c r="A250" s="1">
        <v>11100101952601</v>
      </c>
      <c r="B250">
        <v>688</v>
      </c>
      <c r="D250" s="1">
        <v>311001030499</v>
      </c>
      <c r="E250">
        <v>136</v>
      </c>
    </row>
    <row r="251" spans="1:5" x14ac:dyDescent="0.2">
      <c r="A251" s="1">
        <v>11100101952602</v>
      </c>
      <c r="B251">
        <v>671</v>
      </c>
      <c r="D251" s="1">
        <v>311001030537</v>
      </c>
      <c r="E251">
        <v>327</v>
      </c>
    </row>
    <row r="252" spans="1:5" x14ac:dyDescent="0.2">
      <c r="A252" s="1">
        <v>11100102009501</v>
      </c>
      <c r="B252">
        <v>1225</v>
      </c>
      <c r="D252" s="1">
        <v>311001030928</v>
      </c>
      <c r="E252">
        <v>13</v>
      </c>
    </row>
    <row r="253" spans="1:5" x14ac:dyDescent="0.2">
      <c r="A253" s="1">
        <v>11100102016801</v>
      </c>
      <c r="B253">
        <v>1082</v>
      </c>
      <c r="D253" s="1">
        <v>311001031088</v>
      </c>
      <c r="E253">
        <v>1236</v>
      </c>
    </row>
    <row r="254" spans="1:5" x14ac:dyDescent="0.2">
      <c r="A254" s="1">
        <v>11100102016802</v>
      </c>
      <c r="B254">
        <v>970</v>
      </c>
      <c r="D254" s="1">
        <v>311001031134</v>
      </c>
      <c r="E254">
        <v>35</v>
      </c>
    </row>
    <row r="255" spans="1:5" x14ac:dyDescent="0.2">
      <c r="A255" s="1">
        <v>11100102032001</v>
      </c>
      <c r="B255">
        <v>2240</v>
      </c>
      <c r="D255" s="1">
        <v>311001031169</v>
      </c>
      <c r="E255">
        <v>35</v>
      </c>
    </row>
    <row r="256" spans="1:5" x14ac:dyDescent="0.2">
      <c r="A256" s="1">
        <v>11100102044301</v>
      </c>
      <c r="B256">
        <v>403</v>
      </c>
      <c r="D256" s="1">
        <v>311001031461</v>
      </c>
      <c r="E256">
        <v>94</v>
      </c>
    </row>
    <row r="257" spans="1:5" x14ac:dyDescent="0.2">
      <c r="A257" s="1">
        <v>11100102044302</v>
      </c>
      <c r="B257">
        <v>242</v>
      </c>
      <c r="D257" s="1">
        <v>311001031681</v>
      </c>
      <c r="E257">
        <v>27</v>
      </c>
    </row>
    <row r="258" spans="1:5" x14ac:dyDescent="0.2">
      <c r="A258" s="1">
        <v>11100102044303</v>
      </c>
      <c r="B258">
        <v>288</v>
      </c>
      <c r="D258" s="1">
        <v>311001031720</v>
      </c>
      <c r="E258">
        <v>39</v>
      </c>
    </row>
    <row r="259" spans="1:5" x14ac:dyDescent="0.2">
      <c r="A259" s="1">
        <v>11100102044304</v>
      </c>
      <c r="B259">
        <v>136</v>
      </c>
      <c r="D259" s="1">
        <v>311001031851</v>
      </c>
      <c r="E259">
        <v>555</v>
      </c>
    </row>
    <row r="260" spans="1:5" x14ac:dyDescent="0.2">
      <c r="A260" s="1">
        <v>11100102464301</v>
      </c>
      <c r="B260">
        <v>586</v>
      </c>
      <c r="D260" s="1">
        <v>311001031991</v>
      </c>
      <c r="E260">
        <v>17</v>
      </c>
    </row>
    <row r="261" spans="1:5" x14ac:dyDescent="0.2">
      <c r="A261" s="1">
        <v>11100102464302</v>
      </c>
      <c r="B261">
        <v>488</v>
      </c>
      <c r="D261" s="1">
        <v>311001032131</v>
      </c>
      <c r="E261">
        <v>183</v>
      </c>
    </row>
    <row r="262" spans="1:5" x14ac:dyDescent="0.2">
      <c r="A262" s="1">
        <v>11100102466001</v>
      </c>
      <c r="B262">
        <v>961</v>
      </c>
      <c r="D262" s="1">
        <v>311001032149</v>
      </c>
      <c r="E262">
        <v>280</v>
      </c>
    </row>
    <row r="263" spans="1:5" x14ac:dyDescent="0.2">
      <c r="A263" s="1">
        <v>11100102466002</v>
      </c>
      <c r="B263">
        <v>1173</v>
      </c>
      <c r="D263" s="1">
        <v>311001032165</v>
      </c>
      <c r="E263">
        <v>102</v>
      </c>
    </row>
    <row r="264" spans="1:5" x14ac:dyDescent="0.2">
      <c r="A264" s="1">
        <v>11100102468601</v>
      </c>
      <c r="B264">
        <v>669</v>
      </c>
      <c r="D264" s="1">
        <v>311001032246</v>
      </c>
      <c r="E264">
        <v>209</v>
      </c>
    </row>
    <row r="265" spans="1:5" x14ac:dyDescent="0.2">
      <c r="A265" s="1">
        <v>11100102468602</v>
      </c>
      <c r="B265">
        <v>278</v>
      </c>
      <c r="D265" s="1">
        <v>311001032271</v>
      </c>
      <c r="E265">
        <v>234</v>
      </c>
    </row>
    <row r="266" spans="1:5" x14ac:dyDescent="0.2">
      <c r="A266" s="1">
        <v>11100102468603</v>
      </c>
      <c r="B266">
        <v>121</v>
      </c>
      <c r="D266" s="1">
        <v>311001032297</v>
      </c>
      <c r="E266">
        <v>106</v>
      </c>
    </row>
    <row r="267" spans="1:5" x14ac:dyDescent="0.2">
      <c r="A267" s="1">
        <v>11100102473201</v>
      </c>
      <c r="B267">
        <v>4459</v>
      </c>
      <c r="D267" s="1">
        <v>311001032572</v>
      </c>
      <c r="E267">
        <v>200</v>
      </c>
    </row>
    <row r="268" spans="1:5" x14ac:dyDescent="0.2">
      <c r="A268" s="1">
        <v>11100102473202</v>
      </c>
      <c r="B268">
        <v>1049</v>
      </c>
      <c r="D268" s="1">
        <v>311001032637</v>
      </c>
      <c r="E268">
        <v>487</v>
      </c>
    </row>
    <row r="269" spans="1:5" x14ac:dyDescent="0.2">
      <c r="A269" s="1">
        <v>11100102483001</v>
      </c>
      <c r="B269">
        <v>293</v>
      </c>
      <c r="D269" s="1">
        <v>311001032823</v>
      </c>
      <c r="E269">
        <v>123</v>
      </c>
    </row>
    <row r="270" spans="1:5" x14ac:dyDescent="0.2">
      <c r="A270" s="1">
        <v>11100102483002</v>
      </c>
      <c r="B270">
        <v>282</v>
      </c>
      <c r="D270" s="1">
        <v>311001033111</v>
      </c>
      <c r="E270">
        <v>487</v>
      </c>
    </row>
    <row r="271" spans="1:5" x14ac:dyDescent="0.2">
      <c r="A271" s="1">
        <v>11100102483004</v>
      </c>
      <c r="B271">
        <v>291</v>
      </c>
      <c r="D271" s="1">
        <v>311001033277</v>
      </c>
      <c r="E271">
        <v>343</v>
      </c>
    </row>
    <row r="272" spans="1:5" x14ac:dyDescent="0.2">
      <c r="A272" s="1">
        <v>11100102502001</v>
      </c>
      <c r="B272">
        <v>3137</v>
      </c>
      <c r="D272" s="1">
        <v>311001033358</v>
      </c>
      <c r="E272">
        <v>52</v>
      </c>
    </row>
    <row r="273" spans="1:5" x14ac:dyDescent="0.2">
      <c r="A273" s="1">
        <v>11100102521601</v>
      </c>
      <c r="B273">
        <v>1274</v>
      </c>
      <c r="D273" s="1">
        <v>311001033366</v>
      </c>
      <c r="E273">
        <v>710</v>
      </c>
    </row>
    <row r="274" spans="1:5" x14ac:dyDescent="0.2">
      <c r="A274" s="1">
        <v>11100102531301</v>
      </c>
      <c r="B274">
        <v>705</v>
      </c>
      <c r="D274" s="1">
        <v>311001033374</v>
      </c>
      <c r="E274">
        <v>245</v>
      </c>
    </row>
    <row r="275" spans="1:5" x14ac:dyDescent="0.2">
      <c r="A275" s="1">
        <v>11100102606901</v>
      </c>
      <c r="B275">
        <v>1194</v>
      </c>
      <c r="D275" s="1">
        <v>311001033391</v>
      </c>
      <c r="E275">
        <v>554</v>
      </c>
    </row>
    <row r="276" spans="1:5" x14ac:dyDescent="0.2">
      <c r="A276" s="1">
        <v>11100102606902</v>
      </c>
      <c r="B276">
        <v>58</v>
      </c>
      <c r="D276" s="1">
        <v>311001033439</v>
      </c>
      <c r="E276">
        <v>848</v>
      </c>
    </row>
    <row r="277" spans="1:5" x14ac:dyDescent="0.2">
      <c r="A277" s="1">
        <v>11100102696401</v>
      </c>
      <c r="B277">
        <v>2159</v>
      </c>
      <c r="D277" s="1">
        <v>311001033480</v>
      </c>
      <c r="E277">
        <v>438</v>
      </c>
    </row>
    <row r="278" spans="1:5" x14ac:dyDescent="0.2">
      <c r="A278" s="1">
        <v>11100102725101</v>
      </c>
      <c r="B278">
        <v>1622</v>
      </c>
      <c r="D278" s="1">
        <v>311001033498</v>
      </c>
      <c r="E278">
        <v>56</v>
      </c>
    </row>
    <row r="279" spans="1:5" x14ac:dyDescent="0.2">
      <c r="A279" s="1">
        <v>11100102730801</v>
      </c>
      <c r="B279">
        <v>1135</v>
      </c>
      <c r="D279" s="1">
        <v>311001033510</v>
      </c>
      <c r="E279">
        <v>934</v>
      </c>
    </row>
    <row r="280" spans="1:5" x14ac:dyDescent="0.2">
      <c r="A280" s="1">
        <v>11100102732401</v>
      </c>
      <c r="B280">
        <v>1246</v>
      </c>
      <c r="D280" s="1">
        <v>311001033579</v>
      </c>
      <c r="E280">
        <v>176</v>
      </c>
    </row>
    <row r="281" spans="1:5" x14ac:dyDescent="0.2">
      <c r="A281" s="1">
        <v>11100102733201</v>
      </c>
      <c r="B281">
        <v>679</v>
      </c>
      <c r="D281" s="1">
        <v>311001033633</v>
      </c>
      <c r="E281">
        <v>661</v>
      </c>
    </row>
    <row r="282" spans="1:5" x14ac:dyDescent="0.2">
      <c r="A282" s="1">
        <v>11100102733202</v>
      </c>
      <c r="B282">
        <v>821</v>
      </c>
      <c r="D282" s="1">
        <v>311001033676</v>
      </c>
      <c r="E282">
        <v>295</v>
      </c>
    </row>
    <row r="283" spans="1:5" x14ac:dyDescent="0.2">
      <c r="A283" s="1">
        <v>11100102733203</v>
      </c>
      <c r="B283">
        <v>354</v>
      </c>
      <c r="D283" s="1">
        <v>311001033838</v>
      </c>
      <c r="E283">
        <v>1056</v>
      </c>
    </row>
    <row r="284" spans="1:5" x14ac:dyDescent="0.2">
      <c r="A284" s="1">
        <v>11100102738301</v>
      </c>
      <c r="B284">
        <v>1296</v>
      </c>
      <c r="D284" s="1">
        <v>311001034117</v>
      </c>
      <c r="E284">
        <v>254</v>
      </c>
    </row>
    <row r="285" spans="1:5" x14ac:dyDescent="0.2">
      <c r="A285" s="1">
        <v>11100102738302</v>
      </c>
      <c r="B285">
        <v>354</v>
      </c>
      <c r="D285" s="1">
        <v>311001034362</v>
      </c>
      <c r="E285">
        <v>211</v>
      </c>
    </row>
    <row r="286" spans="1:5" x14ac:dyDescent="0.2">
      <c r="A286" s="1">
        <v>11100102738303</v>
      </c>
      <c r="B286">
        <v>190</v>
      </c>
      <c r="D286" s="1">
        <v>311001034389</v>
      </c>
      <c r="E286">
        <v>161</v>
      </c>
    </row>
    <row r="287" spans="1:5" x14ac:dyDescent="0.2">
      <c r="A287" s="1">
        <v>11100102739101</v>
      </c>
      <c r="B287">
        <v>3889</v>
      </c>
      <c r="D287" s="1">
        <v>311001034508</v>
      </c>
      <c r="E287">
        <v>51</v>
      </c>
    </row>
    <row r="288" spans="1:5" x14ac:dyDescent="0.2">
      <c r="A288" s="1">
        <v>11100102739102</v>
      </c>
      <c r="B288">
        <v>880</v>
      </c>
      <c r="D288" s="1">
        <v>311001034559</v>
      </c>
      <c r="E288">
        <v>101</v>
      </c>
    </row>
    <row r="289" spans="1:5" x14ac:dyDescent="0.2">
      <c r="A289" s="1">
        <v>11100102739103</v>
      </c>
      <c r="B289">
        <v>331</v>
      </c>
      <c r="D289" s="1">
        <v>311001034788</v>
      </c>
      <c r="E289">
        <v>127</v>
      </c>
    </row>
    <row r="290" spans="1:5" x14ac:dyDescent="0.2">
      <c r="A290" s="1">
        <v>11100102740501</v>
      </c>
      <c r="B290">
        <v>1391</v>
      </c>
      <c r="D290" s="1">
        <v>311001034974</v>
      </c>
      <c r="E290">
        <v>38</v>
      </c>
    </row>
    <row r="291" spans="1:5" x14ac:dyDescent="0.2">
      <c r="A291" s="1">
        <v>11100102825801</v>
      </c>
      <c r="B291">
        <v>626</v>
      </c>
      <c r="D291" s="1">
        <v>311001035156</v>
      </c>
      <c r="E291">
        <v>28</v>
      </c>
    </row>
    <row r="292" spans="1:5" x14ac:dyDescent="0.2">
      <c r="A292" s="1">
        <v>11100102825802</v>
      </c>
      <c r="B292">
        <v>504</v>
      </c>
      <c r="D292" s="1">
        <v>311001035253</v>
      </c>
      <c r="E292">
        <v>447</v>
      </c>
    </row>
    <row r="293" spans="1:5" x14ac:dyDescent="0.2">
      <c r="A293" s="1">
        <v>11100102826601</v>
      </c>
      <c r="B293">
        <v>871</v>
      </c>
      <c r="D293" s="1">
        <v>311001035300</v>
      </c>
      <c r="E293">
        <v>442</v>
      </c>
    </row>
    <row r="294" spans="1:5" x14ac:dyDescent="0.2">
      <c r="A294" s="1">
        <v>11100102838001</v>
      </c>
      <c r="B294">
        <v>1197</v>
      </c>
      <c r="D294" s="1">
        <v>311001035318</v>
      </c>
      <c r="E294">
        <v>946</v>
      </c>
    </row>
    <row r="295" spans="1:5" x14ac:dyDescent="0.2">
      <c r="A295" s="1">
        <v>11100102911401</v>
      </c>
      <c r="B295">
        <v>805</v>
      </c>
      <c r="D295" s="1">
        <v>311001035717</v>
      </c>
      <c r="E295">
        <v>185</v>
      </c>
    </row>
    <row r="296" spans="1:5" x14ac:dyDescent="0.2">
      <c r="A296" s="1">
        <v>11100102911402</v>
      </c>
      <c r="B296">
        <v>521</v>
      </c>
      <c r="D296" s="1">
        <v>311001035806</v>
      </c>
      <c r="E296">
        <v>457</v>
      </c>
    </row>
    <row r="297" spans="1:5" x14ac:dyDescent="0.2">
      <c r="A297" s="1">
        <v>11100102991201</v>
      </c>
      <c r="B297">
        <v>749</v>
      </c>
      <c r="D297" s="1">
        <v>311001035857</v>
      </c>
      <c r="E297">
        <v>313</v>
      </c>
    </row>
    <row r="298" spans="1:5" x14ac:dyDescent="0.2">
      <c r="A298" s="1">
        <v>11100102991202</v>
      </c>
      <c r="B298">
        <v>225</v>
      </c>
      <c r="D298" s="1">
        <v>311001035873</v>
      </c>
      <c r="E298">
        <v>218</v>
      </c>
    </row>
    <row r="299" spans="1:5" x14ac:dyDescent="0.2">
      <c r="A299" s="1">
        <v>11100102995501</v>
      </c>
      <c r="B299">
        <v>1245</v>
      </c>
      <c r="D299" s="1">
        <v>311001035903</v>
      </c>
      <c r="E299">
        <v>33</v>
      </c>
    </row>
    <row r="300" spans="1:5" x14ac:dyDescent="0.2">
      <c r="A300" s="1">
        <v>11100102995502</v>
      </c>
      <c r="B300">
        <v>226</v>
      </c>
      <c r="D300" s="1">
        <v>311001036004</v>
      </c>
      <c r="E300">
        <v>93</v>
      </c>
    </row>
    <row r="301" spans="1:5" x14ac:dyDescent="0.2">
      <c r="A301" s="1">
        <v>11100102995503</v>
      </c>
      <c r="B301">
        <v>394</v>
      </c>
      <c r="D301" s="1">
        <v>311001036217</v>
      </c>
      <c r="E301">
        <v>651</v>
      </c>
    </row>
    <row r="302" spans="1:5" x14ac:dyDescent="0.2">
      <c r="A302" s="1">
        <v>11100102995504</v>
      </c>
      <c r="B302">
        <v>196</v>
      </c>
      <c r="D302" s="1">
        <v>311001036250</v>
      </c>
      <c r="E302">
        <v>173</v>
      </c>
    </row>
    <row r="303" spans="1:5" x14ac:dyDescent="0.2">
      <c r="A303" s="1">
        <v>11100103001501</v>
      </c>
      <c r="B303">
        <v>3954</v>
      </c>
      <c r="D303" s="1">
        <v>311001036292</v>
      </c>
      <c r="E303">
        <v>358</v>
      </c>
    </row>
    <row r="304" spans="1:5" x14ac:dyDescent="0.2">
      <c r="A304" s="1">
        <v>11100103006601</v>
      </c>
      <c r="B304">
        <v>2681</v>
      </c>
      <c r="D304" s="1">
        <v>311001036489</v>
      </c>
      <c r="E304">
        <v>256</v>
      </c>
    </row>
    <row r="305" spans="1:5" x14ac:dyDescent="0.2">
      <c r="A305" s="1">
        <v>11100103082101</v>
      </c>
      <c r="B305">
        <v>526</v>
      </c>
      <c r="D305" s="1">
        <v>311001036519</v>
      </c>
      <c r="E305">
        <v>120</v>
      </c>
    </row>
    <row r="306" spans="1:5" x14ac:dyDescent="0.2">
      <c r="A306" s="1">
        <v>11100103082103</v>
      </c>
      <c r="B306">
        <v>507</v>
      </c>
      <c r="D306" s="1">
        <v>311001036527</v>
      </c>
      <c r="E306">
        <v>260</v>
      </c>
    </row>
    <row r="307" spans="1:5" x14ac:dyDescent="0.2">
      <c r="A307" s="1">
        <v>11100103083001</v>
      </c>
      <c r="B307">
        <v>1603</v>
      </c>
      <c r="D307" s="1">
        <v>311001036641</v>
      </c>
      <c r="E307">
        <v>4</v>
      </c>
    </row>
    <row r="308" spans="1:5" x14ac:dyDescent="0.2">
      <c r="A308" s="1">
        <v>11100103083002</v>
      </c>
      <c r="B308">
        <v>259</v>
      </c>
      <c r="D308" s="1">
        <v>311001036659</v>
      </c>
      <c r="E308">
        <v>197</v>
      </c>
    </row>
    <row r="309" spans="1:5" x14ac:dyDescent="0.2">
      <c r="A309" s="1">
        <v>11100103084801</v>
      </c>
      <c r="B309">
        <v>2081</v>
      </c>
      <c r="D309" s="1">
        <v>311001036730</v>
      </c>
      <c r="E309">
        <v>15</v>
      </c>
    </row>
    <row r="310" spans="1:5" x14ac:dyDescent="0.2">
      <c r="A310" s="1">
        <v>11100103085601</v>
      </c>
      <c r="B310">
        <v>2104</v>
      </c>
      <c r="D310" s="1">
        <v>311001036811</v>
      </c>
      <c r="E310">
        <v>32</v>
      </c>
    </row>
    <row r="311" spans="1:5" x14ac:dyDescent="0.2">
      <c r="A311" s="1">
        <v>11100103086401</v>
      </c>
      <c r="B311">
        <v>463</v>
      </c>
      <c r="D311" s="1">
        <v>311001036888</v>
      </c>
      <c r="E311">
        <v>46</v>
      </c>
    </row>
    <row r="312" spans="1:5" x14ac:dyDescent="0.2">
      <c r="A312" s="1">
        <v>11100103086402</v>
      </c>
      <c r="B312">
        <v>333</v>
      </c>
      <c r="D312" s="1">
        <v>311001036900</v>
      </c>
      <c r="E312">
        <v>187</v>
      </c>
    </row>
    <row r="313" spans="1:5" x14ac:dyDescent="0.2">
      <c r="A313" s="1">
        <v>11100103087201</v>
      </c>
      <c r="B313">
        <v>920</v>
      </c>
      <c r="D313" s="1">
        <v>311001036951</v>
      </c>
      <c r="E313">
        <v>135</v>
      </c>
    </row>
    <row r="314" spans="1:5" x14ac:dyDescent="0.2">
      <c r="A314" s="1">
        <v>11100103087202</v>
      </c>
      <c r="B314">
        <v>948</v>
      </c>
      <c r="D314" s="1">
        <v>311001037051</v>
      </c>
      <c r="E314">
        <v>241</v>
      </c>
    </row>
    <row r="315" spans="1:5" x14ac:dyDescent="0.2">
      <c r="A315" s="1">
        <v>11100103225501</v>
      </c>
      <c r="B315">
        <v>813</v>
      </c>
      <c r="D315" s="1">
        <v>311001037094</v>
      </c>
      <c r="E315">
        <v>796</v>
      </c>
    </row>
    <row r="316" spans="1:5" x14ac:dyDescent="0.2">
      <c r="A316" s="1">
        <v>11100103225502</v>
      </c>
      <c r="B316">
        <v>505</v>
      </c>
      <c r="D316" s="1">
        <v>311001037507</v>
      </c>
      <c r="E316">
        <v>140</v>
      </c>
    </row>
    <row r="317" spans="1:5" x14ac:dyDescent="0.2">
      <c r="A317" s="1">
        <v>11100103228001</v>
      </c>
      <c r="B317">
        <v>708</v>
      </c>
      <c r="D317" s="1">
        <v>311001037566</v>
      </c>
      <c r="E317">
        <v>353</v>
      </c>
    </row>
    <row r="318" spans="1:5" x14ac:dyDescent="0.2">
      <c r="A318" s="1">
        <v>11100103228002</v>
      </c>
      <c r="B318">
        <v>260</v>
      </c>
      <c r="D318" s="1">
        <v>311001038112</v>
      </c>
      <c r="E318">
        <v>12</v>
      </c>
    </row>
    <row r="319" spans="1:5" x14ac:dyDescent="0.2">
      <c r="A319" s="1">
        <v>11100103228003</v>
      </c>
      <c r="B319">
        <v>337</v>
      </c>
      <c r="D319" s="1">
        <v>311001038163</v>
      </c>
      <c r="E319">
        <v>207</v>
      </c>
    </row>
    <row r="320" spans="1:5" x14ac:dyDescent="0.2">
      <c r="A320" s="1">
        <v>11100103239501</v>
      </c>
      <c r="B320">
        <v>611</v>
      </c>
      <c r="D320" s="1">
        <v>311001038201</v>
      </c>
      <c r="E320">
        <v>212</v>
      </c>
    </row>
    <row r="321" spans="1:5" x14ac:dyDescent="0.2">
      <c r="A321" s="1">
        <v>11100103240901</v>
      </c>
      <c r="B321">
        <v>537</v>
      </c>
      <c r="D321" s="1">
        <v>311001038244</v>
      </c>
      <c r="E321">
        <v>81</v>
      </c>
    </row>
    <row r="322" spans="1:5" x14ac:dyDescent="0.2">
      <c r="A322" s="1">
        <v>11100103240902</v>
      </c>
      <c r="B322">
        <v>225</v>
      </c>
      <c r="D322" s="1">
        <v>311001038317</v>
      </c>
      <c r="E322">
        <v>744</v>
      </c>
    </row>
    <row r="323" spans="1:5" x14ac:dyDescent="0.2">
      <c r="A323" s="1">
        <v>11100103240903</v>
      </c>
      <c r="B323">
        <v>132</v>
      </c>
      <c r="D323" s="1">
        <v>311001038368</v>
      </c>
      <c r="E323">
        <v>565</v>
      </c>
    </row>
    <row r="324" spans="1:5" x14ac:dyDescent="0.2">
      <c r="A324" s="1">
        <v>11100103243301</v>
      </c>
      <c r="B324">
        <v>842</v>
      </c>
      <c r="D324" s="1">
        <v>311001038660</v>
      </c>
      <c r="E324">
        <v>12</v>
      </c>
    </row>
    <row r="325" spans="1:5" x14ac:dyDescent="0.2">
      <c r="A325" s="1">
        <v>11100103245001</v>
      </c>
      <c r="B325">
        <v>1814</v>
      </c>
      <c r="D325" s="1">
        <v>311001038732</v>
      </c>
      <c r="E325">
        <v>7</v>
      </c>
    </row>
    <row r="326" spans="1:5" x14ac:dyDescent="0.2">
      <c r="A326" s="1">
        <v>11100103245003</v>
      </c>
      <c r="B326">
        <v>143</v>
      </c>
      <c r="D326" s="1">
        <v>311001038783</v>
      </c>
      <c r="E326">
        <v>133</v>
      </c>
    </row>
    <row r="327" spans="1:5" x14ac:dyDescent="0.2">
      <c r="A327" s="1">
        <v>11100103389801</v>
      </c>
      <c r="B327">
        <v>1935</v>
      </c>
      <c r="D327" s="1">
        <v>311001038911</v>
      </c>
      <c r="E327">
        <v>289</v>
      </c>
    </row>
    <row r="328" spans="1:5" x14ac:dyDescent="0.2">
      <c r="A328" s="1">
        <v>11100103390101</v>
      </c>
      <c r="B328">
        <v>1386</v>
      </c>
      <c r="D328" s="1">
        <v>311001039003</v>
      </c>
      <c r="E328">
        <v>273</v>
      </c>
    </row>
    <row r="329" spans="1:5" x14ac:dyDescent="0.2">
      <c r="A329" s="1">
        <v>11100103390102</v>
      </c>
      <c r="B329">
        <v>130</v>
      </c>
      <c r="D329" s="1">
        <v>311001039054</v>
      </c>
      <c r="E329">
        <v>69</v>
      </c>
    </row>
    <row r="330" spans="1:5" x14ac:dyDescent="0.2">
      <c r="A330" s="1">
        <v>11100103392801</v>
      </c>
      <c r="B330">
        <v>314</v>
      </c>
      <c r="D330" s="1">
        <v>311001039101</v>
      </c>
      <c r="E330">
        <v>55</v>
      </c>
    </row>
    <row r="331" spans="1:5" x14ac:dyDescent="0.2">
      <c r="A331" s="1">
        <v>11100103392802</v>
      </c>
      <c r="B331">
        <v>97</v>
      </c>
      <c r="D331" s="1">
        <v>311001039127</v>
      </c>
      <c r="E331">
        <v>93</v>
      </c>
    </row>
    <row r="332" spans="1:5" x14ac:dyDescent="0.2">
      <c r="A332" s="1">
        <v>11100103392803</v>
      </c>
      <c r="B332">
        <v>1543</v>
      </c>
      <c r="D332" s="1">
        <v>311001039283</v>
      </c>
      <c r="E332">
        <v>3</v>
      </c>
    </row>
    <row r="333" spans="1:5" x14ac:dyDescent="0.2">
      <c r="A333" s="1">
        <v>11100103397901</v>
      </c>
      <c r="B333">
        <v>1370</v>
      </c>
      <c r="D333" s="1">
        <v>311001039399</v>
      </c>
      <c r="E333">
        <v>151</v>
      </c>
    </row>
    <row r="334" spans="1:5" x14ac:dyDescent="0.2">
      <c r="A334" s="1">
        <v>11100103397902</v>
      </c>
      <c r="B334">
        <v>370</v>
      </c>
      <c r="D334" s="1">
        <v>311001039402</v>
      </c>
      <c r="E334">
        <v>16</v>
      </c>
    </row>
    <row r="335" spans="1:5" x14ac:dyDescent="0.2">
      <c r="A335" s="1">
        <v>11100103400201</v>
      </c>
      <c r="B335">
        <v>463</v>
      </c>
      <c r="D335" s="1">
        <v>311001039569</v>
      </c>
      <c r="E335">
        <v>123</v>
      </c>
    </row>
    <row r="336" spans="1:5" x14ac:dyDescent="0.2">
      <c r="A336" s="1">
        <v>11100103401101</v>
      </c>
      <c r="B336">
        <v>546</v>
      </c>
      <c r="D336" s="1">
        <v>311001039623</v>
      </c>
      <c r="E336">
        <v>35</v>
      </c>
    </row>
    <row r="337" spans="1:5" x14ac:dyDescent="0.2">
      <c r="A337" s="1">
        <v>11100103401102</v>
      </c>
      <c r="B337">
        <v>255</v>
      </c>
      <c r="D337" s="1">
        <v>311001039747</v>
      </c>
      <c r="E337">
        <v>189</v>
      </c>
    </row>
    <row r="338" spans="1:5" x14ac:dyDescent="0.2">
      <c r="A338" s="1">
        <v>11100103404501</v>
      </c>
      <c r="B338">
        <v>589</v>
      </c>
      <c r="D338" s="1">
        <v>311001039780</v>
      </c>
      <c r="E338">
        <v>401</v>
      </c>
    </row>
    <row r="339" spans="1:5" x14ac:dyDescent="0.2">
      <c r="A339" s="1">
        <v>11100103404502</v>
      </c>
      <c r="B339">
        <v>632</v>
      </c>
      <c r="D339" s="1">
        <v>311001039836</v>
      </c>
      <c r="E339">
        <v>114</v>
      </c>
    </row>
    <row r="340" spans="1:5" x14ac:dyDescent="0.2">
      <c r="A340" s="1">
        <v>11100103413401</v>
      </c>
      <c r="B340">
        <v>748</v>
      </c>
      <c r="D340" s="1">
        <v>311001039852</v>
      </c>
      <c r="E340">
        <v>329</v>
      </c>
    </row>
    <row r="341" spans="1:5" x14ac:dyDescent="0.2">
      <c r="A341" s="1">
        <v>11100103424001</v>
      </c>
      <c r="B341">
        <v>2012</v>
      </c>
      <c r="D341" s="1">
        <v>311001039879</v>
      </c>
      <c r="E341">
        <v>117</v>
      </c>
    </row>
    <row r="342" spans="1:5" x14ac:dyDescent="0.2">
      <c r="A342" s="1">
        <v>11100103424002</v>
      </c>
      <c r="B342">
        <v>474</v>
      </c>
      <c r="D342" s="1">
        <v>311001039917</v>
      </c>
      <c r="E342">
        <v>40</v>
      </c>
    </row>
    <row r="343" spans="1:5" x14ac:dyDescent="0.2">
      <c r="A343" s="1">
        <v>11100103466501</v>
      </c>
      <c r="B343">
        <v>359</v>
      </c>
      <c r="D343" s="1">
        <v>311001039941</v>
      </c>
      <c r="E343">
        <v>84</v>
      </c>
    </row>
    <row r="344" spans="1:5" x14ac:dyDescent="0.2">
      <c r="A344" s="1">
        <v>11100103466502</v>
      </c>
      <c r="B344">
        <v>125</v>
      </c>
      <c r="D344" s="1">
        <v>311001039984</v>
      </c>
      <c r="E344">
        <v>141</v>
      </c>
    </row>
    <row r="345" spans="1:5" x14ac:dyDescent="0.2">
      <c r="A345" s="1">
        <v>11100103475401</v>
      </c>
      <c r="B345">
        <v>1099</v>
      </c>
      <c r="D345" s="1">
        <v>311001040028</v>
      </c>
      <c r="E345">
        <v>161</v>
      </c>
    </row>
    <row r="346" spans="1:5" x14ac:dyDescent="0.2">
      <c r="A346" s="1">
        <v>11100103475402</v>
      </c>
      <c r="B346">
        <v>395</v>
      </c>
      <c r="D346" s="1">
        <v>311001040168</v>
      </c>
      <c r="E346">
        <v>156</v>
      </c>
    </row>
    <row r="347" spans="1:5" x14ac:dyDescent="0.2">
      <c r="A347" s="1">
        <v>11100103552101</v>
      </c>
      <c r="B347">
        <v>367</v>
      </c>
      <c r="D347" s="1">
        <v>311001040192</v>
      </c>
      <c r="E347">
        <v>68</v>
      </c>
    </row>
    <row r="348" spans="1:5" x14ac:dyDescent="0.2">
      <c r="A348" s="1">
        <v>11100103552102</v>
      </c>
      <c r="B348">
        <v>194</v>
      </c>
      <c r="D348" s="1">
        <v>311001040290</v>
      </c>
      <c r="E348">
        <v>341</v>
      </c>
    </row>
    <row r="349" spans="1:5" x14ac:dyDescent="0.2">
      <c r="A349" s="1">
        <v>11100103552103</v>
      </c>
      <c r="B349">
        <v>167</v>
      </c>
      <c r="D349" s="1">
        <v>311001040338</v>
      </c>
      <c r="E349">
        <v>123</v>
      </c>
    </row>
    <row r="350" spans="1:5" x14ac:dyDescent="0.2">
      <c r="A350" s="1">
        <v>11100103553001</v>
      </c>
      <c r="B350">
        <v>2828</v>
      </c>
      <c r="D350" s="1">
        <v>311001040346</v>
      </c>
      <c r="E350">
        <v>198</v>
      </c>
    </row>
    <row r="351" spans="1:5" x14ac:dyDescent="0.2">
      <c r="A351" s="1">
        <v>11100103553002</v>
      </c>
      <c r="B351">
        <v>614</v>
      </c>
      <c r="D351" s="1">
        <v>311001040354</v>
      </c>
      <c r="E351">
        <v>152</v>
      </c>
    </row>
    <row r="352" spans="1:5" x14ac:dyDescent="0.2">
      <c r="A352" s="1">
        <v>11100103553003</v>
      </c>
      <c r="B352">
        <v>319</v>
      </c>
      <c r="D352" s="1">
        <v>311001040362</v>
      </c>
      <c r="E352">
        <v>697</v>
      </c>
    </row>
    <row r="353" spans="1:5" x14ac:dyDescent="0.2">
      <c r="A353" s="1">
        <v>11100103553004</v>
      </c>
      <c r="B353">
        <v>353</v>
      </c>
      <c r="D353" s="1">
        <v>311001040401</v>
      </c>
      <c r="E353">
        <v>40</v>
      </c>
    </row>
    <row r="354" spans="1:5" x14ac:dyDescent="0.2">
      <c r="A354" s="1">
        <v>11100103557201</v>
      </c>
      <c r="B354">
        <v>2127</v>
      </c>
      <c r="D354" s="1">
        <v>311001040630</v>
      </c>
      <c r="E354">
        <v>410</v>
      </c>
    </row>
    <row r="355" spans="1:5" x14ac:dyDescent="0.2">
      <c r="A355" s="1">
        <v>11100103557202</v>
      </c>
      <c r="B355">
        <v>564</v>
      </c>
      <c r="D355" s="1">
        <v>311001040702</v>
      </c>
      <c r="E355">
        <v>61</v>
      </c>
    </row>
    <row r="356" spans="1:5" x14ac:dyDescent="0.2">
      <c r="A356" s="1">
        <v>11100103560201</v>
      </c>
      <c r="B356">
        <v>2102</v>
      </c>
      <c r="D356" s="1">
        <v>311001040869</v>
      </c>
      <c r="E356">
        <v>537</v>
      </c>
    </row>
    <row r="357" spans="1:5" x14ac:dyDescent="0.2">
      <c r="A357" s="1">
        <v>11100103654401</v>
      </c>
      <c r="B357">
        <v>890</v>
      </c>
      <c r="D357" s="1">
        <v>311001040923</v>
      </c>
      <c r="E357">
        <v>70</v>
      </c>
    </row>
    <row r="358" spans="1:5" x14ac:dyDescent="0.2">
      <c r="A358" s="1">
        <v>11100103654402</v>
      </c>
      <c r="B358">
        <v>71</v>
      </c>
      <c r="D358" s="1">
        <v>311001040966</v>
      </c>
      <c r="E358">
        <v>53</v>
      </c>
    </row>
    <row r="359" spans="1:5" x14ac:dyDescent="0.2">
      <c r="A359" s="1">
        <v>11100103656101</v>
      </c>
      <c r="B359">
        <v>1028</v>
      </c>
      <c r="D359" s="1">
        <v>311001041041</v>
      </c>
      <c r="E359">
        <v>91</v>
      </c>
    </row>
    <row r="360" spans="1:5" x14ac:dyDescent="0.2">
      <c r="A360" s="1">
        <v>11100103662501</v>
      </c>
      <c r="B360">
        <v>1059</v>
      </c>
      <c r="D360" s="1">
        <v>311001041067</v>
      </c>
      <c r="E360">
        <v>292</v>
      </c>
    </row>
    <row r="361" spans="1:5" x14ac:dyDescent="0.2">
      <c r="A361" s="1">
        <v>11100103676501</v>
      </c>
      <c r="B361">
        <v>450</v>
      </c>
      <c r="D361" s="1">
        <v>311001041113</v>
      </c>
      <c r="E361">
        <v>53</v>
      </c>
    </row>
    <row r="362" spans="1:5" x14ac:dyDescent="0.2">
      <c r="A362" s="1">
        <v>11100103676502</v>
      </c>
      <c r="B362">
        <v>343</v>
      </c>
      <c r="D362" s="1">
        <v>311001041270</v>
      </c>
      <c r="E362">
        <v>354</v>
      </c>
    </row>
    <row r="363" spans="1:5" x14ac:dyDescent="0.2">
      <c r="A363" s="1">
        <v>11100103676503</v>
      </c>
      <c r="B363">
        <v>536</v>
      </c>
      <c r="D363" s="1">
        <v>311001041334</v>
      </c>
      <c r="E363">
        <v>225</v>
      </c>
    </row>
    <row r="364" spans="1:5" x14ac:dyDescent="0.2">
      <c r="A364" s="1">
        <v>11100103676504</v>
      </c>
      <c r="B364">
        <v>237</v>
      </c>
      <c r="D364" s="1">
        <v>311001041342</v>
      </c>
      <c r="E364">
        <v>176</v>
      </c>
    </row>
    <row r="365" spans="1:5" x14ac:dyDescent="0.2">
      <c r="A365" s="1">
        <v>11100103676505</v>
      </c>
      <c r="B365">
        <v>81</v>
      </c>
      <c r="D365" s="1">
        <v>311001041351</v>
      </c>
      <c r="E365">
        <v>114</v>
      </c>
    </row>
    <row r="366" spans="1:5" x14ac:dyDescent="0.2">
      <c r="A366" s="1">
        <v>11100103678101</v>
      </c>
      <c r="B366">
        <v>2430</v>
      </c>
      <c r="D366" s="1">
        <v>311001041407</v>
      </c>
      <c r="E366">
        <v>308</v>
      </c>
    </row>
    <row r="367" spans="1:5" x14ac:dyDescent="0.2">
      <c r="A367" s="1">
        <v>11100103678102</v>
      </c>
      <c r="B367">
        <v>789</v>
      </c>
      <c r="D367" s="1">
        <v>311001041423</v>
      </c>
      <c r="E367">
        <v>936</v>
      </c>
    </row>
    <row r="368" spans="1:5" x14ac:dyDescent="0.2">
      <c r="A368" s="1">
        <v>11100103678103</v>
      </c>
      <c r="B368">
        <v>177</v>
      </c>
      <c r="D368" s="1">
        <v>311001041521</v>
      </c>
      <c r="E368">
        <v>463</v>
      </c>
    </row>
    <row r="369" spans="1:5" x14ac:dyDescent="0.2">
      <c r="A369" s="1">
        <v>11100104145901</v>
      </c>
      <c r="B369">
        <v>465</v>
      </c>
      <c r="D369" s="1">
        <v>311001041806</v>
      </c>
      <c r="E369">
        <v>849</v>
      </c>
    </row>
    <row r="370" spans="1:5" x14ac:dyDescent="0.2">
      <c r="A370" s="1">
        <v>11100104145902</v>
      </c>
      <c r="B370">
        <v>396</v>
      </c>
      <c r="D370" s="1">
        <v>311001041857</v>
      </c>
      <c r="E370">
        <v>296</v>
      </c>
    </row>
    <row r="371" spans="1:5" x14ac:dyDescent="0.2">
      <c r="A371" s="1">
        <v>11100104147501</v>
      </c>
      <c r="B371">
        <v>1144</v>
      </c>
      <c r="D371" s="1">
        <v>311001041873</v>
      </c>
      <c r="E371">
        <v>1421</v>
      </c>
    </row>
    <row r="372" spans="1:5" x14ac:dyDescent="0.2">
      <c r="A372" s="1">
        <v>11100104147503</v>
      </c>
      <c r="B372">
        <v>855</v>
      </c>
      <c r="D372" s="1">
        <v>311001042012</v>
      </c>
      <c r="E372">
        <v>128</v>
      </c>
    </row>
    <row r="373" spans="1:5" x14ac:dyDescent="0.2">
      <c r="A373" s="1">
        <v>11100104155601</v>
      </c>
      <c r="B373">
        <v>1057</v>
      </c>
      <c r="D373" s="1">
        <v>311001042241</v>
      </c>
      <c r="E373">
        <v>42</v>
      </c>
    </row>
    <row r="374" spans="1:5" x14ac:dyDescent="0.2">
      <c r="A374" s="1">
        <v>11100104159901</v>
      </c>
      <c r="B374">
        <v>392</v>
      </c>
      <c r="D374" s="1">
        <v>311001042276</v>
      </c>
      <c r="E374">
        <v>750</v>
      </c>
    </row>
    <row r="375" spans="1:5" x14ac:dyDescent="0.2">
      <c r="A375" s="1">
        <v>11100104161101</v>
      </c>
      <c r="B375">
        <v>1365</v>
      </c>
      <c r="D375" s="1">
        <v>311001042314</v>
      </c>
      <c r="E375">
        <v>24</v>
      </c>
    </row>
    <row r="376" spans="1:5" x14ac:dyDescent="0.2">
      <c r="A376" s="1">
        <v>11100104161102</v>
      </c>
      <c r="B376">
        <v>219</v>
      </c>
      <c r="D376" s="1">
        <v>311001042438</v>
      </c>
      <c r="E376">
        <v>40</v>
      </c>
    </row>
    <row r="377" spans="1:5" x14ac:dyDescent="0.2">
      <c r="A377" s="1">
        <v>11100104427001</v>
      </c>
      <c r="B377">
        <v>897</v>
      </c>
      <c r="D377" s="1">
        <v>311001042667</v>
      </c>
      <c r="E377">
        <v>654</v>
      </c>
    </row>
    <row r="378" spans="1:5" x14ac:dyDescent="0.2">
      <c r="A378" s="1">
        <v>11100104427002</v>
      </c>
      <c r="B378">
        <v>773</v>
      </c>
      <c r="D378" s="1">
        <v>311001042713</v>
      </c>
      <c r="E378">
        <v>224</v>
      </c>
    </row>
    <row r="379" spans="1:5" x14ac:dyDescent="0.2">
      <c r="A379" s="1">
        <v>11100104438501</v>
      </c>
      <c r="B379">
        <v>2775</v>
      </c>
      <c r="D379" s="1">
        <v>311001042721</v>
      </c>
      <c r="E379">
        <v>453</v>
      </c>
    </row>
    <row r="380" spans="1:5" x14ac:dyDescent="0.2">
      <c r="A380" s="1">
        <v>11100104480601</v>
      </c>
      <c r="B380">
        <v>787</v>
      </c>
      <c r="D380" s="1">
        <v>311001042748</v>
      </c>
      <c r="E380">
        <v>24</v>
      </c>
    </row>
    <row r="381" spans="1:5" x14ac:dyDescent="0.2">
      <c r="A381" s="1">
        <v>11100104480602</v>
      </c>
      <c r="B381">
        <v>491</v>
      </c>
      <c r="D381" s="1">
        <v>311001042829</v>
      </c>
      <c r="E381">
        <v>230</v>
      </c>
    </row>
    <row r="382" spans="1:5" x14ac:dyDescent="0.2">
      <c r="A382" s="1">
        <v>11100104522501</v>
      </c>
      <c r="B382">
        <v>1425</v>
      </c>
      <c r="D382" s="1">
        <v>311001042870</v>
      </c>
      <c r="E382">
        <v>149</v>
      </c>
    </row>
    <row r="383" spans="1:5" x14ac:dyDescent="0.2">
      <c r="A383" s="1">
        <v>11100104522502</v>
      </c>
      <c r="B383">
        <v>890</v>
      </c>
      <c r="D383" s="1">
        <v>311001042934</v>
      </c>
      <c r="E383">
        <v>423</v>
      </c>
    </row>
    <row r="384" spans="1:5" x14ac:dyDescent="0.2">
      <c r="A384" s="1">
        <v>11100104522503</v>
      </c>
      <c r="B384">
        <v>1135</v>
      </c>
      <c r="D384" s="1">
        <v>311001042977</v>
      </c>
      <c r="E384">
        <v>431</v>
      </c>
    </row>
    <row r="385" spans="1:5" x14ac:dyDescent="0.2">
      <c r="A385" s="1">
        <v>11100104553501</v>
      </c>
      <c r="B385">
        <v>1134</v>
      </c>
      <c r="D385" s="1">
        <v>311001043001</v>
      </c>
      <c r="E385">
        <v>368</v>
      </c>
    </row>
    <row r="386" spans="1:5" x14ac:dyDescent="0.2">
      <c r="A386" s="1">
        <v>11100104570501</v>
      </c>
      <c r="B386">
        <v>1428</v>
      </c>
      <c r="D386" s="1">
        <v>311001043159</v>
      </c>
      <c r="E386">
        <v>111</v>
      </c>
    </row>
    <row r="387" spans="1:5" x14ac:dyDescent="0.2">
      <c r="A387" s="1">
        <v>11100104573001</v>
      </c>
      <c r="B387">
        <v>1129</v>
      </c>
      <c r="D387" s="1">
        <v>311001043248</v>
      </c>
      <c r="E387">
        <v>283</v>
      </c>
    </row>
    <row r="388" spans="1:5" x14ac:dyDescent="0.2">
      <c r="A388" s="1">
        <v>11100104573002</v>
      </c>
      <c r="B388">
        <v>1092</v>
      </c>
      <c r="D388" s="1">
        <v>311001043591</v>
      </c>
      <c r="E388">
        <v>180</v>
      </c>
    </row>
    <row r="389" spans="1:5" x14ac:dyDescent="0.2">
      <c r="A389" s="1">
        <v>11100104629901</v>
      </c>
      <c r="B389">
        <v>841</v>
      </c>
      <c r="D389" s="1">
        <v>311001043621</v>
      </c>
      <c r="E389">
        <v>27</v>
      </c>
    </row>
    <row r="390" spans="1:5" x14ac:dyDescent="0.2">
      <c r="A390" s="1">
        <v>11100104629902</v>
      </c>
      <c r="B390">
        <v>543</v>
      </c>
      <c r="D390" s="1">
        <v>311001043728</v>
      </c>
      <c r="E390">
        <v>368</v>
      </c>
    </row>
    <row r="391" spans="1:5" x14ac:dyDescent="0.2">
      <c r="A391" s="1">
        <v>11100104647701</v>
      </c>
      <c r="B391">
        <v>1614</v>
      </c>
      <c r="D391" s="1">
        <v>311001043736</v>
      </c>
      <c r="E391">
        <v>193</v>
      </c>
    </row>
    <row r="392" spans="1:5" x14ac:dyDescent="0.2">
      <c r="A392" s="1">
        <v>11100104647702</v>
      </c>
      <c r="B392">
        <v>1039</v>
      </c>
      <c r="D392" s="1">
        <v>311001043744</v>
      </c>
      <c r="E392">
        <v>183</v>
      </c>
    </row>
    <row r="393" spans="1:5" x14ac:dyDescent="0.2">
      <c r="A393" s="1">
        <v>11100104647703</v>
      </c>
      <c r="B393">
        <v>209</v>
      </c>
      <c r="D393" s="1">
        <v>311001043752</v>
      </c>
      <c r="E393">
        <v>64</v>
      </c>
    </row>
    <row r="394" spans="1:5" x14ac:dyDescent="0.2">
      <c r="A394" s="1">
        <v>11100104647704</v>
      </c>
      <c r="B394">
        <v>613</v>
      </c>
      <c r="D394" s="1">
        <v>311001043787</v>
      </c>
      <c r="E394">
        <v>113</v>
      </c>
    </row>
    <row r="395" spans="1:5" x14ac:dyDescent="0.2">
      <c r="A395" s="1">
        <v>11100104648501</v>
      </c>
      <c r="B395">
        <v>1219</v>
      </c>
      <c r="D395" s="1">
        <v>311001043833</v>
      </c>
      <c r="E395">
        <v>346</v>
      </c>
    </row>
    <row r="396" spans="1:5" x14ac:dyDescent="0.2">
      <c r="A396" s="1">
        <v>11100104659101</v>
      </c>
      <c r="B396">
        <v>1613</v>
      </c>
      <c r="D396" s="1">
        <v>311001043841</v>
      </c>
      <c r="E396">
        <v>404</v>
      </c>
    </row>
    <row r="397" spans="1:5" x14ac:dyDescent="0.2">
      <c r="A397" s="1">
        <v>11100104662101</v>
      </c>
      <c r="B397">
        <v>836</v>
      </c>
      <c r="D397" s="1">
        <v>311001043850</v>
      </c>
      <c r="E397">
        <v>59</v>
      </c>
    </row>
    <row r="398" spans="1:5" x14ac:dyDescent="0.2">
      <c r="A398" s="1">
        <v>11100104666301</v>
      </c>
      <c r="B398">
        <v>331</v>
      </c>
      <c r="D398" s="1">
        <v>311001043868</v>
      </c>
      <c r="E398">
        <v>121</v>
      </c>
    </row>
    <row r="399" spans="1:5" x14ac:dyDescent="0.2">
      <c r="A399" s="1">
        <v>11100104666302</v>
      </c>
      <c r="B399">
        <v>198</v>
      </c>
      <c r="D399" s="1">
        <v>311001043876</v>
      </c>
      <c r="E399">
        <v>187</v>
      </c>
    </row>
    <row r="400" spans="1:5" x14ac:dyDescent="0.2">
      <c r="A400" s="1">
        <v>11100104693101</v>
      </c>
      <c r="B400">
        <v>1144</v>
      </c>
      <c r="D400" s="1">
        <v>311001043949</v>
      </c>
      <c r="E400">
        <v>49</v>
      </c>
    </row>
    <row r="401" spans="1:5" x14ac:dyDescent="0.2">
      <c r="A401" s="1">
        <v>11100104695701</v>
      </c>
      <c r="B401">
        <v>1228</v>
      </c>
      <c r="D401" s="1">
        <v>311001043957</v>
      </c>
      <c r="E401">
        <v>77</v>
      </c>
    </row>
    <row r="402" spans="1:5" x14ac:dyDescent="0.2">
      <c r="A402" s="1">
        <v>11100104695702</v>
      </c>
      <c r="B402">
        <v>790</v>
      </c>
      <c r="D402" s="1">
        <v>311001044040</v>
      </c>
      <c r="E402">
        <v>41</v>
      </c>
    </row>
    <row r="403" spans="1:5" x14ac:dyDescent="0.2">
      <c r="A403" s="1">
        <v>11100104695703</v>
      </c>
      <c r="B403">
        <v>435</v>
      </c>
      <c r="D403" s="1">
        <v>311001044066</v>
      </c>
      <c r="E403">
        <v>18</v>
      </c>
    </row>
    <row r="404" spans="1:5" x14ac:dyDescent="0.2">
      <c r="A404" s="1">
        <v>11100104745701</v>
      </c>
      <c r="B404">
        <v>816</v>
      </c>
      <c r="D404" s="1">
        <v>311001044074</v>
      </c>
      <c r="E404">
        <v>11</v>
      </c>
    </row>
    <row r="405" spans="1:5" x14ac:dyDescent="0.2">
      <c r="A405" s="1">
        <v>11100104757101</v>
      </c>
      <c r="B405">
        <v>2059</v>
      </c>
      <c r="D405" s="1">
        <v>311001044082</v>
      </c>
      <c r="E405">
        <v>54</v>
      </c>
    </row>
    <row r="406" spans="1:5" x14ac:dyDescent="0.2">
      <c r="A406" s="1">
        <v>11100104757102</v>
      </c>
      <c r="B406">
        <v>480</v>
      </c>
      <c r="D406" s="1">
        <v>311001044091</v>
      </c>
      <c r="E406">
        <v>3</v>
      </c>
    </row>
    <row r="407" spans="1:5" x14ac:dyDescent="0.2">
      <c r="A407" s="1">
        <v>11100104767801</v>
      </c>
      <c r="B407">
        <v>150</v>
      </c>
      <c r="D407" s="1">
        <v>311001044236</v>
      </c>
      <c r="E407">
        <v>801</v>
      </c>
    </row>
    <row r="408" spans="1:5" x14ac:dyDescent="0.2">
      <c r="A408" s="1">
        <v>11100104767802</v>
      </c>
      <c r="B408">
        <v>1144</v>
      </c>
      <c r="D408" s="1">
        <v>311001044317</v>
      </c>
      <c r="E408">
        <v>867</v>
      </c>
    </row>
    <row r="409" spans="1:5" x14ac:dyDescent="0.2">
      <c r="A409" s="1">
        <v>11100104767803</v>
      </c>
      <c r="B409">
        <v>1587</v>
      </c>
      <c r="D409" s="1">
        <v>311001044341</v>
      </c>
      <c r="E409">
        <v>32</v>
      </c>
    </row>
    <row r="410" spans="1:5" x14ac:dyDescent="0.2">
      <c r="A410" s="1">
        <v>11100106505601</v>
      </c>
      <c r="B410">
        <v>806</v>
      </c>
      <c r="D410" s="1">
        <v>311001044473</v>
      </c>
      <c r="E410">
        <v>485</v>
      </c>
    </row>
    <row r="411" spans="1:5" x14ac:dyDescent="0.2">
      <c r="A411" s="1">
        <v>11100106505602</v>
      </c>
      <c r="B411">
        <v>494</v>
      </c>
      <c r="D411" s="1">
        <v>311001044503</v>
      </c>
      <c r="E411">
        <v>54</v>
      </c>
    </row>
    <row r="412" spans="1:5" x14ac:dyDescent="0.2">
      <c r="A412" s="1">
        <v>11100106523401</v>
      </c>
      <c r="B412">
        <v>322</v>
      </c>
      <c r="D412" s="1">
        <v>311001044511</v>
      </c>
      <c r="E412">
        <v>27</v>
      </c>
    </row>
    <row r="413" spans="1:5" x14ac:dyDescent="0.2">
      <c r="A413" s="1">
        <v>11100106523402</v>
      </c>
      <c r="B413">
        <v>528</v>
      </c>
      <c r="D413" s="1">
        <v>311001044716</v>
      </c>
      <c r="E413">
        <v>133</v>
      </c>
    </row>
    <row r="414" spans="1:5" x14ac:dyDescent="0.2">
      <c r="A414" s="1">
        <v>11100106523403</v>
      </c>
      <c r="B414">
        <v>141</v>
      </c>
      <c r="D414" s="1">
        <v>311001044783</v>
      </c>
      <c r="E414">
        <v>432</v>
      </c>
    </row>
    <row r="415" spans="1:5" x14ac:dyDescent="0.2">
      <c r="A415" s="1">
        <v>11100107527201</v>
      </c>
      <c r="B415">
        <v>1920</v>
      </c>
      <c r="D415" s="1">
        <v>311001044830</v>
      </c>
      <c r="E415">
        <v>7</v>
      </c>
    </row>
    <row r="416" spans="1:5" x14ac:dyDescent="0.2">
      <c r="A416" s="1">
        <v>11100107527202</v>
      </c>
      <c r="B416">
        <v>751</v>
      </c>
      <c r="D416" s="1">
        <v>311001044881</v>
      </c>
      <c r="E416">
        <v>84</v>
      </c>
    </row>
    <row r="417" spans="1:5" x14ac:dyDescent="0.2">
      <c r="A417" s="1">
        <v>11100107532901</v>
      </c>
      <c r="B417">
        <v>2883</v>
      </c>
      <c r="D417" s="1">
        <v>311001044902</v>
      </c>
      <c r="E417">
        <v>272</v>
      </c>
    </row>
    <row r="418" spans="1:5" x14ac:dyDescent="0.2">
      <c r="A418" s="1">
        <v>11100107551501</v>
      </c>
      <c r="B418">
        <v>1585</v>
      </c>
      <c r="D418" s="1">
        <v>311001044953</v>
      </c>
      <c r="E418">
        <v>93</v>
      </c>
    </row>
    <row r="419" spans="1:5" x14ac:dyDescent="0.2">
      <c r="A419" s="1">
        <v>11100107551502</v>
      </c>
      <c r="B419">
        <v>224</v>
      </c>
      <c r="D419" s="1">
        <v>311001044970</v>
      </c>
      <c r="E419">
        <v>7</v>
      </c>
    </row>
    <row r="420" spans="1:5" x14ac:dyDescent="0.2">
      <c r="A420" s="1">
        <v>11100107566301</v>
      </c>
      <c r="B420">
        <v>174</v>
      </c>
      <c r="D420" s="1">
        <v>311001045011</v>
      </c>
      <c r="E420">
        <v>1073</v>
      </c>
    </row>
    <row r="421" spans="1:5" x14ac:dyDescent="0.2">
      <c r="A421" s="1">
        <v>11100107566302</v>
      </c>
      <c r="B421">
        <v>511</v>
      </c>
      <c r="D421" s="1">
        <v>311001045160</v>
      </c>
      <c r="E421">
        <v>147</v>
      </c>
    </row>
    <row r="422" spans="1:5" x14ac:dyDescent="0.2">
      <c r="A422" s="1">
        <v>11100107566303</v>
      </c>
      <c r="B422">
        <v>550</v>
      </c>
      <c r="D422" s="1">
        <v>311001045241</v>
      </c>
      <c r="E422">
        <v>82</v>
      </c>
    </row>
    <row r="423" spans="1:5" x14ac:dyDescent="0.2">
      <c r="A423" s="1">
        <v>11100107566304</v>
      </c>
      <c r="B423">
        <v>543</v>
      </c>
      <c r="D423" s="1">
        <v>311001045267</v>
      </c>
      <c r="E423">
        <v>41</v>
      </c>
    </row>
    <row r="424" spans="1:5" x14ac:dyDescent="0.2">
      <c r="A424" s="1">
        <v>11100107573601</v>
      </c>
      <c r="B424">
        <v>1009</v>
      </c>
      <c r="D424" s="1">
        <v>311001045313</v>
      </c>
      <c r="E424">
        <v>51</v>
      </c>
    </row>
    <row r="425" spans="1:5" x14ac:dyDescent="0.2">
      <c r="A425" s="1">
        <v>11100107575201</v>
      </c>
      <c r="B425">
        <v>950</v>
      </c>
      <c r="D425" s="1">
        <v>311001045348</v>
      </c>
      <c r="E425">
        <v>121</v>
      </c>
    </row>
    <row r="426" spans="1:5" x14ac:dyDescent="0.2">
      <c r="A426" s="1">
        <v>11100107595701</v>
      </c>
      <c r="B426">
        <v>793</v>
      </c>
      <c r="D426" s="1">
        <v>311001045437</v>
      </c>
      <c r="E426">
        <v>214</v>
      </c>
    </row>
    <row r="427" spans="1:5" x14ac:dyDescent="0.2">
      <c r="A427" s="1">
        <v>11100107595702</v>
      </c>
      <c r="B427">
        <v>1020</v>
      </c>
      <c r="D427" s="1">
        <v>311001045542</v>
      </c>
      <c r="E427">
        <v>446</v>
      </c>
    </row>
    <row r="428" spans="1:5" x14ac:dyDescent="0.2">
      <c r="A428" s="1">
        <v>11100107637601</v>
      </c>
      <c r="B428">
        <v>3377</v>
      </c>
      <c r="D428" s="1">
        <v>311001045551</v>
      </c>
      <c r="E428">
        <v>87</v>
      </c>
    </row>
    <row r="429" spans="1:5" x14ac:dyDescent="0.2">
      <c r="A429" s="1">
        <v>11100107676701</v>
      </c>
      <c r="B429">
        <v>3073</v>
      </c>
      <c r="D429" s="1">
        <v>311001045623</v>
      </c>
      <c r="E429">
        <v>382</v>
      </c>
    </row>
    <row r="430" spans="1:5" x14ac:dyDescent="0.2">
      <c r="A430" s="1">
        <v>11100107693701</v>
      </c>
      <c r="B430">
        <v>2084</v>
      </c>
      <c r="D430" s="1">
        <v>311001046077</v>
      </c>
      <c r="E430">
        <v>368</v>
      </c>
    </row>
    <row r="431" spans="1:5" x14ac:dyDescent="0.2">
      <c r="A431" s="1">
        <v>11100107693702</v>
      </c>
      <c r="B431">
        <v>776</v>
      </c>
      <c r="D431" s="1">
        <v>311001046239</v>
      </c>
      <c r="E431">
        <v>284</v>
      </c>
    </row>
    <row r="432" spans="1:5" x14ac:dyDescent="0.2">
      <c r="A432" s="1">
        <v>11100107693703</v>
      </c>
      <c r="B432">
        <v>316</v>
      </c>
      <c r="D432" s="1">
        <v>311001046263</v>
      </c>
      <c r="E432">
        <v>323</v>
      </c>
    </row>
    <row r="433" spans="1:5" x14ac:dyDescent="0.2">
      <c r="A433" s="1">
        <v>11100107789501</v>
      </c>
      <c r="B433">
        <v>1848</v>
      </c>
      <c r="D433" s="1">
        <v>311001046328</v>
      </c>
      <c r="E433">
        <v>396</v>
      </c>
    </row>
    <row r="434" spans="1:5" x14ac:dyDescent="0.2">
      <c r="A434" s="1">
        <v>11100107789502</v>
      </c>
      <c r="B434">
        <v>543</v>
      </c>
      <c r="D434" s="1">
        <v>311001046409</v>
      </c>
      <c r="E434">
        <v>507</v>
      </c>
    </row>
    <row r="435" spans="1:5" x14ac:dyDescent="0.2">
      <c r="A435" s="1">
        <v>11100107791701</v>
      </c>
      <c r="B435">
        <v>1177</v>
      </c>
      <c r="D435" s="1">
        <v>311001046441</v>
      </c>
      <c r="E435">
        <v>44</v>
      </c>
    </row>
    <row r="436" spans="1:5" x14ac:dyDescent="0.2">
      <c r="A436" s="1">
        <v>11100107863801</v>
      </c>
      <c r="B436">
        <v>1196</v>
      </c>
      <c r="D436" s="1">
        <v>311001046476</v>
      </c>
      <c r="E436">
        <v>27</v>
      </c>
    </row>
    <row r="437" spans="1:5" x14ac:dyDescent="0.2">
      <c r="A437" s="1">
        <v>11100107893001</v>
      </c>
      <c r="B437">
        <v>314</v>
      </c>
      <c r="D437" s="1">
        <v>311001046492</v>
      </c>
      <c r="E437">
        <v>57</v>
      </c>
    </row>
    <row r="438" spans="1:5" x14ac:dyDescent="0.2">
      <c r="A438" s="1">
        <v>11100107893002</v>
      </c>
      <c r="B438">
        <v>867</v>
      </c>
      <c r="D438" s="1">
        <v>311001046611</v>
      </c>
      <c r="E438">
        <v>188</v>
      </c>
    </row>
    <row r="439" spans="1:5" x14ac:dyDescent="0.2">
      <c r="A439" s="1">
        <v>11100107915401</v>
      </c>
      <c r="B439">
        <v>846</v>
      </c>
      <c r="D439" s="1">
        <v>311001046689</v>
      </c>
      <c r="E439">
        <v>226</v>
      </c>
    </row>
    <row r="440" spans="1:5" x14ac:dyDescent="0.2">
      <c r="A440" s="1">
        <v>11100107915402</v>
      </c>
      <c r="B440">
        <v>874</v>
      </c>
      <c r="D440" s="1">
        <v>311001046743</v>
      </c>
      <c r="E440">
        <v>324</v>
      </c>
    </row>
    <row r="441" spans="1:5" x14ac:dyDescent="0.2">
      <c r="A441" s="1">
        <v>11100108301101</v>
      </c>
      <c r="B441">
        <v>2125</v>
      </c>
      <c r="D441" s="1">
        <v>311001046760</v>
      </c>
      <c r="E441">
        <v>482</v>
      </c>
    </row>
    <row r="442" spans="1:5" x14ac:dyDescent="0.2">
      <c r="A442" s="1">
        <v>11100108301102</v>
      </c>
      <c r="B442">
        <v>313</v>
      </c>
      <c r="D442" s="1">
        <v>311001046824</v>
      </c>
      <c r="E442">
        <v>190</v>
      </c>
    </row>
    <row r="443" spans="1:5" x14ac:dyDescent="0.2">
      <c r="A443" s="1">
        <v>11100108658401</v>
      </c>
      <c r="B443">
        <v>919</v>
      </c>
      <c r="D443" s="1">
        <v>311001046921</v>
      </c>
      <c r="E443">
        <v>73</v>
      </c>
    </row>
    <row r="444" spans="1:5" x14ac:dyDescent="0.2">
      <c r="A444" s="1">
        <v>11100108658402</v>
      </c>
      <c r="B444">
        <v>638</v>
      </c>
      <c r="D444" s="1">
        <v>311001046981</v>
      </c>
      <c r="E444">
        <v>336</v>
      </c>
    </row>
    <row r="445" spans="1:5" x14ac:dyDescent="0.2">
      <c r="A445" s="1">
        <v>11100108658404</v>
      </c>
      <c r="B445">
        <v>448</v>
      </c>
      <c r="D445" s="1">
        <v>311001047014</v>
      </c>
      <c r="E445">
        <v>29</v>
      </c>
    </row>
    <row r="446" spans="1:5" x14ac:dyDescent="0.2">
      <c r="A446" s="1">
        <v>11100108660601</v>
      </c>
      <c r="B446">
        <v>958</v>
      </c>
      <c r="D446" s="1">
        <v>311001047120</v>
      </c>
      <c r="E446">
        <v>17</v>
      </c>
    </row>
    <row r="447" spans="1:5" x14ac:dyDescent="0.2">
      <c r="A447" s="1">
        <v>11100108661401</v>
      </c>
      <c r="B447">
        <v>1986</v>
      </c>
      <c r="D447" s="1">
        <v>311001047146</v>
      </c>
      <c r="E447">
        <v>14</v>
      </c>
    </row>
    <row r="448" spans="1:5" x14ac:dyDescent="0.2">
      <c r="A448" s="1">
        <v>11100108663101</v>
      </c>
      <c r="B448">
        <v>570</v>
      </c>
      <c r="D448" s="1">
        <v>311001047278</v>
      </c>
      <c r="E448">
        <v>72</v>
      </c>
    </row>
    <row r="449" spans="1:5" x14ac:dyDescent="0.2">
      <c r="A449" s="1">
        <v>11100108663102</v>
      </c>
      <c r="B449">
        <v>385</v>
      </c>
      <c r="D449" s="1">
        <v>311001047421</v>
      </c>
      <c r="E449">
        <v>29</v>
      </c>
    </row>
    <row r="450" spans="1:5" x14ac:dyDescent="0.2">
      <c r="A450" s="1">
        <v>11100108664901</v>
      </c>
      <c r="B450">
        <v>1172</v>
      </c>
      <c r="D450" s="1">
        <v>311001047499</v>
      </c>
      <c r="E450">
        <v>44</v>
      </c>
    </row>
    <row r="451" spans="1:5" x14ac:dyDescent="0.2">
      <c r="A451" s="1">
        <v>11100108664902</v>
      </c>
      <c r="B451">
        <v>375</v>
      </c>
      <c r="D451" s="1">
        <v>311001047502</v>
      </c>
      <c r="E451">
        <v>504</v>
      </c>
    </row>
    <row r="452" spans="1:5" x14ac:dyDescent="0.2">
      <c r="A452" s="1">
        <v>11100108666501</v>
      </c>
      <c r="B452">
        <v>864</v>
      </c>
      <c r="D452" s="1">
        <v>311001047553</v>
      </c>
      <c r="E452">
        <v>62</v>
      </c>
    </row>
    <row r="453" spans="1:5" x14ac:dyDescent="0.2">
      <c r="A453" s="1">
        <v>11100108666502</v>
      </c>
      <c r="B453">
        <v>1467</v>
      </c>
      <c r="D453" s="1">
        <v>311001047596</v>
      </c>
      <c r="E453">
        <v>49</v>
      </c>
    </row>
    <row r="454" spans="1:5" x14ac:dyDescent="0.2">
      <c r="A454" s="1">
        <v>11100108666503</v>
      </c>
      <c r="B454">
        <v>857</v>
      </c>
      <c r="D454" s="1">
        <v>311001047723</v>
      </c>
      <c r="E454">
        <v>88</v>
      </c>
    </row>
    <row r="455" spans="1:5" x14ac:dyDescent="0.2">
      <c r="A455" s="1">
        <v>11100108668101</v>
      </c>
      <c r="B455">
        <v>911</v>
      </c>
      <c r="D455" s="1">
        <v>311001047871</v>
      </c>
      <c r="E455">
        <v>51</v>
      </c>
    </row>
    <row r="456" spans="1:5" x14ac:dyDescent="0.2">
      <c r="A456" s="1">
        <v>11100108668102</v>
      </c>
      <c r="B456">
        <v>711</v>
      </c>
      <c r="D456" s="1">
        <v>311001047880</v>
      </c>
      <c r="E456">
        <v>497</v>
      </c>
    </row>
    <row r="457" spans="1:5" x14ac:dyDescent="0.2">
      <c r="A457" s="1">
        <v>11100108668103</v>
      </c>
      <c r="B457">
        <v>609</v>
      </c>
      <c r="D457" s="1">
        <v>311001047944</v>
      </c>
      <c r="E457">
        <v>30</v>
      </c>
    </row>
    <row r="458" spans="1:5" x14ac:dyDescent="0.2">
      <c r="A458" s="1">
        <v>11100108668104</v>
      </c>
      <c r="B458">
        <v>364</v>
      </c>
      <c r="D458" s="1">
        <v>311001047952</v>
      </c>
      <c r="E458">
        <v>493</v>
      </c>
    </row>
    <row r="459" spans="1:5" x14ac:dyDescent="0.2">
      <c r="A459" s="1">
        <v>11100108672001</v>
      </c>
      <c r="B459">
        <v>1141</v>
      </c>
      <c r="D459" s="1">
        <v>311001047979</v>
      </c>
      <c r="E459">
        <v>219</v>
      </c>
    </row>
    <row r="460" spans="1:5" x14ac:dyDescent="0.2">
      <c r="A460" s="1">
        <v>11100108675401</v>
      </c>
      <c r="B460">
        <v>433</v>
      </c>
      <c r="D460" s="1">
        <v>311001048002</v>
      </c>
      <c r="E460">
        <v>426</v>
      </c>
    </row>
    <row r="461" spans="1:5" x14ac:dyDescent="0.2">
      <c r="A461" s="1">
        <v>11100108675402</v>
      </c>
      <c r="B461">
        <v>1108</v>
      </c>
      <c r="D461" s="1">
        <v>311001050023</v>
      </c>
      <c r="E461">
        <v>2045</v>
      </c>
    </row>
    <row r="462" spans="1:5" x14ac:dyDescent="0.2">
      <c r="A462" s="1">
        <v>11100108676201</v>
      </c>
      <c r="B462">
        <v>369</v>
      </c>
      <c r="D462" s="1">
        <v>311001050058</v>
      </c>
      <c r="E462">
        <v>93</v>
      </c>
    </row>
    <row r="463" spans="1:5" x14ac:dyDescent="0.2">
      <c r="A463" s="1">
        <v>11100108676202</v>
      </c>
      <c r="B463">
        <v>607</v>
      </c>
      <c r="D463" s="1">
        <v>311001050228</v>
      </c>
      <c r="E463">
        <v>128</v>
      </c>
    </row>
    <row r="464" spans="1:5" x14ac:dyDescent="0.2">
      <c r="A464" s="1">
        <v>11100108677101</v>
      </c>
      <c r="B464">
        <v>1303</v>
      </c>
      <c r="D464" s="1">
        <v>311001050252</v>
      </c>
      <c r="E464">
        <v>937</v>
      </c>
    </row>
    <row r="465" spans="1:5" x14ac:dyDescent="0.2">
      <c r="A465" s="1">
        <v>11100108677102</v>
      </c>
      <c r="B465">
        <v>855</v>
      </c>
      <c r="D465" s="1">
        <v>311001050295</v>
      </c>
      <c r="E465">
        <v>135</v>
      </c>
    </row>
    <row r="466" spans="1:5" x14ac:dyDescent="0.2">
      <c r="A466" s="1">
        <v>11100108677103</v>
      </c>
      <c r="B466">
        <v>433</v>
      </c>
      <c r="D466" s="1">
        <v>311001050317</v>
      </c>
      <c r="E466">
        <v>800</v>
      </c>
    </row>
    <row r="467" spans="1:5" x14ac:dyDescent="0.2">
      <c r="A467" s="1">
        <v>11100108678901</v>
      </c>
      <c r="B467">
        <v>433</v>
      </c>
      <c r="D467" s="1">
        <v>311001051071</v>
      </c>
      <c r="E467">
        <v>53</v>
      </c>
    </row>
    <row r="468" spans="1:5" x14ac:dyDescent="0.2">
      <c r="A468" s="1">
        <v>11100108678902</v>
      </c>
      <c r="B468">
        <v>352</v>
      </c>
      <c r="D468" s="1">
        <v>311001051097</v>
      </c>
      <c r="E468">
        <v>299</v>
      </c>
    </row>
    <row r="469" spans="1:5" x14ac:dyDescent="0.2">
      <c r="A469" s="1">
        <v>11100108680101</v>
      </c>
      <c r="B469">
        <v>3190</v>
      </c>
      <c r="D469" s="1">
        <v>311001051101</v>
      </c>
      <c r="E469">
        <v>71</v>
      </c>
    </row>
    <row r="470" spans="1:5" x14ac:dyDescent="0.2">
      <c r="A470" s="1">
        <v>11100108680102</v>
      </c>
      <c r="B470">
        <v>739</v>
      </c>
      <c r="D470" s="1">
        <v>311001051119</v>
      </c>
      <c r="E470">
        <v>373</v>
      </c>
    </row>
    <row r="471" spans="1:5" x14ac:dyDescent="0.2">
      <c r="A471" s="1">
        <v>11100108680103</v>
      </c>
      <c r="B471">
        <v>465</v>
      </c>
      <c r="D471" s="1">
        <v>311001051178</v>
      </c>
      <c r="E471">
        <v>208</v>
      </c>
    </row>
    <row r="472" spans="1:5" x14ac:dyDescent="0.2">
      <c r="A472" s="1">
        <v>11100108680104</v>
      </c>
      <c r="B472">
        <v>281</v>
      </c>
      <c r="D472" s="1">
        <v>311001051186</v>
      </c>
      <c r="E472">
        <v>84</v>
      </c>
    </row>
    <row r="473" spans="1:5" x14ac:dyDescent="0.2">
      <c r="A473" s="1">
        <v>11100108683501</v>
      </c>
      <c r="B473">
        <v>2839</v>
      </c>
      <c r="D473" s="1">
        <v>311001051259</v>
      </c>
      <c r="E473">
        <v>230</v>
      </c>
    </row>
    <row r="474" spans="1:5" x14ac:dyDescent="0.2">
      <c r="A474" s="1">
        <v>11100108683502</v>
      </c>
      <c r="B474">
        <v>813</v>
      </c>
      <c r="D474" s="1">
        <v>311001051275</v>
      </c>
      <c r="E474">
        <v>144</v>
      </c>
    </row>
    <row r="475" spans="1:5" x14ac:dyDescent="0.2">
      <c r="A475" s="1">
        <v>11100108683503</v>
      </c>
      <c r="B475">
        <v>621</v>
      </c>
      <c r="D475" s="1">
        <v>311001051283</v>
      </c>
      <c r="E475">
        <v>109</v>
      </c>
    </row>
    <row r="476" spans="1:5" x14ac:dyDescent="0.2">
      <c r="A476" s="1">
        <v>11100108683504</v>
      </c>
      <c r="B476">
        <v>381</v>
      </c>
      <c r="D476" s="1">
        <v>311001051291</v>
      </c>
      <c r="E476">
        <v>100</v>
      </c>
    </row>
    <row r="477" spans="1:5" x14ac:dyDescent="0.2">
      <c r="A477" s="1">
        <v>11100109241001</v>
      </c>
      <c r="B477">
        <v>1838</v>
      </c>
      <c r="D477" s="1">
        <v>311001051305</v>
      </c>
      <c r="E477">
        <v>12</v>
      </c>
    </row>
    <row r="478" spans="1:5" x14ac:dyDescent="0.2">
      <c r="A478" s="1">
        <v>11100109241002</v>
      </c>
      <c r="B478">
        <v>463</v>
      </c>
      <c r="D478" s="1">
        <v>311001051526</v>
      </c>
      <c r="E478">
        <v>23</v>
      </c>
    </row>
    <row r="479" spans="1:5" x14ac:dyDescent="0.2">
      <c r="A479" s="1">
        <v>11100109298301</v>
      </c>
      <c r="B479">
        <v>377</v>
      </c>
      <c r="D479" s="1">
        <v>311001051577</v>
      </c>
      <c r="E479">
        <v>58</v>
      </c>
    </row>
    <row r="480" spans="1:5" x14ac:dyDescent="0.2">
      <c r="A480" s="1">
        <v>11100109298302</v>
      </c>
      <c r="B480">
        <v>614</v>
      </c>
      <c r="D480" s="1">
        <v>311001051631</v>
      </c>
      <c r="E480">
        <v>883</v>
      </c>
    </row>
    <row r="481" spans="1:5" x14ac:dyDescent="0.2">
      <c r="A481" s="1">
        <v>11100109298303</v>
      </c>
      <c r="B481">
        <v>404</v>
      </c>
      <c r="D481" s="1">
        <v>311001051747</v>
      </c>
      <c r="E481">
        <v>26</v>
      </c>
    </row>
    <row r="482" spans="1:5" x14ac:dyDescent="0.2">
      <c r="A482" s="1">
        <v>11100109308401</v>
      </c>
      <c r="B482">
        <v>1438</v>
      </c>
      <c r="D482" s="1">
        <v>311001051755</v>
      </c>
      <c r="E482">
        <v>87</v>
      </c>
    </row>
    <row r="483" spans="1:5" x14ac:dyDescent="0.2">
      <c r="A483" s="1">
        <v>11100109308402</v>
      </c>
      <c r="B483">
        <v>953</v>
      </c>
      <c r="D483" s="1">
        <v>311001051798</v>
      </c>
      <c r="E483">
        <v>457</v>
      </c>
    </row>
    <row r="484" spans="1:5" x14ac:dyDescent="0.2">
      <c r="A484" s="1">
        <v>11100109308403</v>
      </c>
      <c r="B484">
        <v>410</v>
      </c>
      <c r="D484" s="1">
        <v>311001051852</v>
      </c>
      <c r="E484">
        <v>370</v>
      </c>
    </row>
    <row r="485" spans="1:5" x14ac:dyDescent="0.2">
      <c r="A485" s="1">
        <v>11100109308404</v>
      </c>
      <c r="B485">
        <v>213</v>
      </c>
      <c r="D485" s="1">
        <v>311001052018</v>
      </c>
      <c r="E485">
        <v>484</v>
      </c>
    </row>
    <row r="486" spans="1:5" x14ac:dyDescent="0.2">
      <c r="A486" s="1">
        <v>11100109443901</v>
      </c>
      <c r="B486">
        <v>2073</v>
      </c>
      <c r="D486" s="1">
        <v>311001065012</v>
      </c>
      <c r="E486">
        <v>329</v>
      </c>
    </row>
    <row r="487" spans="1:5" x14ac:dyDescent="0.2">
      <c r="A487" s="1">
        <v>11100109488901</v>
      </c>
      <c r="B487">
        <v>738</v>
      </c>
      <c r="D487" s="1">
        <v>311001065047</v>
      </c>
      <c r="E487">
        <v>357</v>
      </c>
    </row>
    <row r="488" spans="1:5" x14ac:dyDescent="0.2">
      <c r="A488" s="1">
        <v>11100109488902</v>
      </c>
      <c r="B488">
        <v>667</v>
      </c>
      <c r="D488" s="1">
        <v>311001065080</v>
      </c>
      <c r="E488">
        <v>47</v>
      </c>
    </row>
    <row r="489" spans="1:5" x14ac:dyDescent="0.2">
      <c r="A489" s="1">
        <v>11100109488903</v>
      </c>
      <c r="B489">
        <v>539</v>
      </c>
      <c r="D489" s="1">
        <v>311001065098</v>
      </c>
      <c r="E489">
        <v>396</v>
      </c>
    </row>
    <row r="490" spans="1:5" x14ac:dyDescent="0.2">
      <c r="A490" s="1">
        <v>11100109488904</v>
      </c>
      <c r="B490">
        <v>347</v>
      </c>
      <c r="D490" s="1">
        <v>311001065152</v>
      </c>
      <c r="E490">
        <v>743</v>
      </c>
    </row>
    <row r="491" spans="1:5" x14ac:dyDescent="0.2">
      <c r="A491" s="1">
        <v>11100109489701</v>
      </c>
      <c r="B491">
        <v>1204</v>
      </c>
      <c r="D491" s="1">
        <v>311001065284</v>
      </c>
      <c r="E491">
        <v>380</v>
      </c>
    </row>
    <row r="492" spans="1:5" x14ac:dyDescent="0.2">
      <c r="A492" s="1">
        <v>11100109490101</v>
      </c>
      <c r="B492">
        <v>393</v>
      </c>
      <c r="D492" s="1">
        <v>311001065357</v>
      </c>
      <c r="E492">
        <v>451</v>
      </c>
    </row>
    <row r="493" spans="1:5" x14ac:dyDescent="0.2">
      <c r="A493" s="1">
        <v>11100109655501</v>
      </c>
      <c r="B493">
        <v>1617</v>
      </c>
      <c r="D493" s="1">
        <v>311001065390</v>
      </c>
      <c r="E493">
        <v>1242</v>
      </c>
    </row>
    <row r="494" spans="1:5" x14ac:dyDescent="0.2">
      <c r="A494" s="1">
        <v>11100109655502</v>
      </c>
      <c r="B494">
        <v>307</v>
      </c>
      <c r="D494" s="1">
        <v>311001065420</v>
      </c>
      <c r="E494">
        <v>280</v>
      </c>
    </row>
    <row r="495" spans="1:5" x14ac:dyDescent="0.2">
      <c r="A495" s="1">
        <v>11100109861201</v>
      </c>
      <c r="B495">
        <v>1218</v>
      </c>
      <c r="D495" s="1">
        <v>311001065489</v>
      </c>
      <c r="E495">
        <v>778</v>
      </c>
    </row>
    <row r="496" spans="1:5" x14ac:dyDescent="0.2">
      <c r="A496" s="1">
        <v>11100109881701</v>
      </c>
      <c r="B496">
        <v>1153</v>
      </c>
      <c r="D496" s="1">
        <v>311001065527</v>
      </c>
      <c r="E496">
        <v>4</v>
      </c>
    </row>
    <row r="497" spans="1:5" x14ac:dyDescent="0.2">
      <c r="A497" s="1">
        <v>11100109882501</v>
      </c>
      <c r="B497">
        <v>1244</v>
      </c>
      <c r="D497" s="1">
        <v>311001075018</v>
      </c>
      <c r="E497">
        <v>9</v>
      </c>
    </row>
    <row r="498" spans="1:5" x14ac:dyDescent="0.2">
      <c r="A498" s="1">
        <v>11100109883301</v>
      </c>
      <c r="B498">
        <v>1777</v>
      </c>
      <c r="D498" s="1">
        <v>311001075051</v>
      </c>
      <c r="E498">
        <v>646</v>
      </c>
    </row>
    <row r="499" spans="1:5" x14ac:dyDescent="0.2">
      <c r="A499" s="1">
        <v>11100109884101</v>
      </c>
      <c r="B499">
        <v>1097</v>
      </c>
      <c r="D499" s="1">
        <v>311001075115</v>
      </c>
      <c r="E499">
        <v>143</v>
      </c>
    </row>
    <row r="500" spans="1:5" x14ac:dyDescent="0.2">
      <c r="A500" s="1">
        <v>11100109885001</v>
      </c>
      <c r="B500">
        <v>1109</v>
      </c>
      <c r="D500" s="1">
        <v>311001075174</v>
      </c>
      <c r="E500">
        <v>271</v>
      </c>
    </row>
    <row r="501" spans="1:5" x14ac:dyDescent="0.2">
      <c r="A501" s="1">
        <v>11100109886801</v>
      </c>
      <c r="B501">
        <v>692</v>
      </c>
      <c r="D501" s="1">
        <v>311001075191</v>
      </c>
      <c r="E501">
        <v>75</v>
      </c>
    </row>
    <row r="502" spans="1:5" x14ac:dyDescent="0.2">
      <c r="A502" s="1">
        <v>11100109887601</v>
      </c>
      <c r="B502">
        <v>1047</v>
      </c>
      <c r="D502" s="1">
        <v>311001075387</v>
      </c>
      <c r="E502">
        <v>148</v>
      </c>
    </row>
    <row r="503" spans="1:5" x14ac:dyDescent="0.2">
      <c r="A503" s="1">
        <v>11100109888401</v>
      </c>
      <c r="B503">
        <v>1002</v>
      </c>
      <c r="D503" s="1">
        <v>311001075395</v>
      </c>
      <c r="E503">
        <v>736</v>
      </c>
    </row>
    <row r="504" spans="1:5" x14ac:dyDescent="0.2">
      <c r="A504" s="1">
        <v>11100109889201</v>
      </c>
      <c r="B504">
        <v>1209</v>
      </c>
      <c r="D504" s="1">
        <v>311001075441</v>
      </c>
      <c r="E504">
        <v>262</v>
      </c>
    </row>
    <row r="505" spans="1:5" x14ac:dyDescent="0.2">
      <c r="A505" s="1">
        <v>11100109890601</v>
      </c>
      <c r="B505">
        <v>1687</v>
      </c>
      <c r="D505" s="1">
        <v>311001075468</v>
      </c>
      <c r="E505">
        <v>134</v>
      </c>
    </row>
    <row r="506" spans="1:5" x14ac:dyDescent="0.2">
      <c r="A506" s="1">
        <v>11100109892201</v>
      </c>
      <c r="B506">
        <v>1191</v>
      </c>
      <c r="D506" s="1">
        <v>311001075492</v>
      </c>
      <c r="E506">
        <v>305</v>
      </c>
    </row>
    <row r="507" spans="1:5" x14ac:dyDescent="0.2">
      <c r="A507" s="1">
        <v>11100109893101</v>
      </c>
      <c r="B507">
        <v>1092</v>
      </c>
      <c r="D507" s="1">
        <v>311001075506</v>
      </c>
      <c r="E507">
        <v>441</v>
      </c>
    </row>
    <row r="508" spans="1:5" x14ac:dyDescent="0.2">
      <c r="A508" s="1">
        <v>11100109894901</v>
      </c>
      <c r="B508">
        <v>1189</v>
      </c>
      <c r="D508" s="1">
        <v>311001075522</v>
      </c>
      <c r="E508">
        <v>54</v>
      </c>
    </row>
    <row r="509" spans="1:5" x14ac:dyDescent="0.2">
      <c r="A509" s="1">
        <v>11100109896501</v>
      </c>
      <c r="B509">
        <v>1112</v>
      </c>
      <c r="D509" s="1">
        <v>311001075531</v>
      </c>
      <c r="E509">
        <v>325</v>
      </c>
    </row>
    <row r="510" spans="1:5" x14ac:dyDescent="0.2">
      <c r="A510" s="1">
        <v>11100109897301</v>
      </c>
      <c r="B510">
        <v>931</v>
      </c>
      <c r="D510" s="1">
        <v>311001075557</v>
      </c>
      <c r="E510">
        <v>45</v>
      </c>
    </row>
    <row r="511" spans="1:5" x14ac:dyDescent="0.2">
      <c r="A511" s="1">
        <v>11100110001301</v>
      </c>
      <c r="B511">
        <v>1149</v>
      </c>
      <c r="D511" s="1">
        <v>311001075671</v>
      </c>
      <c r="E511">
        <v>12</v>
      </c>
    </row>
    <row r="512" spans="1:5" x14ac:dyDescent="0.2">
      <c r="A512" s="1">
        <v>11100110002101</v>
      </c>
      <c r="B512">
        <v>1002</v>
      </c>
      <c r="D512" s="1">
        <v>311001075689</v>
      </c>
      <c r="E512">
        <v>246</v>
      </c>
    </row>
    <row r="513" spans="1:5" x14ac:dyDescent="0.2">
      <c r="A513" s="1">
        <v>11100110003001</v>
      </c>
      <c r="B513">
        <v>1382</v>
      </c>
      <c r="D513" s="1">
        <v>311001075697</v>
      </c>
      <c r="E513">
        <v>69</v>
      </c>
    </row>
    <row r="514" spans="1:5" x14ac:dyDescent="0.2">
      <c r="A514" s="1">
        <v>11100110004801</v>
      </c>
      <c r="B514">
        <v>2220</v>
      </c>
      <c r="D514" s="1">
        <v>311001075794</v>
      </c>
      <c r="E514">
        <v>7</v>
      </c>
    </row>
    <row r="515" spans="1:5" x14ac:dyDescent="0.2">
      <c r="A515" s="1">
        <v>11100110005601</v>
      </c>
      <c r="B515">
        <v>1346</v>
      </c>
      <c r="D515" s="1">
        <v>311001075859</v>
      </c>
      <c r="E515">
        <v>45</v>
      </c>
    </row>
    <row r="516" spans="1:5" x14ac:dyDescent="0.2">
      <c r="A516" s="1">
        <v>11100110006401</v>
      </c>
      <c r="B516">
        <v>1232</v>
      </c>
      <c r="D516" s="1">
        <v>311001075972</v>
      </c>
      <c r="E516">
        <v>35</v>
      </c>
    </row>
    <row r="517" spans="1:5" x14ac:dyDescent="0.2">
      <c r="A517" s="1">
        <v>11100110007201</v>
      </c>
      <c r="B517">
        <v>1375</v>
      </c>
      <c r="D517" s="1">
        <v>311001075999</v>
      </c>
      <c r="E517">
        <v>44</v>
      </c>
    </row>
    <row r="518" spans="1:5" x14ac:dyDescent="0.2">
      <c r="A518" s="1">
        <v>11100110008101</v>
      </c>
      <c r="B518">
        <v>1225</v>
      </c>
      <c r="D518" s="1">
        <v>311001076031</v>
      </c>
      <c r="E518">
        <v>847</v>
      </c>
    </row>
    <row r="519" spans="1:5" x14ac:dyDescent="0.2">
      <c r="A519" s="1">
        <v>11100110200801</v>
      </c>
      <c r="B519">
        <v>1413</v>
      </c>
      <c r="D519" s="1">
        <v>311001076138</v>
      </c>
      <c r="E519">
        <v>69</v>
      </c>
    </row>
    <row r="520" spans="1:5" x14ac:dyDescent="0.2">
      <c r="A520" s="1">
        <v>11100110201601</v>
      </c>
      <c r="B520">
        <v>580</v>
      </c>
      <c r="D520" s="1">
        <v>311001076243</v>
      </c>
      <c r="E520">
        <v>69</v>
      </c>
    </row>
    <row r="521" spans="1:5" x14ac:dyDescent="0.2">
      <c r="A521" s="1">
        <v>11100110209101</v>
      </c>
      <c r="B521">
        <v>1416</v>
      </c>
      <c r="D521" s="1">
        <v>311001076316</v>
      </c>
      <c r="E521">
        <v>82</v>
      </c>
    </row>
    <row r="522" spans="1:5" x14ac:dyDescent="0.2">
      <c r="A522" s="1">
        <v>11100110219901</v>
      </c>
      <c r="B522">
        <v>1158</v>
      </c>
      <c r="D522" s="1">
        <v>311001076430</v>
      </c>
      <c r="E522">
        <v>202</v>
      </c>
    </row>
    <row r="523" spans="1:5" x14ac:dyDescent="0.2">
      <c r="A523" s="1">
        <v>11100110219902</v>
      </c>
      <c r="B523">
        <v>496</v>
      </c>
      <c r="D523" s="1">
        <v>311001076448</v>
      </c>
      <c r="E523">
        <v>782</v>
      </c>
    </row>
    <row r="524" spans="1:5" x14ac:dyDescent="0.2">
      <c r="A524" s="1">
        <v>11100110403501</v>
      </c>
      <c r="B524">
        <v>424</v>
      </c>
      <c r="D524" s="1">
        <v>311001076499</v>
      </c>
      <c r="E524">
        <v>31</v>
      </c>
    </row>
    <row r="525" spans="1:5" x14ac:dyDescent="0.2">
      <c r="A525" s="1">
        <v>11100110404301</v>
      </c>
      <c r="B525">
        <v>1270</v>
      </c>
      <c r="D525" s="1">
        <v>311001076502</v>
      </c>
      <c r="E525">
        <v>127</v>
      </c>
    </row>
    <row r="526" spans="1:5" x14ac:dyDescent="0.2">
      <c r="A526" s="1">
        <v>11100110405101</v>
      </c>
      <c r="B526">
        <v>1349</v>
      </c>
      <c r="D526" s="1">
        <v>311001076588</v>
      </c>
      <c r="E526">
        <v>19</v>
      </c>
    </row>
    <row r="527" spans="1:5" x14ac:dyDescent="0.2">
      <c r="A527" s="1">
        <v>11100110418301</v>
      </c>
      <c r="B527">
        <v>3404</v>
      </c>
      <c r="D527" s="1">
        <v>311001076596</v>
      </c>
      <c r="E527">
        <v>5</v>
      </c>
    </row>
    <row r="528" spans="1:5" x14ac:dyDescent="0.2">
      <c r="A528" s="1">
        <v>11100110425601</v>
      </c>
      <c r="B528">
        <v>2162</v>
      </c>
      <c r="D528" s="1">
        <v>311001076626</v>
      </c>
      <c r="E528">
        <v>81</v>
      </c>
    </row>
    <row r="529" spans="1:5" x14ac:dyDescent="0.2">
      <c r="A529" s="1">
        <v>11100110426401</v>
      </c>
      <c r="B529">
        <v>3088</v>
      </c>
      <c r="D529" s="1">
        <v>311001076634</v>
      </c>
      <c r="E529">
        <v>969</v>
      </c>
    </row>
    <row r="530" spans="1:5" x14ac:dyDescent="0.2">
      <c r="A530" s="1">
        <v>11100110427201</v>
      </c>
      <c r="B530">
        <v>2129</v>
      </c>
      <c r="D530" s="1">
        <v>311001076642</v>
      </c>
      <c r="E530">
        <v>151</v>
      </c>
    </row>
    <row r="531" spans="1:5" x14ac:dyDescent="0.2">
      <c r="A531" s="1">
        <v>11100110428101</v>
      </c>
      <c r="B531">
        <v>2546</v>
      </c>
      <c r="D531" s="1">
        <v>311001076669</v>
      </c>
      <c r="E531">
        <v>111</v>
      </c>
    </row>
    <row r="532" spans="1:5" x14ac:dyDescent="0.2">
      <c r="A532" s="1">
        <v>11100110429901</v>
      </c>
      <c r="B532">
        <v>2939</v>
      </c>
      <c r="D532" s="1">
        <v>311001076677</v>
      </c>
      <c r="E532">
        <v>245</v>
      </c>
    </row>
    <row r="533" spans="1:5" x14ac:dyDescent="0.2">
      <c r="A533" s="1">
        <v>11100110430201</v>
      </c>
      <c r="B533">
        <v>2373</v>
      </c>
      <c r="D533" s="1">
        <v>311001076685</v>
      </c>
      <c r="E533">
        <v>173</v>
      </c>
    </row>
    <row r="534" spans="1:5" x14ac:dyDescent="0.2">
      <c r="A534" s="1">
        <v>11100110430202</v>
      </c>
      <c r="B534">
        <v>942</v>
      </c>
      <c r="D534" s="1">
        <v>311001076715</v>
      </c>
      <c r="E534">
        <v>30</v>
      </c>
    </row>
    <row r="535" spans="1:5" x14ac:dyDescent="0.2">
      <c r="A535" s="1">
        <v>11100110432901</v>
      </c>
      <c r="B535">
        <v>3744</v>
      </c>
      <c r="D535" s="1">
        <v>311001076731</v>
      </c>
      <c r="E535">
        <v>143</v>
      </c>
    </row>
    <row r="536" spans="1:5" x14ac:dyDescent="0.2">
      <c r="A536" s="1">
        <v>11100110433701</v>
      </c>
      <c r="B536">
        <v>1700</v>
      </c>
      <c r="D536" s="1">
        <v>311001076758</v>
      </c>
      <c r="E536">
        <v>174</v>
      </c>
    </row>
    <row r="537" spans="1:5" x14ac:dyDescent="0.2">
      <c r="A537" s="1">
        <v>11100110434501</v>
      </c>
      <c r="B537">
        <v>1413</v>
      </c>
      <c r="D537" s="1">
        <v>311001076791</v>
      </c>
      <c r="E537">
        <v>278</v>
      </c>
    </row>
    <row r="538" spans="1:5" x14ac:dyDescent="0.2">
      <c r="A538" s="1">
        <v>11100110434502</v>
      </c>
      <c r="B538">
        <v>901</v>
      </c>
      <c r="D538" s="1">
        <v>311001077398</v>
      </c>
      <c r="E538">
        <v>11</v>
      </c>
    </row>
    <row r="539" spans="1:5" x14ac:dyDescent="0.2">
      <c r="A539" s="1">
        <v>11100110434503</v>
      </c>
      <c r="B539">
        <v>324</v>
      </c>
      <c r="D539" s="1">
        <v>311001077444</v>
      </c>
      <c r="E539">
        <v>166</v>
      </c>
    </row>
    <row r="540" spans="1:5" x14ac:dyDescent="0.2">
      <c r="A540" s="1">
        <v>11100110435301</v>
      </c>
      <c r="B540">
        <v>1042</v>
      </c>
      <c r="D540" s="1">
        <v>311001077525</v>
      </c>
      <c r="E540">
        <v>231</v>
      </c>
    </row>
    <row r="541" spans="1:5" x14ac:dyDescent="0.2">
      <c r="A541" s="1">
        <v>11100110435302</v>
      </c>
      <c r="B541">
        <v>827</v>
      </c>
      <c r="D541" s="1">
        <v>311001077541</v>
      </c>
      <c r="E541">
        <v>191</v>
      </c>
    </row>
    <row r="542" spans="1:5" x14ac:dyDescent="0.2">
      <c r="A542" s="1">
        <v>11100110435303</v>
      </c>
      <c r="B542">
        <v>335</v>
      </c>
      <c r="D542" s="1">
        <v>311001077681</v>
      </c>
      <c r="E542">
        <v>167</v>
      </c>
    </row>
    <row r="543" spans="1:5" x14ac:dyDescent="0.2">
      <c r="A543" s="1">
        <v>11100110438801</v>
      </c>
      <c r="B543">
        <v>2335</v>
      </c>
      <c r="D543" s="1">
        <v>311001078092</v>
      </c>
      <c r="E543">
        <v>176</v>
      </c>
    </row>
    <row r="544" spans="1:5" x14ac:dyDescent="0.2">
      <c r="A544" s="1">
        <v>11100110455801</v>
      </c>
      <c r="B544">
        <v>2473</v>
      </c>
      <c r="D544" s="1">
        <v>311001078203</v>
      </c>
      <c r="E544">
        <v>83</v>
      </c>
    </row>
    <row r="545" spans="1:5" x14ac:dyDescent="0.2">
      <c r="A545" s="1">
        <v>11100110695001</v>
      </c>
      <c r="B545">
        <v>3167</v>
      </c>
      <c r="D545" s="1">
        <v>311001078220</v>
      </c>
      <c r="E545">
        <v>21</v>
      </c>
    </row>
    <row r="546" spans="1:5" x14ac:dyDescent="0.2">
      <c r="A546" s="1">
        <v>11100110696801</v>
      </c>
      <c r="B546">
        <v>3377</v>
      </c>
      <c r="D546" s="1">
        <v>311001078734</v>
      </c>
      <c r="E546">
        <v>757</v>
      </c>
    </row>
    <row r="547" spans="1:5" x14ac:dyDescent="0.2">
      <c r="A547" s="1">
        <v>11100110698401</v>
      </c>
      <c r="B547">
        <v>2829</v>
      </c>
      <c r="D547" s="1">
        <v>311001079374</v>
      </c>
      <c r="E547">
        <v>28</v>
      </c>
    </row>
    <row r="548" spans="1:5" x14ac:dyDescent="0.2">
      <c r="A548" s="1">
        <v>11100110698402</v>
      </c>
      <c r="B548">
        <v>326</v>
      </c>
      <c r="D548" s="1">
        <v>311001079862</v>
      </c>
      <c r="E548">
        <v>36</v>
      </c>
    </row>
    <row r="549" spans="1:5" x14ac:dyDescent="0.2">
      <c r="A549" s="1">
        <v>11100110706901</v>
      </c>
      <c r="B549">
        <v>1958</v>
      </c>
      <c r="D549" s="1">
        <v>311001079901</v>
      </c>
      <c r="E549">
        <v>1216</v>
      </c>
    </row>
    <row r="550" spans="1:5" x14ac:dyDescent="0.2">
      <c r="A550" s="1">
        <v>11100110707701</v>
      </c>
      <c r="B550">
        <v>2062</v>
      </c>
      <c r="D550" s="1">
        <v>311001080160</v>
      </c>
      <c r="E550">
        <v>46</v>
      </c>
    </row>
    <row r="551" spans="1:5" x14ac:dyDescent="0.2">
      <c r="A551" s="1">
        <v>11100110707702</v>
      </c>
      <c r="B551">
        <v>295</v>
      </c>
      <c r="D551" s="1">
        <v>311001080313</v>
      </c>
      <c r="E551">
        <v>31</v>
      </c>
    </row>
    <row r="552" spans="1:5" x14ac:dyDescent="0.2">
      <c r="A552" s="1">
        <v>11100110707703</v>
      </c>
      <c r="B552">
        <v>320</v>
      </c>
      <c r="D552" s="1">
        <v>311001086320</v>
      </c>
      <c r="E552">
        <v>1313</v>
      </c>
    </row>
    <row r="553" spans="1:5" x14ac:dyDescent="0.2">
      <c r="A553" s="1">
        <v>11100110707704</v>
      </c>
      <c r="B553">
        <v>107</v>
      </c>
      <c r="D553" s="1">
        <v>311001086931</v>
      </c>
      <c r="E553">
        <v>62</v>
      </c>
    </row>
    <row r="554" spans="1:5" x14ac:dyDescent="0.2">
      <c r="A554" s="1">
        <v>11100110711501</v>
      </c>
      <c r="B554">
        <v>2794</v>
      </c>
      <c r="D554" s="1">
        <v>311001086991</v>
      </c>
      <c r="E554">
        <v>90</v>
      </c>
    </row>
    <row r="555" spans="1:5" x14ac:dyDescent="0.2">
      <c r="A555" s="1">
        <v>11100110774301</v>
      </c>
      <c r="B555">
        <v>2158</v>
      </c>
      <c r="D555" s="1">
        <v>311001087008</v>
      </c>
      <c r="E555">
        <v>466</v>
      </c>
    </row>
    <row r="556" spans="1:5" x14ac:dyDescent="0.2">
      <c r="A556" s="1">
        <v>11100110776001</v>
      </c>
      <c r="B556">
        <v>2889</v>
      </c>
      <c r="D556" s="1">
        <v>311001087024</v>
      </c>
      <c r="E556">
        <v>52</v>
      </c>
    </row>
    <row r="557" spans="1:5" x14ac:dyDescent="0.2">
      <c r="A557" s="1">
        <v>11100110777801</v>
      </c>
      <c r="B557">
        <v>2010</v>
      </c>
      <c r="D557" s="1">
        <v>311001087059</v>
      </c>
      <c r="E557">
        <v>128</v>
      </c>
    </row>
    <row r="558" spans="1:5" x14ac:dyDescent="0.2">
      <c r="A558" s="1">
        <v>11100110778601</v>
      </c>
      <c r="B558">
        <v>1817</v>
      </c>
      <c r="D558" s="1">
        <v>311001087121</v>
      </c>
      <c r="E558">
        <v>310</v>
      </c>
    </row>
    <row r="559" spans="1:5" x14ac:dyDescent="0.2">
      <c r="A559" s="1">
        <v>11100110778602</v>
      </c>
      <c r="B559">
        <v>267</v>
      </c>
      <c r="D559" s="1">
        <v>311001087148</v>
      </c>
      <c r="E559">
        <v>496</v>
      </c>
    </row>
    <row r="560" spans="1:5" x14ac:dyDescent="0.2">
      <c r="A560" s="1">
        <v>11100110779401</v>
      </c>
      <c r="B560">
        <v>1570</v>
      </c>
      <c r="D560" s="1">
        <v>311001087245</v>
      </c>
      <c r="E560">
        <v>39</v>
      </c>
    </row>
    <row r="561" spans="1:5" x14ac:dyDescent="0.2">
      <c r="A561" s="1">
        <v>11100110781601</v>
      </c>
      <c r="B561">
        <v>3323</v>
      </c>
      <c r="D561" s="1">
        <v>311001087253</v>
      </c>
      <c r="E561">
        <v>237</v>
      </c>
    </row>
    <row r="562" spans="1:5" x14ac:dyDescent="0.2">
      <c r="A562" s="1">
        <v>11100110783201</v>
      </c>
      <c r="B562">
        <v>1998</v>
      </c>
      <c r="D562" s="1">
        <v>311001087288</v>
      </c>
      <c r="E562">
        <v>696</v>
      </c>
    </row>
    <row r="563" spans="1:5" x14ac:dyDescent="0.2">
      <c r="A563" s="1">
        <v>11100110785901</v>
      </c>
      <c r="B563">
        <v>2610</v>
      </c>
      <c r="D563" s="1">
        <v>311001087300</v>
      </c>
      <c r="E563">
        <v>86</v>
      </c>
    </row>
    <row r="564" spans="1:5" x14ac:dyDescent="0.2">
      <c r="A564" s="1">
        <v>11100110786701</v>
      </c>
      <c r="B564">
        <v>2880</v>
      </c>
      <c r="D564" s="1">
        <v>311001087377</v>
      </c>
      <c r="E564">
        <v>10</v>
      </c>
    </row>
    <row r="565" spans="1:5" x14ac:dyDescent="0.2">
      <c r="A565" s="1">
        <v>11100110787501</v>
      </c>
      <c r="B565">
        <v>5989</v>
      </c>
      <c r="D565" s="1">
        <v>311001087440</v>
      </c>
      <c r="E565">
        <v>100</v>
      </c>
    </row>
    <row r="566" spans="1:5" x14ac:dyDescent="0.2">
      <c r="A566" s="1">
        <v>11100110788301</v>
      </c>
      <c r="B566">
        <v>2819</v>
      </c>
      <c r="D566" s="1">
        <v>311001087491</v>
      </c>
      <c r="E566">
        <v>150</v>
      </c>
    </row>
    <row r="567" spans="1:5" x14ac:dyDescent="0.2">
      <c r="A567" s="1">
        <v>11100110845601</v>
      </c>
      <c r="B567">
        <v>1987</v>
      </c>
      <c r="D567" s="1">
        <v>311001087539</v>
      </c>
      <c r="E567">
        <v>7</v>
      </c>
    </row>
    <row r="568" spans="1:5" x14ac:dyDescent="0.2">
      <c r="A568" s="1">
        <v>11100110890101</v>
      </c>
      <c r="B568">
        <v>2026</v>
      </c>
      <c r="D568" s="1">
        <v>311001087547</v>
      </c>
      <c r="E568">
        <v>289</v>
      </c>
    </row>
    <row r="569" spans="1:5" x14ac:dyDescent="0.2">
      <c r="A569" s="1">
        <v>11100110930401</v>
      </c>
      <c r="B569">
        <v>1778</v>
      </c>
      <c r="D569" s="1">
        <v>311001087555</v>
      </c>
      <c r="E569">
        <v>362</v>
      </c>
    </row>
    <row r="570" spans="1:5" x14ac:dyDescent="0.2">
      <c r="A570" s="1">
        <v>11100110955001</v>
      </c>
      <c r="B570">
        <v>1012</v>
      </c>
      <c r="D570" s="1">
        <v>311001087580</v>
      </c>
      <c r="E570">
        <v>29</v>
      </c>
    </row>
    <row r="571" spans="1:5" x14ac:dyDescent="0.2">
      <c r="A571" s="1">
        <v>11100110955002</v>
      </c>
      <c r="B571">
        <v>1282</v>
      </c>
      <c r="D571" s="1">
        <v>311001087601</v>
      </c>
      <c r="E571">
        <v>358</v>
      </c>
    </row>
    <row r="572" spans="1:5" x14ac:dyDescent="0.2">
      <c r="A572" s="1">
        <v>11100111047701</v>
      </c>
      <c r="B572">
        <v>1786</v>
      </c>
      <c r="D572" s="1">
        <v>311001087636</v>
      </c>
      <c r="E572">
        <v>118</v>
      </c>
    </row>
    <row r="573" spans="1:5" x14ac:dyDescent="0.2">
      <c r="A573" s="1">
        <v>11100180009101</v>
      </c>
      <c r="B573">
        <v>1027</v>
      </c>
      <c r="D573" s="1">
        <v>311001087644</v>
      </c>
      <c r="E573">
        <v>8</v>
      </c>
    </row>
    <row r="574" spans="1:5" x14ac:dyDescent="0.2">
      <c r="A574" s="1">
        <v>11100180016301</v>
      </c>
      <c r="B574">
        <v>521</v>
      </c>
      <c r="D574" s="1">
        <v>311001087725</v>
      </c>
      <c r="E574">
        <v>118</v>
      </c>
    </row>
    <row r="575" spans="1:5" x14ac:dyDescent="0.2">
      <c r="A575" s="1">
        <v>11100180038401</v>
      </c>
      <c r="B575">
        <v>1117</v>
      </c>
      <c r="D575" s="1">
        <v>311001087741</v>
      </c>
      <c r="E575">
        <v>85</v>
      </c>
    </row>
    <row r="576" spans="1:5" x14ac:dyDescent="0.2">
      <c r="A576" s="1">
        <v>11100180039201</v>
      </c>
      <c r="B576">
        <v>507</v>
      </c>
      <c r="D576" s="1">
        <v>311001087750</v>
      </c>
      <c r="E576">
        <v>191</v>
      </c>
    </row>
    <row r="577" spans="1:5" x14ac:dyDescent="0.2">
      <c r="A577" s="1">
        <v>11100180041401</v>
      </c>
      <c r="B577">
        <v>1039</v>
      </c>
      <c r="D577" s="1">
        <v>311001087792</v>
      </c>
      <c r="E577">
        <v>638</v>
      </c>
    </row>
    <row r="578" spans="1:5" x14ac:dyDescent="0.2">
      <c r="A578" s="1">
        <v>11100180042201</v>
      </c>
      <c r="B578">
        <v>1568</v>
      </c>
      <c r="D578" s="1">
        <v>311001087831</v>
      </c>
      <c r="E578">
        <v>53</v>
      </c>
    </row>
    <row r="579" spans="1:5" x14ac:dyDescent="0.2">
      <c r="A579" s="1">
        <v>11100180043101</v>
      </c>
      <c r="B579">
        <v>522</v>
      </c>
      <c r="D579" s="1">
        <v>311001087857</v>
      </c>
      <c r="E579">
        <v>154</v>
      </c>
    </row>
    <row r="580" spans="1:5" x14ac:dyDescent="0.2">
      <c r="A580" s="1">
        <v>11100180045701</v>
      </c>
      <c r="B580">
        <v>1557</v>
      </c>
      <c r="D580" s="1">
        <v>311001087911</v>
      </c>
      <c r="E580">
        <v>33</v>
      </c>
    </row>
    <row r="581" spans="1:5" x14ac:dyDescent="0.2">
      <c r="A581" s="1">
        <v>11100180055401</v>
      </c>
      <c r="B581">
        <v>496</v>
      </c>
      <c r="D581" s="1">
        <v>311001087989</v>
      </c>
      <c r="E581">
        <v>3357</v>
      </c>
    </row>
    <row r="582" spans="1:5" x14ac:dyDescent="0.2">
      <c r="A582" s="1">
        <v>11100180056201</v>
      </c>
      <c r="B582">
        <v>673</v>
      </c>
      <c r="D582" s="1">
        <v>311001088047</v>
      </c>
      <c r="E582">
        <v>178</v>
      </c>
    </row>
    <row r="583" spans="1:5" x14ac:dyDescent="0.2">
      <c r="A583" s="1">
        <v>11100180057101</v>
      </c>
      <c r="B583">
        <v>1040</v>
      </c>
      <c r="D583" s="1">
        <v>311001088063</v>
      </c>
      <c r="E583">
        <v>453</v>
      </c>
    </row>
    <row r="584" spans="1:5" x14ac:dyDescent="0.2">
      <c r="A584" s="1">
        <v>11100180063501</v>
      </c>
      <c r="B584">
        <v>1039</v>
      </c>
      <c r="D584" s="1">
        <v>311001088110</v>
      </c>
      <c r="E584">
        <v>41</v>
      </c>
    </row>
    <row r="585" spans="1:5" x14ac:dyDescent="0.2">
      <c r="A585" s="1">
        <v>11100180064301</v>
      </c>
      <c r="B585">
        <v>1030</v>
      </c>
      <c r="D585" s="1">
        <v>311001088187</v>
      </c>
      <c r="E585">
        <v>230</v>
      </c>
    </row>
    <row r="586" spans="1:5" x14ac:dyDescent="0.2">
      <c r="A586" s="1">
        <v>11100180066001</v>
      </c>
      <c r="B586">
        <v>522</v>
      </c>
      <c r="D586" s="1">
        <v>311001088209</v>
      </c>
      <c r="E586">
        <v>48</v>
      </c>
    </row>
    <row r="587" spans="1:5" x14ac:dyDescent="0.2">
      <c r="A587" s="1">
        <v>11100180067801</v>
      </c>
      <c r="B587">
        <v>1044</v>
      </c>
      <c r="D587" s="1">
        <v>311001088217</v>
      </c>
      <c r="E587">
        <v>300</v>
      </c>
    </row>
    <row r="588" spans="1:5" x14ac:dyDescent="0.2">
      <c r="A588" s="1">
        <v>11100180069401</v>
      </c>
      <c r="B588">
        <v>1047</v>
      </c>
      <c r="D588" s="1">
        <v>311001088250</v>
      </c>
      <c r="E588">
        <v>10</v>
      </c>
    </row>
    <row r="589" spans="1:5" x14ac:dyDescent="0.2">
      <c r="A589" s="1">
        <v>11100180081301</v>
      </c>
      <c r="B589">
        <v>662</v>
      </c>
      <c r="D589" s="1">
        <v>311001088314</v>
      </c>
      <c r="E589">
        <v>803</v>
      </c>
    </row>
    <row r="590" spans="1:5" x14ac:dyDescent="0.2">
      <c r="A590" s="1">
        <v>11100180081302</v>
      </c>
      <c r="B590">
        <v>470</v>
      </c>
      <c r="D590" s="1">
        <v>311001088403</v>
      </c>
      <c r="E590">
        <v>39</v>
      </c>
    </row>
    <row r="591" spans="1:5" x14ac:dyDescent="0.2">
      <c r="A591" s="1">
        <v>11100180104701</v>
      </c>
      <c r="B591">
        <v>940</v>
      </c>
      <c r="D591" s="1">
        <v>311001088489</v>
      </c>
      <c r="E591">
        <v>118</v>
      </c>
    </row>
    <row r="592" spans="1:5" x14ac:dyDescent="0.2">
      <c r="A592" s="1">
        <v>11100180105501</v>
      </c>
      <c r="B592">
        <v>1011</v>
      </c>
      <c r="D592" s="1">
        <v>311001088535</v>
      </c>
      <c r="E592">
        <v>355</v>
      </c>
    </row>
    <row r="593" spans="1:5" x14ac:dyDescent="0.2">
      <c r="A593" s="1">
        <v>11100180107101</v>
      </c>
      <c r="B593">
        <v>979</v>
      </c>
      <c r="D593" s="1">
        <v>311001088608</v>
      </c>
      <c r="E593">
        <v>839</v>
      </c>
    </row>
    <row r="594" spans="1:5" x14ac:dyDescent="0.2">
      <c r="A594" s="1">
        <v>11100180108001</v>
      </c>
      <c r="B594">
        <v>2691</v>
      </c>
      <c r="D594" s="1">
        <v>311001088641</v>
      </c>
      <c r="E594">
        <v>19</v>
      </c>
    </row>
    <row r="595" spans="1:5" x14ac:dyDescent="0.2">
      <c r="A595" s="1">
        <v>11100180109801</v>
      </c>
      <c r="B595">
        <v>1985</v>
      </c>
      <c r="D595" s="1">
        <v>311001088705</v>
      </c>
      <c r="E595">
        <v>143</v>
      </c>
    </row>
    <row r="596" spans="1:5" x14ac:dyDescent="0.2">
      <c r="A596" s="1">
        <v>11100180110101</v>
      </c>
      <c r="B596">
        <v>2015</v>
      </c>
      <c r="D596" s="1">
        <v>311001088730</v>
      </c>
      <c r="E596">
        <v>23</v>
      </c>
    </row>
    <row r="597" spans="1:5" x14ac:dyDescent="0.2">
      <c r="A597" s="1">
        <v>11100180124101</v>
      </c>
      <c r="B597">
        <v>966</v>
      </c>
      <c r="D597" s="1">
        <v>311001088764</v>
      </c>
      <c r="E597">
        <v>152</v>
      </c>
    </row>
    <row r="598" spans="1:5" x14ac:dyDescent="0.2">
      <c r="A598" s="1">
        <v>11100180125001</v>
      </c>
      <c r="B598">
        <v>576</v>
      </c>
      <c r="D598" s="1">
        <v>311001088926</v>
      </c>
      <c r="E598">
        <v>295</v>
      </c>
    </row>
    <row r="599" spans="1:5" x14ac:dyDescent="0.2">
      <c r="A599" s="1">
        <v>11100180126801</v>
      </c>
      <c r="B599">
        <v>1633</v>
      </c>
      <c r="D599" s="1">
        <v>311001088985</v>
      </c>
      <c r="E599">
        <v>25</v>
      </c>
    </row>
    <row r="600" spans="1:5" x14ac:dyDescent="0.2">
      <c r="A600" s="1">
        <v>11100180127601</v>
      </c>
      <c r="B600">
        <v>1462</v>
      </c>
      <c r="D600" s="1">
        <v>311001088993</v>
      </c>
      <c r="E600">
        <v>25</v>
      </c>
    </row>
    <row r="601" spans="1:5" x14ac:dyDescent="0.2">
      <c r="A601" s="1">
        <v>11100180131401</v>
      </c>
      <c r="B601">
        <v>1032</v>
      </c>
      <c r="D601" s="1">
        <v>311001089001</v>
      </c>
      <c r="E601">
        <v>35</v>
      </c>
    </row>
    <row r="602" spans="1:5" x14ac:dyDescent="0.2">
      <c r="A602" s="1">
        <v>11100180132201</v>
      </c>
      <c r="B602">
        <v>1415</v>
      </c>
      <c r="D602" s="1">
        <v>311001089043</v>
      </c>
      <c r="E602">
        <v>198</v>
      </c>
    </row>
    <row r="603" spans="1:5" x14ac:dyDescent="0.2">
      <c r="A603" s="1">
        <v>11100180134901</v>
      </c>
      <c r="B603">
        <v>812</v>
      </c>
      <c r="D603" s="1">
        <v>311001089167</v>
      </c>
      <c r="E603">
        <v>28</v>
      </c>
    </row>
    <row r="604" spans="1:5" x14ac:dyDescent="0.2">
      <c r="A604" s="1">
        <v>11100180134902</v>
      </c>
      <c r="B604">
        <v>231</v>
      </c>
      <c r="D604" s="1">
        <v>311001089221</v>
      </c>
      <c r="E604">
        <v>840</v>
      </c>
    </row>
    <row r="605" spans="1:5" x14ac:dyDescent="0.2">
      <c r="A605" s="1">
        <v>11110200026501</v>
      </c>
      <c r="B605">
        <v>2610</v>
      </c>
      <c r="D605" s="1">
        <v>311001089230</v>
      </c>
      <c r="E605">
        <v>385</v>
      </c>
    </row>
    <row r="606" spans="1:5" x14ac:dyDescent="0.2">
      <c r="A606" s="1">
        <v>11110200028101</v>
      </c>
      <c r="B606">
        <v>2141</v>
      </c>
      <c r="D606" s="1">
        <v>311001089272</v>
      </c>
      <c r="E606">
        <v>61</v>
      </c>
    </row>
    <row r="607" spans="1:5" x14ac:dyDescent="0.2">
      <c r="A607" s="1">
        <v>11110200028102</v>
      </c>
      <c r="B607">
        <v>319</v>
      </c>
      <c r="D607" s="1">
        <v>311001089299</v>
      </c>
      <c r="E607">
        <v>13</v>
      </c>
    </row>
    <row r="608" spans="1:5" x14ac:dyDescent="0.2">
      <c r="A608" s="1">
        <v>11110200062101</v>
      </c>
      <c r="B608">
        <v>1237</v>
      </c>
      <c r="D608" s="1">
        <v>311001089311</v>
      </c>
      <c r="E608">
        <v>73</v>
      </c>
    </row>
    <row r="609" spans="1:5" x14ac:dyDescent="0.2">
      <c r="A609" s="1">
        <v>11110200075301</v>
      </c>
      <c r="B609">
        <v>3356</v>
      </c>
      <c r="D609" s="1">
        <v>311001089345</v>
      </c>
      <c r="E609">
        <v>189</v>
      </c>
    </row>
    <row r="610" spans="1:5" x14ac:dyDescent="0.2">
      <c r="A610" s="1">
        <v>11110200075302</v>
      </c>
      <c r="B610">
        <v>520</v>
      </c>
      <c r="D610" s="1">
        <v>311001089353</v>
      </c>
      <c r="E610">
        <v>3</v>
      </c>
    </row>
    <row r="611" spans="1:5" x14ac:dyDescent="0.2">
      <c r="A611" s="1">
        <v>11110200075303</v>
      </c>
      <c r="B611">
        <v>405</v>
      </c>
      <c r="D611" s="1">
        <v>311001089396</v>
      </c>
      <c r="E611">
        <v>149</v>
      </c>
    </row>
    <row r="612" spans="1:5" x14ac:dyDescent="0.2">
      <c r="A612" s="1">
        <v>11110200075304</v>
      </c>
      <c r="B612">
        <v>285</v>
      </c>
      <c r="D612" s="1">
        <v>311001089442</v>
      </c>
      <c r="E612">
        <v>143</v>
      </c>
    </row>
    <row r="613" spans="1:5" x14ac:dyDescent="0.2">
      <c r="A613" s="1">
        <v>11110200075305</v>
      </c>
      <c r="B613">
        <v>91</v>
      </c>
      <c r="D613" s="1">
        <v>311001089477</v>
      </c>
      <c r="E613">
        <v>79</v>
      </c>
    </row>
    <row r="614" spans="1:5" x14ac:dyDescent="0.2">
      <c r="A614" s="1">
        <v>11110200095801</v>
      </c>
      <c r="B614">
        <v>1813</v>
      </c>
      <c r="D614" s="1">
        <v>311001089540</v>
      </c>
      <c r="E614">
        <v>687</v>
      </c>
    </row>
    <row r="615" spans="1:5" x14ac:dyDescent="0.2">
      <c r="A615" s="1">
        <v>11126500001701</v>
      </c>
      <c r="B615">
        <v>288</v>
      </c>
      <c r="D615" s="1">
        <v>311001089582</v>
      </c>
      <c r="E615">
        <v>1</v>
      </c>
    </row>
    <row r="616" spans="1:5" x14ac:dyDescent="0.2">
      <c r="A616" s="1">
        <v>11126500001702</v>
      </c>
      <c r="B616">
        <v>1010</v>
      </c>
      <c r="D616" s="1">
        <v>311001089710</v>
      </c>
      <c r="E616">
        <v>238</v>
      </c>
    </row>
    <row r="617" spans="1:5" x14ac:dyDescent="0.2">
      <c r="A617" s="1">
        <v>11126500002501</v>
      </c>
      <c r="B617">
        <v>1667</v>
      </c>
      <c r="D617" s="1">
        <v>311001089728</v>
      </c>
      <c r="E617">
        <v>22</v>
      </c>
    </row>
    <row r="618" spans="1:5" x14ac:dyDescent="0.2">
      <c r="A618" s="1">
        <v>11126500002502</v>
      </c>
      <c r="B618">
        <v>1645</v>
      </c>
      <c r="D618" s="1">
        <v>311001089795</v>
      </c>
      <c r="E618">
        <v>319</v>
      </c>
    </row>
    <row r="619" spans="1:5" x14ac:dyDescent="0.2">
      <c r="A619" s="1">
        <v>11126500002503</v>
      </c>
      <c r="B619">
        <v>303</v>
      </c>
      <c r="D619" s="1">
        <v>311001089876</v>
      </c>
      <c r="E619">
        <v>49</v>
      </c>
    </row>
    <row r="620" spans="1:5" x14ac:dyDescent="0.2">
      <c r="A620" s="1">
        <v>11126500034301</v>
      </c>
      <c r="B620">
        <v>726</v>
      </c>
      <c r="D620" s="1">
        <v>311001089892</v>
      </c>
      <c r="E620">
        <v>98</v>
      </c>
    </row>
    <row r="621" spans="1:5" x14ac:dyDescent="0.2">
      <c r="A621" s="1">
        <v>11126500034302</v>
      </c>
      <c r="B621">
        <v>172</v>
      </c>
      <c r="D621" s="1">
        <v>311001089981</v>
      </c>
      <c r="E621">
        <v>55</v>
      </c>
    </row>
    <row r="622" spans="1:5" x14ac:dyDescent="0.2">
      <c r="A622" s="1">
        <v>11126500034303</v>
      </c>
      <c r="B622">
        <v>654</v>
      </c>
      <c r="D622" s="1">
        <v>311001090009</v>
      </c>
      <c r="E622">
        <v>163</v>
      </c>
    </row>
    <row r="623" spans="1:5" x14ac:dyDescent="0.2">
      <c r="A623" s="1">
        <v>11126500039401</v>
      </c>
      <c r="B623">
        <v>663</v>
      </c>
      <c r="D623" s="1">
        <v>311001090190</v>
      </c>
      <c r="E623">
        <v>52</v>
      </c>
    </row>
    <row r="624" spans="1:5" x14ac:dyDescent="0.2">
      <c r="A624" s="1">
        <v>11126500039402</v>
      </c>
      <c r="B624">
        <v>491</v>
      </c>
      <c r="D624" s="1">
        <v>311001090220</v>
      </c>
      <c r="E624">
        <v>12</v>
      </c>
    </row>
    <row r="625" spans="1:5" x14ac:dyDescent="0.2">
      <c r="A625" s="1">
        <v>11126500040801</v>
      </c>
      <c r="B625">
        <v>1302</v>
      </c>
      <c r="D625" s="1">
        <v>311001090297</v>
      </c>
      <c r="E625">
        <v>176</v>
      </c>
    </row>
    <row r="626" spans="1:5" x14ac:dyDescent="0.2">
      <c r="A626" s="1">
        <v>11127900006101</v>
      </c>
      <c r="B626">
        <v>1136</v>
      </c>
      <c r="D626" s="1">
        <v>311001090360</v>
      </c>
      <c r="E626">
        <v>428</v>
      </c>
    </row>
    <row r="627" spans="1:5" x14ac:dyDescent="0.2">
      <c r="A627" s="1">
        <v>11127900006102</v>
      </c>
      <c r="B627">
        <v>487</v>
      </c>
      <c r="D627" s="1">
        <v>311001090416</v>
      </c>
      <c r="E627">
        <v>277</v>
      </c>
    </row>
    <row r="628" spans="1:5" x14ac:dyDescent="0.2">
      <c r="A628" s="1">
        <v>11127900006103</v>
      </c>
      <c r="B628">
        <v>458</v>
      </c>
      <c r="D628" s="1">
        <v>311001090459</v>
      </c>
      <c r="E628">
        <v>591</v>
      </c>
    </row>
    <row r="629" spans="1:5" x14ac:dyDescent="0.2">
      <c r="A629" s="1">
        <v>11127900012501</v>
      </c>
      <c r="B629">
        <v>1311</v>
      </c>
      <c r="D629" s="1">
        <v>311001090505</v>
      </c>
      <c r="E629">
        <v>108</v>
      </c>
    </row>
    <row r="630" spans="1:5" x14ac:dyDescent="0.2">
      <c r="A630" s="1">
        <v>11127900012502</v>
      </c>
      <c r="B630">
        <v>508</v>
      </c>
      <c r="D630" s="1">
        <v>311001090572</v>
      </c>
      <c r="E630">
        <v>921</v>
      </c>
    </row>
    <row r="631" spans="1:5" x14ac:dyDescent="0.2">
      <c r="A631" s="1">
        <v>11127900012503</v>
      </c>
      <c r="B631">
        <v>868</v>
      </c>
      <c r="D631" s="1">
        <v>311001090637</v>
      </c>
      <c r="E631">
        <v>262</v>
      </c>
    </row>
    <row r="632" spans="1:5" x14ac:dyDescent="0.2">
      <c r="A632" s="1">
        <v>11127900016801</v>
      </c>
      <c r="B632">
        <v>2877</v>
      </c>
      <c r="D632" s="1">
        <v>311001090645</v>
      </c>
      <c r="E632">
        <v>96</v>
      </c>
    </row>
    <row r="633" spans="1:5" x14ac:dyDescent="0.2">
      <c r="A633" s="1">
        <v>11127900018401</v>
      </c>
      <c r="B633">
        <v>557</v>
      </c>
      <c r="D633" s="1">
        <v>311001090653</v>
      </c>
      <c r="E633">
        <v>73</v>
      </c>
    </row>
    <row r="634" spans="1:5" x14ac:dyDescent="0.2">
      <c r="A634" s="1">
        <v>11127900018402</v>
      </c>
      <c r="B634">
        <v>330</v>
      </c>
      <c r="D634" s="1">
        <v>311001090718</v>
      </c>
      <c r="E634">
        <v>288</v>
      </c>
    </row>
    <row r="635" spans="1:5" x14ac:dyDescent="0.2">
      <c r="A635" s="1">
        <v>11127900036201</v>
      </c>
      <c r="B635">
        <v>1738</v>
      </c>
      <c r="D635" s="1">
        <v>311001090742</v>
      </c>
      <c r="E635">
        <v>121</v>
      </c>
    </row>
    <row r="636" spans="1:5" x14ac:dyDescent="0.2">
      <c r="A636" s="1">
        <v>11127900036202</v>
      </c>
      <c r="B636">
        <v>93</v>
      </c>
      <c r="D636" s="1">
        <v>311001090751</v>
      </c>
      <c r="E636">
        <v>235</v>
      </c>
    </row>
    <row r="637" spans="1:5" x14ac:dyDescent="0.2">
      <c r="A637" s="1">
        <v>11127900096601</v>
      </c>
      <c r="B637">
        <v>2461</v>
      </c>
      <c r="D637" s="1">
        <v>311001090793</v>
      </c>
      <c r="E637">
        <v>422</v>
      </c>
    </row>
    <row r="638" spans="1:5" x14ac:dyDescent="0.2">
      <c r="A638" s="1">
        <v>11127900096602</v>
      </c>
      <c r="B638">
        <v>998</v>
      </c>
      <c r="D638" s="1">
        <v>311001090807</v>
      </c>
      <c r="E638">
        <v>218</v>
      </c>
    </row>
    <row r="639" spans="1:5" x14ac:dyDescent="0.2">
      <c r="A639" s="1">
        <v>11127900096604</v>
      </c>
      <c r="B639">
        <v>176</v>
      </c>
      <c r="D639" s="1">
        <v>311001090840</v>
      </c>
      <c r="E639">
        <v>1</v>
      </c>
    </row>
    <row r="640" spans="1:5" x14ac:dyDescent="0.2">
      <c r="A640" s="1">
        <v>11127900129601</v>
      </c>
      <c r="B640">
        <v>1162</v>
      </c>
      <c r="D640" s="1">
        <v>311001090866</v>
      </c>
      <c r="E640">
        <v>318</v>
      </c>
    </row>
    <row r="641" spans="1:5" x14ac:dyDescent="0.2">
      <c r="A641" s="1">
        <v>11176900017401</v>
      </c>
      <c r="B641">
        <v>1982</v>
      </c>
      <c r="D641" s="1">
        <v>311001090912</v>
      </c>
      <c r="E641">
        <v>493</v>
      </c>
    </row>
    <row r="642" spans="1:5" x14ac:dyDescent="0.2">
      <c r="A642" s="1">
        <v>11176900017402</v>
      </c>
      <c r="B642">
        <v>218</v>
      </c>
      <c r="D642" s="1">
        <v>311001090921</v>
      </c>
      <c r="E642">
        <v>1220</v>
      </c>
    </row>
    <row r="643" spans="1:5" x14ac:dyDescent="0.2">
      <c r="A643" s="1">
        <v>11176900024701</v>
      </c>
      <c r="B643">
        <v>810</v>
      </c>
      <c r="D643" s="1">
        <v>311001091056</v>
      </c>
      <c r="E643">
        <v>55</v>
      </c>
    </row>
    <row r="644" spans="1:5" x14ac:dyDescent="0.2">
      <c r="A644" s="1">
        <v>11176900024702</v>
      </c>
      <c r="B644">
        <v>1111</v>
      </c>
      <c r="D644" s="1">
        <v>311001091081</v>
      </c>
      <c r="E644">
        <v>371</v>
      </c>
    </row>
    <row r="645" spans="1:5" x14ac:dyDescent="0.2">
      <c r="A645" s="1">
        <v>11176900024703</v>
      </c>
      <c r="B645">
        <v>1140</v>
      </c>
      <c r="D645" s="1">
        <v>311001091129</v>
      </c>
      <c r="E645">
        <v>665</v>
      </c>
    </row>
    <row r="646" spans="1:5" x14ac:dyDescent="0.2">
      <c r="A646" s="1">
        <v>11176900095601</v>
      </c>
      <c r="B646">
        <v>827</v>
      </c>
      <c r="D646" s="1">
        <v>311001091234</v>
      </c>
      <c r="E646">
        <v>240</v>
      </c>
    </row>
    <row r="647" spans="1:5" x14ac:dyDescent="0.2">
      <c r="A647" s="1">
        <v>11176900095602</v>
      </c>
      <c r="B647">
        <v>545</v>
      </c>
      <c r="D647" s="1">
        <v>311001091293</v>
      </c>
      <c r="E647">
        <v>139</v>
      </c>
    </row>
    <row r="648" spans="1:5" x14ac:dyDescent="0.2">
      <c r="A648" s="1">
        <v>11176900150201</v>
      </c>
      <c r="B648">
        <v>749</v>
      </c>
      <c r="D648" s="1">
        <v>311001091315</v>
      </c>
      <c r="E648">
        <v>288</v>
      </c>
    </row>
    <row r="649" spans="1:5" x14ac:dyDescent="0.2">
      <c r="A649" s="1">
        <v>11176900150202</v>
      </c>
      <c r="B649">
        <v>589</v>
      </c>
      <c r="D649" s="1">
        <v>311001091340</v>
      </c>
      <c r="E649">
        <v>8</v>
      </c>
    </row>
    <row r="650" spans="1:5" x14ac:dyDescent="0.2">
      <c r="A650" s="1">
        <v>11176900187101</v>
      </c>
      <c r="B650">
        <v>816</v>
      </c>
      <c r="D650" s="1">
        <v>311001091358</v>
      </c>
      <c r="E650">
        <v>195</v>
      </c>
    </row>
    <row r="651" spans="1:5" x14ac:dyDescent="0.2">
      <c r="A651" s="1">
        <v>11176900187102</v>
      </c>
      <c r="B651">
        <v>624</v>
      </c>
      <c r="D651" s="1">
        <v>311001091374</v>
      </c>
      <c r="E651">
        <v>25</v>
      </c>
    </row>
    <row r="652" spans="1:5" x14ac:dyDescent="0.2">
      <c r="A652" s="1">
        <v>11176900312201</v>
      </c>
      <c r="B652">
        <v>716</v>
      </c>
      <c r="D652" s="1">
        <v>311001091404</v>
      </c>
      <c r="E652">
        <v>17</v>
      </c>
    </row>
    <row r="653" spans="1:5" x14ac:dyDescent="0.2">
      <c r="A653" s="1">
        <v>11176900312202</v>
      </c>
      <c r="B653">
        <v>848</v>
      </c>
      <c r="D653" s="1">
        <v>311001091501</v>
      </c>
      <c r="E653">
        <v>3</v>
      </c>
    </row>
    <row r="654" spans="1:5" x14ac:dyDescent="0.2">
      <c r="A654" s="1">
        <v>11176900312203</v>
      </c>
      <c r="B654">
        <v>370</v>
      </c>
      <c r="D654" s="1">
        <v>311001091536</v>
      </c>
      <c r="E654">
        <v>24</v>
      </c>
    </row>
    <row r="655" spans="1:5" x14ac:dyDescent="0.2">
      <c r="A655" s="1">
        <v>11176900336001</v>
      </c>
      <c r="B655">
        <v>3125</v>
      </c>
      <c r="D655" s="1">
        <v>311001091552</v>
      </c>
      <c r="E655">
        <v>11</v>
      </c>
    </row>
    <row r="656" spans="1:5" x14ac:dyDescent="0.2">
      <c r="A656" s="1">
        <v>11176900336002</v>
      </c>
      <c r="B656">
        <v>1588</v>
      </c>
      <c r="D656" s="1">
        <v>311001091561</v>
      </c>
      <c r="E656">
        <v>21</v>
      </c>
    </row>
    <row r="657" spans="1:5" x14ac:dyDescent="0.2">
      <c r="A657" s="1">
        <v>11176900341601</v>
      </c>
      <c r="B657">
        <v>1071</v>
      </c>
      <c r="D657" s="1">
        <v>311001091587</v>
      </c>
      <c r="E657">
        <v>76</v>
      </c>
    </row>
    <row r="658" spans="1:5" x14ac:dyDescent="0.2">
      <c r="A658" s="1">
        <v>11176900341602</v>
      </c>
      <c r="B658">
        <v>1746</v>
      </c>
      <c r="D658" s="1">
        <v>311001091595</v>
      </c>
      <c r="E658">
        <v>144</v>
      </c>
    </row>
    <row r="659" spans="1:5" x14ac:dyDescent="0.2">
      <c r="A659" s="1">
        <v>11176900341603</v>
      </c>
      <c r="B659">
        <v>379</v>
      </c>
      <c r="D659" s="1">
        <v>311001091609</v>
      </c>
      <c r="E659">
        <v>392</v>
      </c>
    </row>
    <row r="660" spans="1:5" x14ac:dyDescent="0.2">
      <c r="A660" s="1">
        <v>11176900342401</v>
      </c>
      <c r="B660">
        <v>4740</v>
      </c>
      <c r="D660" s="1">
        <v>311001091803</v>
      </c>
      <c r="E660">
        <v>19</v>
      </c>
    </row>
    <row r="661" spans="1:5" x14ac:dyDescent="0.2">
      <c r="A661" s="1">
        <v>11176900342402</v>
      </c>
      <c r="B661">
        <v>395</v>
      </c>
      <c r="D661" s="1">
        <v>311001091820</v>
      </c>
      <c r="E661">
        <v>27</v>
      </c>
    </row>
    <row r="662" spans="1:5" x14ac:dyDescent="0.2">
      <c r="A662" s="1">
        <v>11176900418801</v>
      </c>
      <c r="B662">
        <v>455</v>
      </c>
      <c r="D662" s="1">
        <v>311001091838</v>
      </c>
      <c r="E662">
        <v>170</v>
      </c>
    </row>
    <row r="663" spans="1:5" x14ac:dyDescent="0.2">
      <c r="A663" s="1">
        <v>11176900418802</v>
      </c>
      <c r="B663">
        <v>345</v>
      </c>
      <c r="D663" s="1">
        <v>311001091846</v>
      </c>
      <c r="E663">
        <v>217</v>
      </c>
    </row>
    <row r="664" spans="1:5" x14ac:dyDescent="0.2">
      <c r="A664" s="1">
        <v>11176900418803</v>
      </c>
      <c r="B664">
        <v>564</v>
      </c>
      <c r="D664" s="1">
        <v>311001091854</v>
      </c>
      <c r="E664">
        <v>118</v>
      </c>
    </row>
    <row r="665" spans="1:5" x14ac:dyDescent="0.2">
      <c r="A665" s="1">
        <v>11176900418804</v>
      </c>
      <c r="B665">
        <v>104</v>
      </c>
      <c r="D665" s="1">
        <v>311001091862</v>
      </c>
      <c r="E665">
        <v>484</v>
      </c>
    </row>
    <row r="666" spans="1:5" x14ac:dyDescent="0.2">
      <c r="A666" s="1">
        <v>11184800266201</v>
      </c>
      <c r="B666">
        <v>1538</v>
      </c>
      <c r="D666" s="1">
        <v>311001091919</v>
      </c>
      <c r="E666">
        <v>80</v>
      </c>
    </row>
    <row r="667" spans="1:5" x14ac:dyDescent="0.2">
      <c r="A667" s="1">
        <v>11184800266202</v>
      </c>
      <c r="B667">
        <v>173</v>
      </c>
      <c r="D667" s="1">
        <v>311001091951</v>
      </c>
      <c r="E667">
        <v>7</v>
      </c>
    </row>
    <row r="668" spans="1:5" x14ac:dyDescent="0.2">
      <c r="A668" s="1">
        <v>11184800267101</v>
      </c>
      <c r="B668">
        <v>858</v>
      </c>
      <c r="D668" s="1">
        <v>311001091994</v>
      </c>
      <c r="E668">
        <v>6</v>
      </c>
    </row>
    <row r="669" spans="1:5" x14ac:dyDescent="0.2">
      <c r="A669" s="1">
        <v>11184800267102</v>
      </c>
      <c r="B669">
        <v>251</v>
      </c>
      <c r="D669" s="1">
        <v>311001092125</v>
      </c>
      <c r="E669">
        <v>9</v>
      </c>
    </row>
    <row r="670" spans="1:5" x14ac:dyDescent="0.2">
      <c r="A670" s="1">
        <v>11184800268901</v>
      </c>
      <c r="B670">
        <v>856</v>
      </c>
      <c r="D670" s="1">
        <v>311001092141</v>
      </c>
      <c r="E670">
        <v>224</v>
      </c>
    </row>
    <row r="671" spans="1:5" x14ac:dyDescent="0.2">
      <c r="A671" s="1">
        <v>11184800268902</v>
      </c>
      <c r="B671">
        <v>906</v>
      </c>
      <c r="D671" s="1">
        <v>311001092184</v>
      </c>
      <c r="E671">
        <v>123</v>
      </c>
    </row>
    <row r="672" spans="1:5" x14ac:dyDescent="0.2">
      <c r="A672" s="1">
        <v>11184800268903</v>
      </c>
      <c r="B672">
        <v>657</v>
      </c>
      <c r="D672" s="1">
        <v>311001092214</v>
      </c>
      <c r="E672">
        <v>700</v>
      </c>
    </row>
    <row r="673" spans="1:5" x14ac:dyDescent="0.2">
      <c r="A673" s="1">
        <v>11184800303101</v>
      </c>
      <c r="B673">
        <v>1534</v>
      </c>
      <c r="D673" s="1">
        <v>311001092222</v>
      </c>
      <c r="E673">
        <v>527</v>
      </c>
    </row>
    <row r="674" spans="1:5" x14ac:dyDescent="0.2">
      <c r="A674" s="1">
        <v>11184800303102</v>
      </c>
      <c r="B674">
        <v>196</v>
      </c>
      <c r="D674" s="1">
        <v>311001092281</v>
      </c>
      <c r="E674">
        <v>32</v>
      </c>
    </row>
    <row r="675" spans="1:5" x14ac:dyDescent="0.2">
      <c r="A675" s="1">
        <v>11184800303103</v>
      </c>
      <c r="B675">
        <v>203</v>
      </c>
      <c r="D675" s="1">
        <v>311001092371</v>
      </c>
      <c r="E675">
        <v>331</v>
      </c>
    </row>
    <row r="676" spans="1:5" x14ac:dyDescent="0.2">
      <c r="A676" s="1">
        <v>11184800391001</v>
      </c>
      <c r="B676">
        <v>934</v>
      </c>
      <c r="D676" s="1">
        <v>311001092397</v>
      </c>
      <c r="E676">
        <v>337</v>
      </c>
    </row>
    <row r="677" spans="1:5" x14ac:dyDescent="0.2">
      <c r="A677" s="1">
        <v>11185000074001</v>
      </c>
      <c r="B677">
        <v>847</v>
      </c>
      <c r="D677" s="1">
        <v>311001092435</v>
      </c>
      <c r="E677">
        <v>228</v>
      </c>
    </row>
    <row r="678" spans="1:5" x14ac:dyDescent="0.2">
      <c r="A678" s="1">
        <v>11185000074002</v>
      </c>
      <c r="B678">
        <v>736</v>
      </c>
      <c r="D678" s="1">
        <v>311001092478</v>
      </c>
      <c r="E678">
        <v>720</v>
      </c>
    </row>
    <row r="679" spans="1:5" x14ac:dyDescent="0.2">
      <c r="A679" s="1">
        <v>11185000074003</v>
      </c>
      <c r="B679">
        <v>130</v>
      </c>
      <c r="D679" s="1">
        <v>311001092508</v>
      </c>
      <c r="E679">
        <v>53</v>
      </c>
    </row>
    <row r="680" spans="1:5" x14ac:dyDescent="0.2">
      <c r="A680" s="1">
        <v>11185000074004</v>
      </c>
      <c r="B680">
        <v>348</v>
      </c>
      <c r="D680" s="1">
        <v>311001092532</v>
      </c>
      <c r="E680">
        <v>36</v>
      </c>
    </row>
    <row r="681" spans="1:5" x14ac:dyDescent="0.2">
      <c r="A681" s="1">
        <v>11185000138001</v>
      </c>
      <c r="B681">
        <v>408</v>
      </c>
      <c r="D681" s="1">
        <v>311001092541</v>
      </c>
      <c r="E681">
        <v>210</v>
      </c>
    </row>
    <row r="682" spans="1:5" x14ac:dyDescent="0.2">
      <c r="A682" s="1">
        <v>11185000138002</v>
      </c>
      <c r="B682">
        <v>293</v>
      </c>
      <c r="D682" s="1">
        <v>311001092630</v>
      </c>
      <c r="E682">
        <v>31</v>
      </c>
    </row>
    <row r="683" spans="1:5" x14ac:dyDescent="0.2">
      <c r="A683" s="1">
        <v>11185000142801</v>
      </c>
      <c r="B683">
        <v>2048</v>
      </c>
      <c r="D683" s="1">
        <v>311001092656</v>
      </c>
      <c r="E683">
        <v>109</v>
      </c>
    </row>
    <row r="684" spans="1:5" x14ac:dyDescent="0.2">
      <c r="A684" s="1">
        <v>11185000142802</v>
      </c>
      <c r="B684">
        <v>132</v>
      </c>
      <c r="D684" s="1">
        <v>311001092664</v>
      </c>
      <c r="E684">
        <v>110</v>
      </c>
    </row>
    <row r="685" spans="1:5" x14ac:dyDescent="0.2">
      <c r="A685" s="1">
        <v>11185000142803</v>
      </c>
      <c r="B685">
        <v>203</v>
      </c>
      <c r="D685" s="1">
        <v>311001092788</v>
      </c>
      <c r="E685">
        <v>127</v>
      </c>
    </row>
    <row r="686" spans="1:5" x14ac:dyDescent="0.2">
      <c r="A686" s="1">
        <v>11185000146101</v>
      </c>
      <c r="B686">
        <v>711</v>
      </c>
      <c r="D686" s="1">
        <v>311001092800</v>
      </c>
      <c r="E686">
        <v>309</v>
      </c>
    </row>
    <row r="687" spans="1:5" x14ac:dyDescent="0.2">
      <c r="A687" s="1">
        <v>11185000146102</v>
      </c>
      <c r="B687">
        <v>125</v>
      </c>
      <c r="D687" s="1">
        <v>311001092818</v>
      </c>
      <c r="E687">
        <v>287</v>
      </c>
    </row>
    <row r="688" spans="1:5" x14ac:dyDescent="0.2">
      <c r="A688" s="1">
        <v>11185000157601</v>
      </c>
      <c r="B688">
        <v>1009</v>
      </c>
      <c r="D688" s="1">
        <v>311001092893</v>
      </c>
      <c r="E688">
        <v>38</v>
      </c>
    </row>
    <row r="689" spans="1:5" x14ac:dyDescent="0.2">
      <c r="A689" s="1">
        <v>11185000157602</v>
      </c>
      <c r="B689">
        <v>940</v>
      </c>
      <c r="D689" s="1">
        <v>311001092907</v>
      </c>
      <c r="E689">
        <v>1220</v>
      </c>
    </row>
    <row r="690" spans="1:5" x14ac:dyDescent="0.2">
      <c r="A690" s="1">
        <v>21100102748501</v>
      </c>
      <c r="B690">
        <v>177</v>
      </c>
      <c r="D690" s="1">
        <v>311001092923</v>
      </c>
      <c r="E690">
        <v>32</v>
      </c>
    </row>
    <row r="691" spans="1:5" x14ac:dyDescent="0.2">
      <c r="A691" s="1">
        <v>21100103250101</v>
      </c>
      <c r="B691">
        <v>1168</v>
      </c>
      <c r="D691" s="1">
        <v>311001092940</v>
      </c>
      <c r="E691">
        <v>41</v>
      </c>
    </row>
    <row r="692" spans="1:5" x14ac:dyDescent="0.2">
      <c r="A692" s="1">
        <v>21100107634601</v>
      </c>
      <c r="B692">
        <v>157</v>
      </c>
      <c r="D692" s="1">
        <v>311001092958</v>
      </c>
      <c r="E692">
        <v>57</v>
      </c>
    </row>
    <row r="693" spans="1:5" x14ac:dyDescent="0.2">
      <c r="A693" s="1">
        <v>21100107634602</v>
      </c>
      <c r="B693">
        <v>23</v>
      </c>
      <c r="D693" s="1">
        <v>311001093016</v>
      </c>
      <c r="E693">
        <v>94</v>
      </c>
    </row>
    <row r="694" spans="1:5" x14ac:dyDescent="0.2">
      <c r="A694" s="1">
        <v>21100107634603</v>
      </c>
      <c r="B694">
        <v>5</v>
      </c>
      <c r="D694" s="1">
        <v>311001093041</v>
      </c>
      <c r="E694">
        <v>321</v>
      </c>
    </row>
    <row r="695" spans="1:5" x14ac:dyDescent="0.2">
      <c r="A695" s="1">
        <v>21100107634604</v>
      </c>
      <c r="B695">
        <v>11</v>
      </c>
      <c r="D695" s="1">
        <v>311001093121</v>
      </c>
      <c r="E695">
        <v>984</v>
      </c>
    </row>
    <row r="696" spans="1:5" x14ac:dyDescent="0.2">
      <c r="A696" s="1">
        <v>21100107634605</v>
      </c>
      <c r="B696">
        <v>4</v>
      </c>
      <c r="D696" s="1">
        <v>311001093130</v>
      </c>
      <c r="E696">
        <v>1295</v>
      </c>
    </row>
    <row r="697" spans="1:5" x14ac:dyDescent="0.2">
      <c r="A697" s="1">
        <v>21100107634606</v>
      </c>
      <c r="B697">
        <v>49</v>
      </c>
      <c r="D697" s="1">
        <v>311001093199</v>
      </c>
      <c r="E697">
        <v>48</v>
      </c>
    </row>
    <row r="698" spans="1:5" x14ac:dyDescent="0.2">
      <c r="A698" s="1">
        <v>21100107634609</v>
      </c>
      <c r="B698">
        <v>5</v>
      </c>
      <c r="D698" s="1">
        <v>311001093229</v>
      </c>
      <c r="E698">
        <v>29</v>
      </c>
    </row>
    <row r="699" spans="1:5" x14ac:dyDescent="0.2">
      <c r="A699" s="1">
        <v>21100107634610</v>
      </c>
      <c r="B699">
        <v>5</v>
      </c>
      <c r="D699" s="1">
        <v>311001093253</v>
      </c>
      <c r="E699">
        <v>347</v>
      </c>
    </row>
    <row r="700" spans="1:5" x14ac:dyDescent="0.2">
      <c r="A700" s="1">
        <v>21100107634613</v>
      </c>
      <c r="B700">
        <v>7</v>
      </c>
      <c r="D700" s="1">
        <v>311001093270</v>
      </c>
      <c r="E700">
        <v>51</v>
      </c>
    </row>
    <row r="701" spans="1:5" x14ac:dyDescent="0.2">
      <c r="A701" s="1">
        <v>21100107695801</v>
      </c>
      <c r="B701">
        <v>617</v>
      </c>
      <c r="D701" s="1">
        <v>311001093300</v>
      </c>
      <c r="E701">
        <v>88</v>
      </c>
    </row>
    <row r="702" spans="1:5" x14ac:dyDescent="0.2">
      <c r="A702" s="1">
        <v>21100107695802</v>
      </c>
      <c r="B702">
        <v>2715</v>
      </c>
      <c r="D702" s="1">
        <v>311001093377</v>
      </c>
      <c r="E702">
        <v>117</v>
      </c>
    </row>
    <row r="703" spans="1:5" x14ac:dyDescent="0.2">
      <c r="A703" s="1">
        <v>21100107695803</v>
      </c>
      <c r="B703">
        <v>470</v>
      </c>
      <c r="D703" s="1">
        <v>311001093393</v>
      </c>
      <c r="E703">
        <v>312</v>
      </c>
    </row>
    <row r="704" spans="1:5" x14ac:dyDescent="0.2">
      <c r="A704" s="1">
        <v>21110200020101</v>
      </c>
      <c r="B704">
        <v>1750</v>
      </c>
      <c r="D704" s="1">
        <v>311001093407</v>
      </c>
      <c r="E704">
        <v>123</v>
      </c>
    </row>
    <row r="705" spans="1:5" x14ac:dyDescent="0.2">
      <c r="A705" s="1">
        <v>21110200024301</v>
      </c>
      <c r="B705">
        <v>2498</v>
      </c>
      <c r="D705" s="1">
        <v>311001093415</v>
      </c>
      <c r="E705">
        <v>133</v>
      </c>
    </row>
    <row r="706" spans="1:5" x14ac:dyDescent="0.2">
      <c r="A706" s="1">
        <v>21110200024303</v>
      </c>
      <c r="B706">
        <v>1430</v>
      </c>
      <c r="D706" s="1">
        <v>311001093440</v>
      </c>
      <c r="E706">
        <v>119</v>
      </c>
    </row>
    <row r="707" spans="1:5" x14ac:dyDescent="0.2">
      <c r="A707" s="1">
        <v>21110200099501</v>
      </c>
      <c r="B707">
        <v>1263</v>
      </c>
      <c r="D707" s="1">
        <v>311001093474</v>
      </c>
      <c r="E707">
        <v>156</v>
      </c>
    </row>
    <row r="708" spans="1:5" x14ac:dyDescent="0.2">
      <c r="A708" s="1">
        <v>21185000004301</v>
      </c>
      <c r="B708">
        <v>8</v>
      </c>
      <c r="D708" s="1">
        <v>311001093482</v>
      </c>
      <c r="E708">
        <v>127</v>
      </c>
    </row>
    <row r="709" spans="1:5" x14ac:dyDescent="0.2">
      <c r="A709" s="1">
        <v>21185000005101</v>
      </c>
      <c r="B709">
        <v>1588</v>
      </c>
      <c r="D709" s="1">
        <v>311001093504</v>
      </c>
      <c r="E709">
        <v>98</v>
      </c>
    </row>
    <row r="710" spans="1:5" x14ac:dyDescent="0.2">
      <c r="A710" s="1">
        <v>21185000010801</v>
      </c>
      <c r="B710">
        <v>173</v>
      </c>
      <c r="D710" s="1">
        <v>311001093598</v>
      </c>
      <c r="E710">
        <v>457</v>
      </c>
    </row>
    <row r="711" spans="1:5" x14ac:dyDescent="0.2">
      <c r="A711" s="1">
        <v>21185000069801</v>
      </c>
      <c r="B711">
        <v>8</v>
      </c>
      <c r="D711" s="1">
        <v>311001093601</v>
      </c>
      <c r="E711">
        <v>347</v>
      </c>
    </row>
    <row r="712" spans="1:5" x14ac:dyDescent="0.2">
      <c r="A712" s="1">
        <v>21185000071001</v>
      </c>
      <c r="B712">
        <v>21</v>
      </c>
      <c r="D712" s="1">
        <v>311001093652</v>
      </c>
      <c r="E712">
        <v>1695</v>
      </c>
    </row>
    <row r="713" spans="1:5" x14ac:dyDescent="0.2">
      <c r="A713" s="1">
        <v>21185000073601</v>
      </c>
      <c r="B713">
        <v>50</v>
      </c>
      <c r="D713" s="1">
        <v>311001093717</v>
      </c>
      <c r="E713">
        <v>10</v>
      </c>
    </row>
    <row r="714" spans="1:5" x14ac:dyDescent="0.2">
      <c r="A714" s="1">
        <v>21185000078701</v>
      </c>
      <c r="B714">
        <v>923</v>
      </c>
      <c r="D714" s="1">
        <v>311001093768</v>
      </c>
      <c r="E714">
        <v>105</v>
      </c>
    </row>
    <row r="715" spans="1:5" x14ac:dyDescent="0.2">
      <c r="A715" s="1">
        <v>21185000078702</v>
      </c>
      <c r="B715">
        <v>93</v>
      </c>
      <c r="D715" s="1">
        <v>311001093792</v>
      </c>
      <c r="E715">
        <v>289</v>
      </c>
    </row>
    <row r="716" spans="1:5" x14ac:dyDescent="0.2">
      <c r="A716" s="1">
        <v>21185000084101</v>
      </c>
      <c r="B716">
        <v>6</v>
      </c>
      <c r="D716" s="1">
        <v>311001093822</v>
      </c>
      <c r="E716">
        <v>197</v>
      </c>
    </row>
    <row r="717" spans="1:5" x14ac:dyDescent="0.2">
      <c r="A717" s="1">
        <v>21185000086801</v>
      </c>
      <c r="B717">
        <v>23</v>
      </c>
      <c r="D717" s="1">
        <v>311001093831</v>
      </c>
      <c r="E717">
        <v>214</v>
      </c>
    </row>
    <row r="718" spans="1:5" x14ac:dyDescent="0.2">
      <c r="A718" s="1">
        <v>21185000087601</v>
      </c>
      <c r="B718">
        <v>546</v>
      </c>
      <c r="D718" s="1">
        <v>311001093881</v>
      </c>
      <c r="E718">
        <v>9</v>
      </c>
    </row>
    <row r="719" spans="1:5" x14ac:dyDescent="0.2">
      <c r="A719" s="1">
        <v>21185000088401</v>
      </c>
      <c r="B719">
        <v>39</v>
      </c>
      <c r="D719" s="1">
        <v>311001093962</v>
      </c>
      <c r="E719">
        <v>332</v>
      </c>
    </row>
    <row r="720" spans="1:5" x14ac:dyDescent="0.2">
      <c r="A720" s="1">
        <v>21185000093101</v>
      </c>
      <c r="B720">
        <v>703</v>
      </c>
      <c r="D720" s="1">
        <v>311001093971</v>
      </c>
      <c r="E720">
        <v>197</v>
      </c>
    </row>
    <row r="721" spans="1:5" x14ac:dyDescent="0.2">
      <c r="A721" s="1">
        <v>21185000098101</v>
      </c>
      <c r="B721">
        <v>695</v>
      </c>
      <c r="D721" s="1">
        <v>311001094021</v>
      </c>
      <c r="E721">
        <v>51</v>
      </c>
    </row>
    <row r="722" spans="1:5" x14ac:dyDescent="0.2">
      <c r="A722" s="1">
        <v>21185000100701</v>
      </c>
      <c r="B722">
        <v>27</v>
      </c>
      <c r="D722" s="1">
        <v>311001094055</v>
      </c>
      <c r="E722">
        <v>94</v>
      </c>
    </row>
    <row r="723" spans="1:5" x14ac:dyDescent="0.2">
      <c r="A723" s="1">
        <v>21185000107401</v>
      </c>
      <c r="B723">
        <v>20</v>
      </c>
      <c r="D723" s="1">
        <v>311001094152</v>
      </c>
      <c r="E723">
        <v>107</v>
      </c>
    </row>
    <row r="724" spans="1:5" x14ac:dyDescent="0.2">
      <c r="A724" s="1">
        <v>21185000112101</v>
      </c>
      <c r="B724">
        <v>827</v>
      </c>
      <c r="D724" s="1">
        <v>311001094357</v>
      </c>
      <c r="E724">
        <v>126</v>
      </c>
    </row>
    <row r="725" spans="1:5" x14ac:dyDescent="0.2">
      <c r="A725" s="1">
        <v>21185000112102</v>
      </c>
      <c r="B725">
        <v>60</v>
      </c>
      <c r="D725" s="1">
        <v>311001094403</v>
      </c>
      <c r="E725">
        <v>351</v>
      </c>
    </row>
    <row r="726" spans="1:5" x14ac:dyDescent="0.2">
      <c r="A726" s="1">
        <v>21185000112103</v>
      </c>
      <c r="B726">
        <v>61</v>
      </c>
      <c r="D726" s="1">
        <v>311001094420</v>
      </c>
      <c r="E726">
        <v>377</v>
      </c>
    </row>
    <row r="727" spans="1:5" x14ac:dyDescent="0.2">
      <c r="A727" s="1">
        <v>21185000117101</v>
      </c>
      <c r="B727">
        <v>567</v>
      </c>
      <c r="D727" s="1">
        <v>311001094462</v>
      </c>
      <c r="E727">
        <v>20</v>
      </c>
    </row>
    <row r="728" spans="1:5" x14ac:dyDescent="0.2">
      <c r="A728" s="1">
        <v>21185000117102</v>
      </c>
      <c r="B728">
        <v>662</v>
      </c>
      <c r="D728" s="1">
        <v>311001094608</v>
      </c>
      <c r="E728">
        <v>172</v>
      </c>
    </row>
    <row r="729" spans="1:5" x14ac:dyDescent="0.2">
      <c r="A729" s="1">
        <v>21185000118001</v>
      </c>
      <c r="B729">
        <v>324</v>
      </c>
      <c r="D729" s="1">
        <v>311001094659</v>
      </c>
      <c r="E729">
        <v>115</v>
      </c>
    </row>
    <row r="730" spans="1:5" x14ac:dyDescent="0.2">
      <c r="A730" s="1">
        <v>21185000131701</v>
      </c>
      <c r="B730">
        <v>1593</v>
      </c>
      <c r="D730" s="1">
        <v>311001094675</v>
      </c>
      <c r="E730">
        <v>50</v>
      </c>
    </row>
    <row r="731" spans="1:5" x14ac:dyDescent="0.2">
      <c r="A731" s="1">
        <v>21185000147301</v>
      </c>
      <c r="B731">
        <v>280</v>
      </c>
      <c r="D731" s="1">
        <v>311001094683</v>
      </c>
      <c r="E731">
        <v>183</v>
      </c>
    </row>
    <row r="732" spans="1:5" x14ac:dyDescent="0.2">
      <c r="A732" s="1">
        <v>21185000147302</v>
      </c>
      <c r="B732">
        <v>72</v>
      </c>
      <c r="D732" s="1">
        <v>311001094691</v>
      </c>
      <c r="E732">
        <v>321</v>
      </c>
    </row>
    <row r="733" spans="1:5" x14ac:dyDescent="0.2">
      <c r="A733" s="1">
        <v>21185000147303</v>
      </c>
      <c r="B733">
        <v>6</v>
      </c>
      <c r="D733" s="1">
        <v>311001094730</v>
      </c>
      <c r="E733">
        <v>526</v>
      </c>
    </row>
    <row r="734" spans="1:5" x14ac:dyDescent="0.2">
      <c r="A734" s="1">
        <v>21185000147304</v>
      </c>
      <c r="B734">
        <v>6</v>
      </c>
      <c r="D734" s="1">
        <v>311001094764</v>
      </c>
      <c r="E734">
        <v>44</v>
      </c>
    </row>
    <row r="735" spans="1:5" x14ac:dyDescent="0.2">
      <c r="A735" s="1">
        <v>21185000147305</v>
      </c>
      <c r="B735">
        <v>16</v>
      </c>
      <c r="D735" s="1">
        <v>311001094811</v>
      </c>
      <c r="E735">
        <v>384</v>
      </c>
    </row>
    <row r="736" spans="1:5" x14ac:dyDescent="0.2">
      <c r="A736" s="1">
        <v>21185000147306</v>
      </c>
      <c r="B736">
        <v>6</v>
      </c>
      <c r="D736" s="1">
        <v>311001094934</v>
      </c>
      <c r="E736">
        <v>256</v>
      </c>
    </row>
    <row r="737" spans="1:5" x14ac:dyDescent="0.2">
      <c r="A737" s="1">
        <v>21185000147307</v>
      </c>
      <c r="B737">
        <v>7</v>
      </c>
      <c r="D737" s="1">
        <v>311001094942</v>
      </c>
      <c r="E737">
        <v>275</v>
      </c>
    </row>
    <row r="738" spans="1:5" x14ac:dyDescent="0.2">
      <c r="A738" s="1">
        <v>21185000147308</v>
      </c>
      <c r="B738">
        <v>5</v>
      </c>
      <c r="D738" s="1">
        <v>311001094985</v>
      </c>
      <c r="E738">
        <v>74</v>
      </c>
    </row>
    <row r="739" spans="1:5" x14ac:dyDescent="0.2">
      <c r="A739" s="1">
        <v>21185000147309</v>
      </c>
      <c r="B739">
        <v>53</v>
      </c>
      <c r="D739" s="1">
        <v>311001094993</v>
      </c>
      <c r="E739">
        <v>305</v>
      </c>
    </row>
    <row r="740" spans="1:5" x14ac:dyDescent="0.2">
      <c r="A740" s="1">
        <v>21185000147310</v>
      </c>
      <c r="B740">
        <v>24</v>
      </c>
      <c r="D740" s="1">
        <v>311001095001</v>
      </c>
      <c r="E740">
        <v>210</v>
      </c>
    </row>
    <row r="741" spans="1:5" x14ac:dyDescent="0.2">
      <c r="A741" s="1">
        <v>21185000147311</v>
      </c>
      <c r="B741">
        <v>3</v>
      </c>
      <c r="D741" s="1">
        <v>311001095051</v>
      </c>
      <c r="E741">
        <v>123</v>
      </c>
    </row>
    <row r="742" spans="1:5" x14ac:dyDescent="0.2">
      <c r="A742" s="1">
        <v>21185000147312</v>
      </c>
      <c r="B742">
        <v>4</v>
      </c>
      <c r="D742" s="1">
        <v>311001095094</v>
      </c>
      <c r="E742">
        <v>48</v>
      </c>
    </row>
    <row r="743" spans="1:5" x14ac:dyDescent="0.2">
      <c r="A743" s="1">
        <v>21185000147313</v>
      </c>
      <c r="B743">
        <v>6</v>
      </c>
      <c r="D743" s="1">
        <v>311001095141</v>
      </c>
      <c r="E743">
        <v>55</v>
      </c>
    </row>
    <row r="744" spans="1:5" x14ac:dyDescent="0.2">
      <c r="A744" s="1">
        <v>21185000147314</v>
      </c>
      <c r="B744">
        <v>4</v>
      </c>
      <c r="D744" s="1">
        <v>311001095175</v>
      </c>
      <c r="E744">
        <v>60</v>
      </c>
    </row>
    <row r="745" spans="1:5" x14ac:dyDescent="0.2">
      <c r="A745" s="1">
        <v>21185000148101</v>
      </c>
      <c r="B745">
        <v>1686</v>
      </c>
      <c r="D745" s="1">
        <v>311001095191</v>
      </c>
      <c r="E745">
        <v>240</v>
      </c>
    </row>
    <row r="746" spans="1:5" x14ac:dyDescent="0.2">
      <c r="A746" s="1">
        <v>21185000148102</v>
      </c>
      <c r="B746">
        <v>543</v>
      </c>
      <c r="D746" s="1">
        <v>311001095213</v>
      </c>
      <c r="E746">
        <v>69</v>
      </c>
    </row>
    <row r="747" spans="1:5" x14ac:dyDescent="0.2">
      <c r="A747" s="1">
        <v>21185000148103</v>
      </c>
      <c r="B747">
        <v>357</v>
      </c>
      <c r="D747" s="1">
        <v>311001095337</v>
      </c>
      <c r="E747">
        <v>290</v>
      </c>
    </row>
    <row r="748" spans="1:5" x14ac:dyDescent="0.2">
      <c r="A748" s="1">
        <v>31100102644101</v>
      </c>
      <c r="B748">
        <v>350</v>
      </c>
      <c r="D748" s="1">
        <v>311001095370</v>
      </c>
      <c r="E748">
        <v>339</v>
      </c>
    </row>
    <row r="749" spans="1:5" x14ac:dyDescent="0.2">
      <c r="A749" s="1">
        <v>31100102644102</v>
      </c>
      <c r="B749">
        <v>252</v>
      </c>
      <c r="D749" s="1">
        <v>311001095400</v>
      </c>
      <c r="E749">
        <v>31</v>
      </c>
    </row>
    <row r="750" spans="1:5" x14ac:dyDescent="0.2">
      <c r="A750" s="1">
        <v>31100102644103</v>
      </c>
      <c r="B750">
        <v>66</v>
      </c>
      <c r="D750" s="1">
        <v>311001095434</v>
      </c>
      <c r="E750">
        <v>80</v>
      </c>
    </row>
    <row r="751" spans="1:5" x14ac:dyDescent="0.2">
      <c r="A751" s="1">
        <v>31100107503401</v>
      </c>
      <c r="B751">
        <v>683</v>
      </c>
      <c r="D751" s="1">
        <v>311001095469</v>
      </c>
      <c r="E751">
        <v>683</v>
      </c>
    </row>
    <row r="752" spans="1:5" x14ac:dyDescent="0.2">
      <c r="D752" s="1">
        <v>311001095485</v>
      </c>
      <c r="E752">
        <v>198</v>
      </c>
    </row>
    <row r="753" spans="4:5" x14ac:dyDescent="0.2">
      <c r="D753" s="1">
        <v>311001095515</v>
      </c>
      <c r="E753">
        <v>91</v>
      </c>
    </row>
    <row r="754" spans="4:5" x14ac:dyDescent="0.2">
      <c r="D754" s="1">
        <v>311001095523</v>
      </c>
      <c r="E754">
        <v>242</v>
      </c>
    </row>
    <row r="755" spans="4:5" x14ac:dyDescent="0.2">
      <c r="D755" s="1">
        <v>311001095540</v>
      </c>
      <c r="E755">
        <v>38</v>
      </c>
    </row>
    <row r="756" spans="4:5" x14ac:dyDescent="0.2">
      <c r="D756" s="1">
        <v>311001095680</v>
      </c>
      <c r="E756">
        <v>323</v>
      </c>
    </row>
    <row r="757" spans="4:5" x14ac:dyDescent="0.2">
      <c r="D757" s="1">
        <v>311001095701</v>
      </c>
      <c r="E757">
        <v>43</v>
      </c>
    </row>
    <row r="758" spans="4:5" x14ac:dyDescent="0.2">
      <c r="D758" s="1">
        <v>311001095728</v>
      </c>
      <c r="E758">
        <v>91</v>
      </c>
    </row>
    <row r="759" spans="4:5" x14ac:dyDescent="0.2">
      <c r="D759" s="1">
        <v>311001095809</v>
      </c>
      <c r="E759">
        <v>21</v>
      </c>
    </row>
    <row r="760" spans="4:5" x14ac:dyDescent="0.2">
      <c r="D760" s="1">
        <v>311001095850</v>
      </c>
      <c r="E760">
        <v>144</v>
      </c>
    </row>
    <row r="761" spans="4:5" x14ac:dyDescent="0.2">
      <c r="D761" s="1">
        <v>311001095868</v>
      </c>
      <c r="E761">
        <v>85</v>
      </c>
    </row>
    <row r="762" spans="4:5" x14ac:dyDescent="0.2">
      <c r="D762" s="1">
        <v>311001095914</v>
      </c>
      <c r="E762">
        <v>5</v>
      </c>
    </row>
    <row r="763" spans="4:5" x14ac:dyDescent="0.2">
      <c r="D763" s="1">
        <v>311001095922</v>
      </c>
      <c r="E763">
        <v>20</v>
      </c>
    </row>
    <row r="764" spans="4:5" x14ac:dyDescent="0.2">
      <c r="D764" s="1">
        <v>311001095981</v>
      </c>
      <c r="E764">
        <v>118</v>
      </c>
    </row>
    <row r="765" spans="4:5" x14ac:dyDescent="0.2">
      <c r="D765" s="1">
        <v>311001096066</v>
      </c>
      <c r="E765">
        <v>313</v>
      </c>
    </row>
    <row r="766" spans="4:5" x14ac:dyDescent="0.2">
      <c r="D766" s="1">
        <v>311001096074</v>
      </c>
      <c r="E766">
        <v>190</v>
      </c>
    </row>
    <row r="767" spans="4:5" x14ac:dyDescent="0.2">
      <c r="D767" s="1">
        <v>311001096112</v>
      </c>
      <c r="E767">
        <v>104</v>
      </c>
    </row>
    <row r="768" spans="4:5" x14ac:dyDescent="0.2">
      <c r="D768" s="1">
        <v>311001096171</v>
      </c>
      <c r="E768">
        <v>414</v>
      </c>
    </row>
    <row r="769" spans="4:5" x14ac:dyDescent="0.2">
      <c r="D769" s="1">
        <v>311001096210</v>
      </c>
      <c r="E769">
        <v>24</v>
      </c>
    </row>
    <row r="770" spans="4:5" x14ac:dyDescent="0.2">
      <c r="D770" s="1">
        <v>311001096228</v>
      </c>
      <c r="E770">
        <v>239</v>
      </c>
    </row>
    <row r="771" spans="4:5" x14ac:dyDescent="0.2">
      <c r="D771" s="1">
        <v>311001096287</v>
      </c>
      <c r="E771">
        <v>85</v>
      </c>
    </row>
    <row r="772" spans="4:5" x14ac:dyDescent="0.2">
      <c r="D772" s="1">
        <v>311001096309</v>
      </c>
      <c r="E772">
        <v>379</v>
      </c>
    </row>
    <row r="773" spans="4:5" x14ac:dyDescent="0.2">
      <c r="D773" s="1">
        <v>311001096317</v>
      </c>
      <c r="E773">
        <v>87</v>
      </c>
    </row>
    <row r="774" spans="4:5" x14ac:dyDescent="0.2">
      <c r="D774" s="1">
        <v>311001096414</v>
      </c>
      <c r="E774">
        <v>999</v>
      </c>
    </row>
    <row r="775" spans="4:5" x14ac:dyDescent="0.2">
      <c r="D775" s="1">
        <v>311001096465</v>
      </c>
      <c r="E775">
        <v>203</v>
      </c>
    </row>
    <row r="776" spans="4:5" x14ac:dyDescent="0.2">
      <c r="D776" s="1">
        <v>311001096481</v>
      </c>
      <c r="E776">
        <v>41</v>
      </c>
    </row>
    <row r="777" spans="4:5" x14ac:dyDescent="0.2">
      <c r="D777" s="1">
        <v>311001096694</v>
      </c>
      <c r="E777">
        <v>4</v>
      </c>
    </row>
    <row r="778" spans="4:5" x14ac:dyDescent="0.2">
      <c r="D778" s="1">
        <v>311001096732</v>
      </c>
      <c r="E778">
        <v>286</v>
      </c>
    </row>
    <row r="779" spans="4:5" x14ac:dyDescent="0.2">
      <c r="D779" s="1">
        <v>311001096759</v>
      </c>
      <c r="E779">
        <v>108</v>
      </c>
    </row>
    <row r="780" spans="4:5" x14ac:dyDescent="0.2">
      <c r="D780" s="1">
        <v>311001096856</v>
      </c>
      <c r="E780">
        <v>134</v>
      </c>
    </row>
    <row r="781" spans="4:5" x14ac:dyDescent="0.2">
      <c r="D781" s="1">
        <v>311001096899</v>
      </c>
      <c r="E781">
        <v>37</v>
      </c>
    </row>
    <row r="782" spans="4:5" x14ac:dyDescent="0.2">
      <c r="D782" s="1">
        <v>311001096953</v>
      </c>
      <c r="E782">
        <v>159</v>
      </c>
    </row>
    <row r="783" spans="4:5" x14ac:dyDescent="0.2">
      <c r="D783" s="1">
        <v>311001097038</v>
      </c>
      <c r="E783">
        <v>100</v>
      </c>
    </row>
    <row r="784" spans="4:5" x14ac:dyDescent="0.2">
      <c r="D784" s="1">
        <v>311001097071</v>
      </c>
      <c r="E784">
        <v>313</v>
      </c>
    </row>
    <row r="785" spans="4:5" x14ac:dyDescent="0.2">
      <c r="D785" s="1">
        <v>311001097101</v>
      </c>
      <c r="E785">
        <v>107</v>
      </c>
    </row>
    <row r="786" spans="4:5" x14ac:dyDescent="0.2">
      <c r="D786" s="1">
        <v>311001097178</v>
      </c>
      <c r="E786">
        <v>120</v>
      </c>
    </row>
    <row r="787" spans="4:5" x14ac:dyDescent="0.2">
      <c r="D787" s="1">
        <v>311001097216</v>
      </c>
      <c r="E787">
        <v>96</v>
      </c>
    </row>
    <row r="788" spans="4:5" x14ac:dyDescent="0.2">
      <c r="D788" s="1">
        <v>311001097259</v>
      </c>
      <c r="E788">
        <v>218</v>
      </c>
    </row>
    <row r="789" spans="4:5" x14ac:dyDescent="0.2">
      <c r="D789" s="1">
        <v>311001097348</v>
      </c>
      <c r="E789">
        <v>119</v>
      </c>
    </row>
    <row r="790" spans="4:5" x14ac:dyDescent="0.2">
      <c r="D790" s="1">
        <v>311001097496</v>
      </c>
      <c r="E790">
        <v>155</v>
      </c>
    </row>
    <row r="791" spans="4:5" x14ac:dyDescent="0.2">
      <c r="D791" s="1">
        <v>311001097569</v>
      </c>
      <c r="E791">
        <v>395</v>
      </c>
    </row>
    <row r="792" spans="4:5" x14ac:dyDescent="0.2">
      <c r="D792" s="1">
        <v>311001097607</v>
      </c>
      <c r="E792">
        <v>4</v>
      </c>
    </row>
    <row r="793" spans="4:5" x14ac:dyDescent="0.2">
      <c r="D793" s="1">
        <v>311001097615</v>
      </c>
      <c r="E793">
        <v>867</v>
      </c>
    </row>
    <row r="794" spans="4:5" x14ac:dyDescent="0.2">
      <c r="D794" s="1">
        <v>311001097623</v>
      </c>
      <c r="E794">
        <v>345</v>
      </c>
    </row>
    <row r="795" spans="4:5" x14ac:dyDescent="0.2">
      <c r="D795" s="1">
        <v>311001097640</v>
      </c>
      <c r="E795">
        <v>1152</v>
      </c>
    </row>
    <row r="796" spans="4:5" x14ac:dyDescent="0.2">
      <c r="D796" s="1">
        <v>311001097658</v>
      </c>
      <c r="E796">
        <v>763</v>
      </c>
    </row>
    <row r="797" spans="4:5" x14ac:dyDescent="0.2">
      <c r="D797" s="1">
        <v>311001097674</v>
      </c>
      <c r="E797">
        <v>307</v>
      </c>
    </row>
    <row r="798" spans="4:5" x14ac:dyDescent="0.2">
      <c r="D798" s="1">
        <v>311001097691</v>
      </c>
      <c r="E798">
        <v>161</v>
      </c>
    </row>
    <row r="799" spans="4:5" x14ac:dyDescent="0.2">
      <c r="D799" s="1">
        <v>311001098026</v>
      </c>
      <c r="E799">
        <v>355</v>
      </c>
    </row>
    <row r="800" spans="4:5" x14ac:dyDescent="0.2">
      <c r="D800" s="1">
        <v>311001098069</v>
      </c>
      <c r="E800">
        <v>30</v>
      </c>
    </row>
    <row r="801" spans="4:5" x14ac:dyDescent="0.2">
      <c r="D801" s="1">
        <v>311001098107</v>
      </c>
      <c r="E801">
        <v>141</v>
      </c>
    </row>
    <row r="802" spans="4:5" x14ac:dyDescent="0.2">
      <c r="D802" s="1">
        <v>311001098140</v>
      </c>
      <c r="E802">
        <v>32</v>
      </c>
    </row>
    <row r="803" spans="4:5" x14ac:dyDescent="0.2">
      <c r="D803" s="1">
        <v>311001098166</v>
      </c>
      <c r="E803">
        <v>6</v>
      </c>
    </row>
    <row r="804" spans="4:5" x14ac:dyDescent="0.2">
      <c r="D804" s="1">
        <v>311001098239</v>
      </c>
      <c r="E804">
        <v>58</v>
      </c>
    </row>
    <row r="805" spans="4:5" x14ac:dyDescent="0.2">
      <c r="D805" s="1">
        <v>311001098280</v>
      </c>
      <c r="E805">
        <v>178</v>
      </c>
    </row>
    <row r="806" spans="4:5" x14ac:dyDescent="0.2">
      <c r="D806" s="1">
        <v>311001098298</v>
      </c>
      <c r="E806">
        <v>25</v>
      </c>
    </row>
    <row r="807" spans="4:5" x14ac:dyDescent="0.2">
      <c r="D807" s="1">
        <v>311001098336</v>
      </c>
      <c r="E807">
        <v>37</v>
      </c>
    </row>
    <row r="808" spans="4:5" x14ac:dyDescent="0.2">
      <c r="D808" s="1">
        <v>311001098450</v>
      </c>
      <c r="E808">
        <v>108</v>
      </c>
    </row>
    <row r="809" spans="4:5" x14ac:dyDescent="0.2">
      <c r="D809" s="1">
        <v>311001098476</v>
      </c>
      <c r="E809">
        <v>39</v>
      </c>
    </row>
    <row r="810" spans="4:5" x14ac:dyDescent="0.2">
      <c r="D810" s="1">
        <v>311001098531</v>
      </c>
      <c r="E810">
        <v>266</v>
      </c>
    </row>
    <row r="811" spans="4:5" x14ac:dyDescent="0.2">
      <c r="D811" s="1">
        <v>311001098549</v>
      </c>
      <c r="E811">
        <v>101</v>
      </c>
    </row>
    <row r="812" spans="4:5" x14ac:dyDescent="0.2">
      <c r="D812" s="1">
        <v>311001098603</v>
      </c>
      <c r="E812">
        <v>172</v>
      </c>
    </row>
    <row r="813" spans="4:5" x14ac:dyDescent="0.2">
      <c r="D813" s="1">
        <v>311001098671</v>
      </c>
      <c r="E813">
        <v>634</v>
      </c>
    </row>
    <row r="814" spans="4:5" x14ac:dyDescent="0.2">
      <c r="D814" s="1">
        <v>311001098701</v>
      </c>
      <c r="E814">
        <v>333</v>
      </c>
    </row>
    <row r="815" spans="4:5" x14ac:dyDescent="0.2">
      <c r="D815" s="1">
        <v>311001099065</v>
      </c>
      <c r="E815">
        <v>46</v>
      </c>
    </row>
    <row r="816" spans="4:5" x14ac:dyDescent="0.2">
      <c r="D816" s="1">
        <v>311001099103</v>
      </c>
      <c r="E816">
        <v>73</v>
      </c>
    </row>
    <row r="817" spans="4:5" x14ac:dyDescent="0.2">
      <c r="D817" s="1">
        <v>311001099154</v>
      </c>
      <c r="E817">
        <v>81</v>
      </c>
    </row>
    <row r="818" spans="4:5" x14ac:dyDescent="0.2">
      <c r="D818" s="1">
        <v>311001099162</v>
      </c>
      <c r="E818">
        <v>32</v>
      </c>
    </row>
    <row r="819" spans="4:5" x14ac:dyDescent="0.2">
      <c r="D819" s="1">
        <v>311001099197</v>
      </c>
      <c r="E819">
        <v>17</v>
      </c>
    </row>
    <row r="820" spans="4:5" x14ac:dyDescent="0.2">
      <c r="D820" s="1">
        <v>311001099227</v>
      </c>
      <c r="E820">
        <v>26</v>
      </c>
    </row>
    <row r="821" spans="4:5" x14ac:dyDescent="0.2">
      <c r="D821" s="1">
        <v>311001099308</v>
      </c>
      <c r="E821">
        <v>289</v>
      </c>
    </row>
    <row r="822" spans="4:5" x14ac:dyDescent="0.2">
      <c r="D822" s="1">
        <v>311001099383</v>
      </c>
      <c r="E822">
        <v>110</v>
      </c>
    </row>
    <row r="823" spans="4:5" x14ac:dyDescent="0.2">
      <c r="D823" s="1">
        <v>311001099391</v>
      </c>
      <c r="E823">
        <v>88</v>
      </c>
    </row>
    <row r="824" spans="4:5" x14ac:dyDescent="0.2">
      <c r="D824" s="1">
        <v>311001099413</v>
      </c>
      <c r="E824">
        <v>126</v>
      </c>
    </row>
    <row r="825" spans="4:5" x14ac:dyDescent="0.2">
      <c r="D825" s="1">
        <v>311001099472</v>
      </c>
      <c r="E825">
        <v>59</v>
      </c>
    </row>
    <row r="826" spans="4:5" x14ac:dyDescent="0.2">
      <c r="D826" s="1">
        <v>311001099511</v>
      </c>
      <c r="E826">
        <v>110</v>
      </c>
    </row>
    <row r="827" spans="4:5" x14ac:dyDescent="0.2">
      <c r="D827" s="1">
        <v>311001099570</v>
      </c>
      <c r="E827">
        <v>105</v>
      </c>
    </row>
    <row r="828" spans="4:5" x14ac:dyDescent="0.2">
      <c r="D828" s="1">
        <v>311001099596</v>
      </c>
      <c r="E828">
        <v>301</v>
      </c>
    </row>
    <row r="829" spans="4:5" x14ac:dyDescent="0.2">
      <c r="D829" s="1">
        <v>311001099626</v>
      </c>
      <c r="E829">
        <v>788</v>
      </c>
    </row>
    <row r="830" spans="4:5" x14ac:dyDescent="0.2">
      <c r="D830" s="1">
        <v>311001099707</v>
      </c>
      <c r="E830">
        <v>137</v>
      </c>
    </row>
    <row r="831" spans="4:5" x14ac:dyDescent="0.2">
      <c r="D831" s="1">
        <v>311001099723</v>
      </c>
      <c r="E831">
        <v>167</v>
      </c>
    </row>
    <row r="832" spans="4:5" x14ac:dyDescent="0.2">
      <c r="D832" s="1">
        <v>311001099758</v>
      </c>
      <c r="E832">
        <v>38</v>
      </c>
    </row>
    <row r="833" spans="4:5" x14ac:dyDescent="0.2">
      <c r="D833" s="1">
        <v>311001099766</v>
      </c>
      <c r="E833">
        <v>139</v>
      </c>
    </row>
    <row r="834" spans="4:5" x14ac:dyDescent="0.2">
      <c r="D834" s="1">
        <v>311001099774</v>
      </c>
      <c r="E834">
        <v>10</v>
      </c>
    </row>
    <row r="835" spans="4:5" x14ac:dyDescent="0.2">
      <c r="D835" s="1">
        <v>311001099782</v>
      </c>
      <c r="E835">
        <v>24</v>
      </c>
    </row>
    <row r="836" spans="4:5" x14ac:dyDescent="0.2">
      <c r="D836" s="1">
        <v>311001099791</v>
      </c>
      <c r="E836">
        <v>108</v>
      </c>
    </row>
    <row r="837" spans="4:5" x14ac:dyDescent="0.2">
      <c r="D837" s="1">
        <v>311001099839</v>
      </c>
      <c r="E837">
        <v>21</v>
      </c>
    </row>
    <row r="838" spans="4:5" x14ac:dyDescent="0.2">
      <c r="D838" s="1">
        <v>311001099863</v>
      </c>
      <c r="E838">
        <v>18</v>
      </c>
    </row>
    <row r="839" spans="4:5" x14ac:dyDescent="0.2">
      <c r="D839" s="1">
        <v>311001099871</v>
      </c>
      <c r="E839">
        <v>214</v>
      </c>
    </row>
    <row r="840" spans="4:5" x14ac:dyDescent="0.2">
      <c r="D840" s="1">
        <v>311001099928</v>
      </c>
      <c r="E840">
        <v>102</v>
      </c>
    </row>
    <row r="841" spans="4:5" x14ac:dyDescent="0.2">
      <c r="D841" s="1">
        <v>311001099987</v>
      </c>
      <c r="E841">
        <v>27</v>
      </c>
    </row>
    <row r="842" spans="4:5" x14ac:dyDescent="0.2">
      <c r="D842" s="1">
        <v>311001099995</v>
      </c>
      <c r="E842">
        <v>75</v>
      </c>
    </row>
    <row r="843" spans="4:5" x14ac:dyDescent="0.2">
      <c r="D843" s="1">
        <v>311001100101</v>
      </c>
      <c r="E843">
        <v>20</v>
      </c>
    </row>
    <row r="844" spans="4:5" x14ac:dyDescent="0.2">
      <c r="D844" s="1">
        <v>311001100110</v>
      </c>
      <c r="E844">
        <v>32</v>
      </c>
    </row>
    <row r="845" spans="4:5" x14ac:dyDescent="0.2">
      <c r="D845" s="1">
        <v>311001100233</v>
      </c>
      <c r="E845">
        <v>212</v>
      </c>
    </row>
    <row r="846" spans="4:5" x14ac:dyDescent="0.2">
      <c r="D846" s="1">
        <v>311001100471</v>
      </c>
      <c r="E846">
        <v>270</v>
      </c>
    </row>
    <row r="847" spans="4:5" x14ac:dyDescent="0.2">
      <c r="D847" s="1">
        <v>311001100519</v>
      </c>
      <c r="E847">
        <v>98</v>
      </c>
    </row>
    <row r="848" spans="4:5" x14ac:dyDescent="0.2">
      <c r="D848" s="1">
        <v>311001100551</v>
      </c>
      <c r="E848">
        <v>85</v>
      </c>
    </row>
    <row r="849" spans="4:5" x14ac:dyDescent="0.2">
      <c r="D849" s="1">
        <v>311001100691</v>
      </c>
      <c r="E849">
        <v>15</v>
      </c>
    </row>
    <row r="850" spans="4:5" x14ac:dyDescent="0.2">
      <c r="D850" s="1">
        <v>311001100756</v>
      </c>
      <c r="E850">
        <v>31</v>
      </c>
    </row>
    <row r="851" spans="4:5" x14ac:dyDescent="0.2">
      <c r="D851" s="1">
        <v>311001100764</v>
      </c>
      <c r="E851">
        <v>31</v>
      </c>
    </row>
    <row r="852" spans="4:5" x14ac:dyDescent="0.2">
      <c r="D852" s="1">
        <v>311001100781</v>
      </c>
      <c r="E852">
        <v>11</v>
      </c>
    </row>
    <row r="853" spans="4:5" x14ac:dyDescent="0.2">
      <c r="D853" s="1">
        <v>311001100829</v>
      </c>
      <c r="E853">
        <v>456</v>
      </c>
    </row>
    <row r="854" spans="4:5" x14ac:dyDescent="0.2">
      <c r="D854" s="1">
        <v>311001100845</v>
      </c>
      <c r="E854">
        <v>48</v>
      </c>
    </row>
    <row r="855" spans="4:5" x14ac:dyDescent="0.2">
      <c r="D855" s="1">
        <v>311001100853</v>
      </c>
      <c r="E855">
        <v>62</v>
      </c>
    </row>
    <row r="856" spans="4:5" x14ac:dyDescent="0.2">
      <c r="D856" s="1">
        <v>311001100926</v>
      </c>
      <c r="E856">
        <v>19</v>
      </c>
    </row>
    <row r="857" spans="4:5" x14ac:dyDescent="0.2">
      <c r="D857" s="1">
        <v>311001100985</v>
      </c>
      <c r="E857">
        <v>535</v>
      </c>
    </row>
    <row r="858" spans="4:5" x14ac:dyDescent="0.2">
      <c r="D858" s="1">
        <v>311001100993</v>
      </c>
      <c r="E858">
        <v>125</v>
      </c>
    </row>
    <row r="859" spans="4:5" x14ac:dyDescent="0.2">
      <c r="D859" s="1">
        <v>311001101043</v>
      </c>
      <c r="E859">
        <v>111</v>
      </c>
    </row>
    <row r="860" spans="4:5" x14ac:dyDescent="0.2">
      <c r="D860" s="1">
        <v>311001101108</v>
      </c>
      <c r="E860">
        <v>33</v>
      </c>
    </row>
    <row r="861" spans="4:5" x14ac:dyDescent="0.2">
      <c r="D861" s="1">
        <v>311001101116</v>
      </c>
      <c r="E861">
        <v>147</v>
      </c>
    </row>
    <row r="862" spans="4:5" x14ac:dyDescent="0.2">
      <c r="D862" s="1">
        <v>311001101132</v>
      </c>
      <c r="E862">
        <v>26</v>
      </c>
    </row>
    <row r="863" spans="4:5" x14ac:dyDescent="0.2">
      <c r="D863" s="1">
        <v>311001101175</v>
      </c>
      <c r="E863">
        <v>42</v>
      </c>
    </row>
    <row r="864" spans="4:5" x14ac:dyDescent="0.2">
      <c r="D864" s="1">
        <v>311001101213</v>
      </c>
      <c r="E864">
        <v>59</v>
      </c>
    </row>
    <row r="865" spans="4:5" x14ac:dyDescent="0.2">
      <c r="D865" s="1">
        <v>311001101353</v>
      </c>
      <c r="E865">
        <v>175</v>
      </c>
    </row>
    <row r="866" spans="4:5" x14ac:dyDescent="0.2">
      <c r="D866" s="1">
        <v>311001101370</v>
      </c>
      <c r="E866">
        <v>110</v>
      </c>
    </row>
    <row r="867" spans="4:5" x14ac:dyDescent="0.2">
      <c r="D867" s="1">
        <v>311001101396</v>
      </c>
      <c r="E867">
        <v>160</v>
      </c>
    </row>
    <row r="868" spans="4:5" x14ac:dyDescent="0.2">
      <c r="D868" s="1">
        <v>311001101451</v>
      </c>
      <c r="E868">
        <v>301</v>
      </c>
    </row>
    <row r="869" spans="4:5" x14ac:dyDescent="0.2">
      <c r="D869" s="1">
        <v>311001101485</v>
      </c>
      <c r="E869">
        <v>113</v>
      </c>
    </row>
    <row r="870" spans="4:5" x14ac:dyDescent="0.2">
      <c r="D870" s="1">
        <v>311001101507</v>
      </c>
      <c r="E870">
        <v>136</v>
      </c>
    </row>
    <row r="871" spans="4:5" x14ac:dyDescent="0.2">
      <c r="D871" s="1">
        <v>311001101515</v>
      </c>
      <c r="E871">
        <v>27</v>
      </c>
    </row>
    <row r="872" spans="4:5" x14ac:dyDescent="0.2">
      <c r="D872" s="1">
        <v>311001101574</v>
      </c>
      <c r="E872">
        <v>97</v>
      </c>
    </row>
    <row r="873" spans="4:5" x14ac:dyDescent="0.2">
      <c r="D873" s="1">
        <v>311001101591</v>
      </c>
      <c r="E873">
        <v>26</v>
      </c>
    </row>
    <row r="874" spans="4:5" x14ac:dyDescent="0.2">
      <c r="D874" s="1">
        <v>311001101647</v>
      </c>
      <c r="E874">
        <v>24</v>
      </c>
    </row>
    <row r="875" spans="4:5" x14ac:dyDescent="0.2">
      <c r="D875" s="1">
        <v>311001101663</v>
      </c>
      <c r="E875">
        <v>845</v>
      </c>
    </row>
    <row r="876" spans="4:5" x14ac:dyDescent="0.2">
      <c r="D876" s="1">
        <v>311001101671</v>
      </c>
      <c r="E876">
        <v>74</v>
      </c>
    </row>
    <row r="877" spans="4:5" x14ac:dyDescent="0.2">
      <c r="D877" s="1">
        <v>311001101825</v>
      </c>
      <c r="E877">
        <v>190</v>
      </c>
    </row>
    <row r="878" spans="4:5" x14ac:dyDescent="0.2">
      <c r="D878" s="1">
        <v>311001101833</v>
      </c>
      <c r="E878">
        <v>34</v>
      </c>
    </row>
    <row r="879" spans="4:5" x14ac:dyDescent="0.2">
      <c r="D879" s="1">
        <v>311001101850</v>
      </c>
      <c r="E879">
        <v>1315</v>
      </c>
    </row>
    <row r="880" spans="4:5" x14ac:dyDescent="0.2">
      <c r="D880" s="1">
        <v>311001101876</v>
      </c>
      <c r="E880">
        <v>146</v>
      </c>
    </row>
    <row r="881" spans="4:5" x14ac:dyDescent="0.2">
      <c r="D881" s="1">
        <v>311001101884</v>
      </c>
      <c r="E881">
        <v>123</v>
      </c>
    </row>
    <row r="882" spans="4:5" x14ac:dyDescent="0.2">
      <c r="D882" s="1">
        <v>311001101892</v>
      </c>
      <c r="E882">
        <v>274</v>
      </c>
    </row>
    <row r="883" spans="4:5" x14ac:dyDescent="0.2">
      <c r="D883" s="1">
        <v>311001102252</v>
      </c>
      <c r="E883">
        <v>61</v>
      </c>
    </row>
    <row r="884" spans="4:5" x14ac:dyDescent="0.2">
      <c r="D884" s="1">
        <v>311001102317</v>
      </c>
      <c r="E884">
        <v>222</v>
      </c>
    </row>
    <row r="885" spans="4:5" x14ac:dyDescent="0.2">
      <c r="D885" s="1">
        <v>311001102325</v>
      </c>
      <c r="E885">
        <v>58</v>
      </c>
    </row>
    <row r="886" spans="4:5" x14ac:dyDescent="0.2">
      <c r="D886" s="1">
        <v>311001102333</v>
      </c>
      <c r="E886">
        <v>91</v>
      </c>
    </row>
    <row r="887" spans="4:5" x14ac:dyDescent="0.2">
      <c r="D887" s="1">
        <v>311001102350</v>
      </c>
      <c r="E887">
        <v>325</v>
      </c>
    </row>
    <row r="888" spans="4:5" x14ac:dyDescent="0.2">
      <c r="D888" s="1">
        <v>311001102384</v>
      </c>
      <c r="E888">
        <v>400</v>
      </c>
    </row>
    <row r="889" spans="4:5" x14ac:dyDescent="0.2">
      <c r="D889" s="1">
        <v>311001102406</v>
      </c>
      <c r="E889">
        <v>77</v>
      </c>
    </row>
    <row r="890" spans="4:5" x14ac:dyDescent="0.2">
      <c r="D890" s="1">
        <v>311001102431</v>
      </c>
      <c r="E890">
        <v>58</v>
      </c>
    </row>
    <row r="891" spans="4:5" x14ac:dyDescent="0.2">
      <c r="D891" s="1">
        <v>311001102465</v>
      </c>
      <c r="E891">
        <v>11</v>
      </c>
    </row>
    <row r="892" spans="4:5" x14ac:dyDescent="0.2">
      <c r="D892" s="1">
        <v>311001102520</v>
      </c>
      <c r="E892">
        <v>78</v>
      </c>
    </row>
    <row r="893" spans="4:5" x14ac:dyDescent="0.2">
      <c r="D893" s="1">
        <v>311001102538</v>
      </c>
      <c r="E893">
        <v>138</v>
      </c>
    </row>
    <row r="894" spans="4:5" x14ac:dyDescent="0.2">
      <c r="D894" s="1">
        <v>311001102619</v>
      </c>
      <c r="E894">
        <v>781</v>
      </c>
    </row>
    <row r="895" spans="4:5" x14ac:dyDescent="0.2">
      <c r="D895" s="1">
        <v>311001102627</v>
      </c>
      <c r="E895">
        <v>16</v>
      </c>
    </row>
    <row r="896" spans="4:5" x14ac:dyDescent="0.2">
      <c r="D896" s="1">
        <v>311001102635</v>
      </c>
      <c r="E896">
        <v>102</v>
      </c>
    </row>
    <row r="897" spans="4:5" x14ac:dyDescent="0.2">
      <c r="D897" s="1">
        <v>311001102708</v>
      </c>
      <c r="E897">
        <v>56</v>
      </c>
    </row>
    <row r="898" spans="4:5" x14ac:dyDescent="0.2">
      <c r="D898" s="1">
        <v>311001102716</v>
      </c>
      <c r="E898">
        <v>276</v>
      </c>
    </row>
    <row r="899" spans="4:5" x14ac:dyDescent="0.2">
      <c r="D899" s="1">
        <v>311001102783</v>
      </c>
      <c r="E899">
        <v>1698</v>
      </c>
    </row>
    <row r="900" spans="4:5" x14ac:dyDescent="0.2">
      <c r="D900" s="1">
        <v>311001102805</v>
      </c>
      <c r="E900">
        <v>156</v>
      </c>
    </row>
    <row r="901" spans="4:5" x14ac:dyDescent="0.2">
      <c r="D901" s="1">
        <v>311001102821</v>
      </c>
      <c r="E901">
        <v>406</v>
      </c>
    </row>
    <row r="902" spans="4:5" x14ac:dyDescent="0.2">
      <c r="D902" s="1">
        <v>311001102856</v>
      </c>
      <c r="E902">
        <v>16</v>
      </c>
    </row>
    <row r="903" spans="4:5" x14ac:dyDescent="0.2">
      <c r="D903" s="1">
        <v>311001102899</v>
      </c>
      <c r="E903">
        <v>79</v>
      </c>
    </row>
    <row r="904" spans="4:5" x14ac:dyDescent="0.2">
      <c r="D904" s="1">
        <v>311001102937</v>
      </c>
      <c r="E904">
        <v>20</v>
      </c>
    </row>
    <row r="905" spans="4:5" x14ac:dyDescent="0.2">
      <c r="D905" s="1">
        <v>311001102961</v>
      </c>
      <c r="E905">
        <v>17</v>
      </c>
    </row>
    <row r="906" spans="4:5" x14ac:dyDescent="0.2">
      <c r="D906" s="1">
        <v>311001102996</v>
      </c>
      <c r="E906">
        <v>97</v>
      </c>
    </row>
    <row r="907" spans="4:5" x14ac:dyDescent="0.2">
      <c r="D907" s="1">
        <v>311001103003</v>
      </c>
      <c r="E907">
        <v>40</v>
      </c>
    </row>
    <row r="908" spans="4:5" x14ac:dyDescent="0.2">
      <c r="D908" s="1">
        <v>311001104069</v>
      </c>
      <c r="E908">
        <v>26</v>
      </c>
    </row>
    <row r="909" spans="4:5" x14ac:dyDescent="0.2">
      <c r="D909" s="1">
        <v>311001104441</v>
      </c>
      <c r="E909">
        <v>136</v>
      </c>
    </row>
    <row r="910" spans="4:5" x14ac:dyDescent="0.2">
      <c r="D910" s="1">
        <v>311001104492</v>
      </c>
      <c r="E910">
        <v>12</v>
      </c>
    </row>
    <row r="911" spans="4:5" x14ac:dyDescent="0.2">
      <c r="D911" s="1">
        <v>311001104549</v>
      </c>
      <c r="E911">
        <v>119</v>
      </c>
    </row>
    <row r="912" spans="4:5" x14ac:dyDescent="0.2">
      <c r="D912" s="1">
        <v>311001104778</v>
      </c>
      <c r="E912">
        <v>131</v>
      </c>
    </row>
    <row r="913" spans="4:5" x14ac:dyDescent="0.2">
      <c r="D913" s="1">
        <v>311001104786</v>
      </c>
      <c r="E913">
        <v>341</v>
      </c>
    </row>
    <row r="914" spans="4:5" x14ac:dyDescent="0.2">
      <c r="D914" s="1">
        <v>311001104832</v>
      </c>
      <c r="E914">
        <v>508</v>
      </c>
    </row>
    <row r="915" spans="4:5" x14ac:dyDescent="0.2">
      <c r="D915" s="1">
        <v>311001104841</v>
      </c>
      <c r="E915">
        <v>89</v>
      </c>
    </row>
    <row r="916" spans="4:5" x14ac:dyDescent="0.2">
      <c r="D916" s="1">
        <v>311001104867</v>
      </c>
      <c r="E916">
        <v>89</v>
      </c>
    </row>
    <row r="917" spans="4:5" x14ac:dyDescent="0.2">
      <c r="D917" s="1">
        <v>311001104905</v>
      </c>
      <c r="E917">
        <v>230</v>
      </c>
    </row>
    <row r="918" spans="4:5" x14ac:dyDescent="0.2">
      <c r="D918" s="1">
        <v>311001104913</v>
      </c>
      <c r="E918">
        <v>211</v>
      </c>
    </row>
    <row r="919" spans="4:5" x14ac:dyDescent="0.2">
      <c r="D919" s="1">
        <v>311001105057</v>
      </c>
      <c r="E919">
        <v>342</v>
      </c>
    </row>
    <row r="920" spans="4:5" x14ac:dyDescent="0.2">
      <c r="D920" s="1">
        <v>311001105081</v>
      </c>
      <c r="E920">
        <v>38</v>
      </c>
    </row>
    <row r="921" spans="4:5" x14ac:dyDescent="0.2">
      <c r="D921" s="1">
        <v>311001105138</v>
      </c>
      <c r="E921">
        <v>91</v>
      </c>
    </row>
    <row r="922" spans="4:5" x14ac:dyDescent="0.2">
      <c r="D922" s="1">
        <v>311001105162</v>
      </c>
      <c r="E922">
        <v>780</v>
      </c>
    </row>
    <row r="923" spans="4:5" x14ac:dyDescent="0.2">
      <c r="D923" s="1">
        <v>311001105189</v>
      </c>
      <c r="E923">
        <v>54</v>
      </c>
    </row>
    <row r="924" spans="4:5" x14ac:dyDescent="0.2">
      <c r="D924" s="1">
        <v>311001105197</v>
      </c>
      <c r="E924">
        <v>98</v>
      </c>
    </row>
    <row r="925" spans="4:5" x14ac:dyDescent="0.2">
      <c r="D925" s="1">
        <v>311001105219</v>
      </c>
      <c r="E925">
        <v>85</v>
      </c>
    </row>
    <row r="926" spans="4:5" x14ac:dyDescent="0.2">
      <c r="D926" s="1">
        <v>311001105227</v>
      </c>
      <c r="E926">
        <v>186</v>
      </c>
    </row>
    <row r="927" spans="4:5" x14ac:dyDescent="0.2">
      <c r="D927" s="1">
        <v>311001105243</v>
      </c>
      <c r="E927">
        <v>330</v>
      </c>
    </row>
    <row r="928" spans="4:5" x14ac:dyDescent="0.2">
      <c r="D928" s="1">
        <v>311001105286</v>
      </c>
      <c r="E928">
        <v>82</v>
      </c>
    </row>
    <row r="929" spans="4:5" x14ac:dyDescent="0.2">
      <c r="D929" s="1">
        <v>311001105316</v>
      </c>
      <c r="E929">
        <v>41</v>
      </c>
    </row>
    <row r="930" spans="4:5" x14ac:dyDescent="0.2">
      <c r="D930" s="1">
        <v>311001105324</v>
      </c>
      <c r="E930">
        <v>72</v>
      </c>
    </row>
    <row r="931" spans="4:5" x14ac:dyDescent="0.2">
      <c r="D931" s="1">
        <v>311001105341</v>
      </c>
      <c r="E931">
        <v>84</v>
      </c>
    </row>
    <row r="932" spans="4:5" x14ac:dyDescent="0.2">
      <c r="D932" s="1">
        <v>311001105367</v>
      </c>
      <c r="E932">
        <v>84</v>
      </c>
    </row>
    <row r="933" spans="4:5" x14ac:dyDescent="0.2">
      <c r="D933" s="1">
        <v>311001105375</v>
      </c>
      <c r="E933">
        <v>521</v>
      </c>
    </row>
    <row r="934" spans="4:5" x14ac:dyDescent="0.2">
      <c r="D934" s="1">
        <v>311001105383</v>
      </c>
      <c r="E934">
        <v>774</v>
      </c>
    </row>
    <row r="935" spans="4:5" x14ac:dyDescent="0.2">
      <c r="D935" s="1">
        <v>311001105391</v>
      </c>
      <c r="E935">
        <v>423</v>
      </c>
    </row>
    <row r="936" spans="4:5" x14ac:dyDescent="0.2">
      <c r="D936" s="1">
        <v>311001105481</v>
      </c>
      <c r="E936">
        <v>419</v>
      </c>
    </row>
    <row r="937" spans="4:5" x14ac:dyDescent="0.2">
      <c r="D937" s="1">
        <v>311001105545</v>
      </c>
      <c r="E937">
        <v>90</v>
      </c>
    </row>
    <row r="938" spans="4:5" x14ac:dyDescent="0.2">
      <c r="D938" s="1">
        <v>311001105561</v>
      </c>
      <c r="E938">
        <v>27</v>
      </c>
    </row>
    <row r="939" spans="4:5" x14ac:dyDescent="0.2">
      <c r="D939" s="1">
        <v>311001105634</v>
      </c>
      <c r="E939">
        <v>30</v>
      </c>
    </row>
    <row r="940" spans="4:5" x14ac:dyDescent="0.2">
      <c r="D940" s="1">
        <v>311001105651</v>
      </c>
      <c r="E940">
        <v>423</v>
      </c>
    </row>
    <row r="941" spans="4:5" x14ac:dyDescent="0.2">
      <c r="D941" s="1">
        <v>311001105685</v>
      </c>
      <c r="E941">
        <v>272</v>
      </c>
    </row>
    <row r="942" spans="4:5" x14ac:dyDescent="0.2">
      <c r="D942" s="1">
        <v>311001105693</v>
      </c>
      <c r="E942">
        <v>27</v>
      </c>
    </row>
    <row r="943" spans="4:5" x14ac:dyDescent="0.2">
      <c r="D943" s="1">
        <v>311001105707</v>
      </c>
      <c r="E943">
        <v>280</v>
      </c>
    </row>
    <row r="944" spans="4:5" x14ac:dyDescent="0.2">
      <c r="D944" s="1">
        <v>311001105715</v>
      </c>
      <c r="E944">
        <v>13</v>
      </c>
    </row>
    <row r="945" spans="4:5" x14ac:dyDescent="0.2">
      <c r="D945" s="1">
        <v>311001105766</v>
      </c>
      <c r="E945">
        <v>50</v>
      </c>
    </row>
    <row r="946" spans="4:5" x14ac:dyDescent="0.2">
      <c r="D946" s="1">
        <v>311001105839</v>
      </c>
      <c r="E946">
        <v>140</v>
      </c>
    </row>
    <row r="947" spans="4:5" x14ac:dyDescent="0.2">
      <c r="D947" s="1">
        <v>311001105863</v>
      </c>
      <c r="E947">
        <v>720</v>
      </c>
    </row>
    <row r="948" spans="4:5" x14ac:dyDescent="0.2">
      <c r="D948" s="1">
        <v>311001105936</v>
      </c>
      <c r="E948">
        <v>17</v>
      </c>
    </row>
    <row r="949" spans="4:5" x14ac:dyDescent="0.2">
      <c r="D949" s="1">
        <v>311001105944</v>
      </c>
      <c r="E949">
        <v>925</v>
      </c>
    </row>
    <row r="950" spans="4:5" x14ac:dyDescent="0.2">
      <c r="D950" s="1">
        <v>311001105961</v>
      </c>
      <c r="E950">
        <v>124</v>
      </c>
    </row>
    <row r="951" spans="4:5" x14ac:dyDescent="0.2">
      <c r="D951" s="1">
        <v>311001105979</v>
      </c>
      <c r="E951">
        <v>936</v>
      </c>
    </row>
    <row r="952" spans="4:5" x14ac:dyDescent="0.2">
      <c r="D952" s="1">
        <v>311001106011</v>
      </c>
      <c r="E952">
        <v>758</v>
      </c>
    </row>
    <row r="953" spans="4:5" x14ac:dyDescent="0.2">
      <c r="D953" s="1">
        <v>311001106029</v>
      </c>
      <c r="E953">
        <v>45</v>
      </c>
    </row>
    <row r="954" spans="4:5" x14ac:dyDescent="0.2">
      <c r="D954" s="1">
        <v>311001106037</v>
      </c>
      <c r="E954">
        <v>55</v>
      </c>
    </row>
    <row r="955" spans="4:5" x14ac:dyDescent="0.2">
      <c r="D955" s="1">
        <v>311001106070</v>
      </c>
      <c r="E955">
        <v>30</v>
      </c>
    </row>
    <row r="956" spans="4:5" x14ac:dyDescent="0.2">
      <c r="D956" s="1">
        <v>311001106100</v>
      </c>
      <c r="E956">
        <v>81</v>
      </c>
    </row>
    <row r="957" spans="4:5" x14ac:dyDescent="0.2">
      <c r="D957" s="1">
        <v>311001106118</v>
      </c>
      <c r="E957">
        <v>120</v>
      </c>
    </row>
    <row r="958" spans="4:5" x14ac:dyDescent="0.2">
      <c r="D958" s="1">
        <v>311001106151</v>
      </c>
      <c r="E958">
        <v>109</v>
      </c>
    </row>
    <row r="959" spans="4:5" x14ac:dyDescent="0.2">
      <c r="D959" s="1">
        <v>311001106169</v>
      </c>
      <c r="E959">
        <v>192</v>
      </c>
    </row>
    <row r="960" spans="4:5" x14ac:dyDescent="0.2">
      <c r="D960" s="1">
        <v>311001106177</v>
      </c>
      <c r="E960">
        <v>718</v>
      </c>
    </row>
    <row r="961" spans="4:5" x14ac:dyDescent="0.2">
      <c r="D961" s="1">
        <v>311001106185</v>
      </c>
      <c r="E961">
        <v>133</v>
      </c>
    </row>
    <row r="962" spans="4:5" x14ac:dyDescent="0.2">
      <c r="D962" s="1">
        <v>311001106207</v>
      </c>
      <c r="E962">
        <v>223</v>
      </c>
    </row>
    <row r="963" spans="4:5" x14ac:dyDescent="0.2">
      <c r="D963" s="1">
        <v>311001106215</v>
      </c>
      <c r="E963">
        <v>66</v>
      </c>
    </row>
    <row r="964" spans="4:5" x14ac:dyDescent="0.2">
      <c r="D964" s="1">
        <v>311001106274</v>
      </c>
      <c r="E964">
        <v>25</v>
      </c>
    </row>
    <row r="965" spans="4:5" x14ac:dyDescent="0.2">
      <c r="D965" s="1">
        <v>311001106282</v>
      </c>
      <c r="E965">
        <v>6</v>
      </c>
    </row>
    <row r="966" spans="4:5" x14ac:dyDescent="0.2">
      <c r="D966" s="1">
        <v>311001106304</v>
      </c>
      <c r="E966">
        <v>86</v>
      </c>
    </row>
    <row r="967" spans="4:5" x14ac:dyDescent="0.2">
      <c r="D967" s="1">
        <v>311001106363</v>
      </c>
      <c r="E967">
        <v>34</v>
      </c>
    </row>
    <row r="968" spans="4:5" x14ac:dyDescent="0.2">
      <c r="D968" s="1">
        <v>311001106380</v>
      </c>
      <c r="E968">
        <v>2</v>
      </c>
    </row>
    <row r="969" spans="4:5" x14ac:dyDescent="0.2">
      <c r="D969" s="1">
        <v>311001106398</v>
      </c>
      <c r="E969">
        <v>20</v>
      </c>
    </row>
    <row r="970" spans="4:5" x14ac:dyDescent="0.2">
      <c r="D970" s="1">
        <v>311001106401</v>
      </c>
      <c r="E970">
        <v>36</v>
      </c>
    </row>
    <row r="971" spans="4:5" x14ac:dyDescent="0.2">
      <c r="D971" s="1">
        <v>311001106410</v>
      </c>
      <c r="E971">
        <v>156</v>
      </c>
    </row>
    <row r="972" spans="4:5" x14ac:dyDescent="0.2">
      <c r="D972" s="1">
        <v>311001106428</v>
      </c>
      <c r="E972">
        <v>633</v>
      </c>
    </row>
    <row r="973" spans="4:5" x14ac:dyDescent="0.2">
      <c r="D973" s="1">
        <v>311001106444</v>
      </c>
      <c r="E973">
        <v>91</v>
      </c>
    </row>
    <row r="974" spans="4:5" x14ac:dyDescent="0.2">
      <c r="D974" s="1">
        <v>311001106452</v>
      </c>
      <c r="E974">
        <v>192</v>
      </c>
    </row>
    <row r="975" spans="4:5" x14ac:dyDescent="0.2">
      <c r="D975" s="1">
        <v>311001106487</v>
      </c>
      <c r="E975">
        <v>16</v>
      </c>
    </row>
    <row r="976" spans="4:5" x14ac:dyDescent="0.2">
      <c r="D976" s="1">
        <v>311001106541</v>
      </c>
      <c r="E976">
        <v>214</v>
      </c>
    </row>
    <row r="977" spans="4:5" x14ac:dyDescent="0.2">
      <c r="D977" s="1">
        <v>311001106606</v>
      </c>
      <c r="E977">
        <v>373</v>
      </c>
    </row>
    <row r="978" spans="4:5" x14ac:dyDescent="0.2">
      <c r="D978" s="1">
        <v>311001106622</v>
      </c>
      <c r="E978">
        <v>191</v>
      </c>
    </row>
    <row r="979" spans="4:5" x14ac:dyDescent="0.2">
      <c r="D979" s="1">
        <v>311001106649</v>
      </c>
      <c r="E979">
        <v>263</v>
      </c>
    </row>
    <row r="980" spans="4:5" x14ac:dyDescent="0.2">
      <c r="D980" s="1">
        <v>311001106665</v>
      </c>
      <c r="E980">
        <v>77</v>
      </c>
    </row>
    <row r="981" spans="4:5" x14ac:dyDescent="0.2">
      <c r="D981" s="1">
        <v>311001106673</v>
      </c>
      <c r="E981">
        <v>64</v>
      </c>
    </row>
    <row r="982" spans="4:5" x14ac:dyDescent="0.2">
      <c r="D982" s="1">
        <v>311001106690</v>
      </c>
      <c r="E982">
        <v>148</v>
      </c>
    </row>
    <row r="983" spans="4:5" x14ac:dyDescent="0.2">
      <c r="D983" s="1">
        <v>311001106711</v>
      </c>
      <c r="E983">
        <v>69</v>
      </c>
    </row>
    <row r="984" spans="4:5" x14ac:dyDescent="0.2">
      <c r="D984" s="1">
        <v>311001106720</v>
      </c>
      <c r="E984">
        <v>199</v>
      </c>
    </row>
    <row r="985" spans="4:5" x14ac:dyDescent="0.2">
      <c r="D985" s="1">
        <v>311001106908</v>
      </c>
      <c r="E985">
        <v>106</v>
      </c>
    </row>
    <row r="986" spans="4:5" x14ac:dyDescent="0.2">
      <c r="D986" s="1">
        <v>311001106916</v>
      </c>
      <c r="E986">
        <v>25</v>
      </c>
    </row>
    <row r="987" spans="4:5" x14ac:dyDescent="0.2">
      <c r="D987" s="1">
        <v>311001107165</v>
      </c>
      <c r="E987">
        <v>417</v>
      </c>
    </row>
    <row r="988" spans="4:5" x14ac:dyDescent="0.2">
      <c r="D988" s="1">
        <v>311001107181</v>
      </c>
      <c r="E988">
        <v>44</v>
      </c>
    </row>
    <row r="989" spans="4:5" x14ac:dyDescent="0.2">
      <c r="D989" s="1">
        <v>311001107190</v>
      </c>
      <c r="E989">
        <v>416</v>
      </c>
    </row>
    <row r="990" spans="4:5" x14ac:dyDescent="0.2">
      <c r="D990" s="1">
        <v>311001107220</v>
      </c>
      <c r="E990">
        <v>26</v>
      </c>
    </row>
    <row r="991" spans="4:5" x14ac:dyDescent="0.2">
      <c r="D991" s="1">
        <v>311001107254</v>
      </c>
      <c r="E991">
        <v>160</v>
      </c>
    </row>
    <row r="992" spans="4:5" x14ac:dyDescent="0.2">
      <c r="D992" s="1">
        <v>311001107262</v>
      </c>
      <c r="E992">
        <v>129</v>
      </c>
    </row>
    <row r="993" spans="4:5" x14ac:dyDescent="0.2">
      <c r="D993" s="1">
        <v>311001107271</v>
      </c>
      <c r="E993">
        <v>92</v>
      </c>
    </row>
    <row r="994" spans="4:5" x14ac:dyDescent="0.2">
      <c r="D994" s="1">
        <v>311001107289</v>
      </c>
      <c r="E994">
        <v>384</v>
      </c>
    </row>
    <row r="995" spans="4:5" x14ac:dyDescent="0.2">
      <c r="D995" s="1">
        <v>311001107335</v>
      </c>
      <c r="E995">
        <v>392</v>
      </c>
    </row>
    <row r="996" spans="4:5" x14ac:dyDescent="0.2">
      <c r="D996" s="1">
        <v>311001107360</v>
      </c>
      <c r="E996">
        <v>13</v>
      </c>
    </row>
    <row r="997" spans="4:5" x14ac:dyDescent="0.2">
      <c r="D997" s="1">
        <v>311001107408</v>
      </c>
      <c r="E997">
        <v>76</v>
      </c>
    </row>
    <row r="998" spans="4:5" x14ac:dyDescent="0.2">
      <c r="D998" s="1">
        <v>311001107459</v>
      </c>
      <c r="E998">
        <v>28</v>
      </c>
    </row>
    <row r="999" spans="4:5" x14ac:dyDescent="0.2">
      <c r="D999" s="1">
        <v>311001107467</v>
      </c>
      <c r="E999">
        <v>156</v>
      </c>
    </row>
    <row r="1000" spans="4:5" x14ac:dyDescent="0.2">
      <c r="D1000" s="1">
        <v>311001107483</v>
      </c>
      <c r="E1000">
        <v>27</v>
      </c>
    </row>
    <row r="1001" spans="4:5" x14ac:dyDescent="0.2">
      <c r="D1001" s="1">
        <v>311001107505</v>
      </c>
      <c r="E1001">
        <v>140</v>
      </c>
    </row>
    <row r="1002" spans="4:5" x14ac:dyDescent="0.2">
      <c r="D1002" s="1">
        <v>311001107513</v>
      </c>
      <c r="E1002">
        <v>298</v>
      </c>
    </row>
    <row r="1003" spans="4:5" x14ac:dyDescent="0.2">
      <c r="D1003" s="1">
        <v>311001107521</v>
      </c>
      <c r="E1003">
        <v>29</v>
      </c>
    </row>
    <row r="1004" spans="4:5" x14ac:dyDescent="0.2">
      <c r="D1004" s="1">
        <v>311001107556</v>
      </c>
      <c r="E1004">
        <v>128</v>
      </c>
    </row>
    <row r="1005" spans="4:5" x14ac:dyDescent="0.2">
      <c r="D1005" s="1">
        <v>311001107572</v>
      </c>
      <c r="E1005">
        <v>23</v>
      </c>
    </row>
    <row r="1006" spans="4:5" x14ac:dyDescent="0.2">
      <c r="D1006" s="1">
        <v>311001107581</v>
      </c>
      <c r="E1006">
        <v>690</v>
      </c>
    </row>
    <row r="1007" spans="4:5" x14ac:dyDescent="0.2">
      <c r="D1007" s="1">
        <v>311001107599</v>
      </c>
      <c r="E1007">
        <v>140</v>
      </c>
    </row>
    <row r="1008" spans="4:5" x14ac:dyDescent="0.2">
      <c r="D1008" s="1">
        <v>311001107629</v>
      </c>
      <c r="E1008">
        <v>449</v>
      </c>
    </row>
    <row r="1009" spans="4:5" x14ac:dyDescent="0.2">
      <c r="D1009" s="1">
        <v>311001107637</v>
      </c>
      <c r="E1009">
        <v>121</v>
      </c>
    </row>
    <row r="1010" spans="4:5" x14ac:dyDescent="0.2">
      <c r="D1010" s="1">
        <v>311001107645</v>
      </c>
      <c r="E1010">
        <v>610</v>
      </c>
    </row>
    <row r="1011" spans="4:5" x14ac:dyDescent="0.2">
      <c r="D1011" s="1">
        <v>311001107688</v>
      </c>
      <c r="E1011">
        <v>143</v>
      </c>
    </row>
    <row r="1012" spans="4:5" x14ac:dyDescent="0.2">
      <c r="D1012" s="1">
        <v>311001108129</v>
      </c>
      <c r="E1012">
        <v>36</v>
      </c>
    </row>
    <row r="1013" spans="4:5" x14ac:dyDescent="0.2">
      <c r="D1013" s="1">
        <v>311001108137</v>
      </c>
      <c r="E1013">
        <v>359</v>
      </c>
    </row>
    <row r="1014" spans="4:5" x14ac:dyDescent="0.2">
      <c r="D1014" s="1">
        <v>311001108153</v>
      </c>
      <c r="E1014">
        <v>15</v>
      </c>
    </row>
    <row r="1015" spans="4:5" x14ac:dyDescent="0.2">
      <c r="D1015" s="1">
        <v>311001108218</v>
      </c>
      <c r="E1015">
        <v>162</v>
      </c>
    </row>
    <row r="1016" spans="4:5" x14ac:dyDescent="0.2">
      <c r="D1016" s="1">
        <v>311001108285</v>
      </c>
      <c r="E1016">
        <v>86</v>
      </c>
    </row>
    <row r="1017" spans="4:5" x14ac:dyDescent="0.2">
      <c r="D1017" s="1">
        <v>311001108307</v>
      </c>
      <c r="E1017">
        <v>45</v>
      </c>
    </row>
    <row r="1018" spans="4:5" x14ac:dyDescent="0.2">
      <c r="D1018" s="1">
        <v>311001108315</v>
      </c>
      <c r="E1018">
        <v>59</v>
      </c>
    </row>
    <row r="1019" spans="4:5" x14ac:dyDescent="0.2">
      <c r="D1019" s="1">
        <v>311001108323</v>
      </c>
      <c r="E1019">
        <v>56</v>
      </c>
    </row>
    <row r="1020" spans="4:5" x14ac:dyDescent="0.2">
      <c r="D1020" s="1">
        <v>311001108340</v>
      </c>
      <c r="E1020">
        <v>1374</v>
      </c>
    </row>
    <row r="1021" spans="4:5" x14ac:dyDescent="0.2">
      <c r="D1021" s="1">
        <v>311001108358</v>
      </c>
      <c r="E1021">
        <v>78</v>
      </c>
    </row>
    <row r="1022" spans="4:5" x14ac:dyDescent="0.2">
      <c r="D1022" s="1">
        <v>311001108366</v>
      </c>
      <c r="E1022">
        <v>170</v>
      </c>
    </row>
    <row r="1023" spans="4:5" x14ac:dyDescent="0.2">
      <c r="D1023" s="1">
        <v>311001108374</v>
      </c>
      <c r="E1023">
        <v>332</v>
      </c>
    </row>
    <row r="1024" spans="4:5" x14ac:dyDescent="0.2">
      <c r="D1024" s="1">
        <v>311001108382</v>
      </c>
      <c r="E1024">
        <v>13</v>
      </c>
    </row>
    <row r="1025" spans="4:5" x14ac:dyDescent="0.2">
      <c r="D1025" s="1">
        <v>311001108404</v>
      </c>
      <c r="E1025">
        <v>193</v>
      </c>
    </row>
    <row r="1026" spans="4:5" x14ac:dyDescent="0.2">
      <c r="D1026" s="1">
        <v>311001108412</v>
      </c>
      <c r="E1026">
        <v>28</v>
      </c>
    </row>
    <row r="1027" spans="4:5" x14ac:dyDescent="0.2">
      <c r="D1027" s="1">
        <v>311001108471</v>
      </c>
      <c r="E1027">
        <v>10</v>
      </c>
    </row>
    <row r="1028" spans="4:5" x14ac:dyDescent="0.2">
      <c r="D1028" s="1">
        <v>311001108510</v>
      </c>
      <c r="E1028">
        <v>86</v>
      </c>
    </row>
    <row r="1029" spans="4:5" x14ac:dyDescent="0.2">
      <c r="D1029" s="1">
        <v>311001108528</v>
      </c>
      <c r="E1029">
        <v>54</v>
      </c>
    </row>
    <row r="1030" spans="4:5" x14ac:dyDescent="0.2">
      <c r="D1030" s="1">
        <v>311001108544</v>
      </c>
      <c r="E1030">
        <v>13</v>
      </c>
    </row>
    <row r="1031" spans="4:5" x14ac:dyDescent="0.2">
      <c r="D1031" s="1">
        <v>311001108561</v>
      </c>
      <c r="E1031">
        <v>19</v>
      </c>
    </row>
    <row r="1032" spans="4:5" x14ac:dyDescent="0.2">
      <c r="D1032" s="1">
        <v>311001108587</v>
      </c>
      <c r="E1032">
        <v>60</v>
      </c>
    </row>
    <row r="1033" spans="4:5" x14ac:dyDescent="0.2">
      <c r="D1033" s="1">
        <v>311001108595</v>
      </c>
      <c r="E1033">
        <v>26</v>
      </c>
    </row>
    <row r="1034" spans="4:5" x14ac:dyDescent="0.2">
      <c r="D1034" s="1">
        <v>311001108609</v>
      </c>
      <c r="E1034">
        <v>47</v>
      </c>
    </row>
    <row r="1035" spans="4:5" x14ac:dyDescent="0.2">
      <c r="D1035" s="1">
        <v>311001108617</v>
      </c>
      <c r="E1035">
        <v>101</v>
      </c>
    </row>
    <row r="1036" spans="4:5" x14ac:dyDescent="0.2">
      <c r="D1036" s="1">
        <v>311001108625</v>
      </c>
      <c r="E1036">
        <v>26</v>
      </c>
    </row>
    <row r="1037" spans="4:5" x14ac:dyDescent="0.2">
      <c r="D1037" s="1">
        <v>311001108633</v>
      </c>
      <c r="E1037">
        <v>23</v>
      </c>
    </row>
    <row r="1038" spans="4:5" x14ac:dyDescent="0.2">
      <c r="D1038" s="1">
        <v>311001108668</v>
      </c>
      <c r="E1038">
        <v>4</v>
      </c>
    </row>
    <row r="1039" spans="4:5" x14ac:dyDescent="0.2">
      <c r="D1039" s="1">
        <v>311001108684</v>
      </c>
      <c r="E1039">
        <v>651</v>
      </c>
    </row>
    <row r="1040" spans="4:5" x14ac:dyDescent="0.2">
      <c r="D1040" s="1">
        <v>311001108706</v>
      </c>
      <c r="E1040">
        <v>480</v>
      </c>
    </row>
    <row r="1041" spans="4:5" x14ac:dyDescent="0.2">
      <c r="D1041" s="1">
        <v>311001108714</v>
      </c>
      <c r="E1041">
        <v>111</v>
      </c>
    </row>
    <row r="1042" spans="4:5" x14ac:dyDescent="0.2">
      <c r="D1042" s="1">
        <v>311001108749</v>
      </c>
      <c r="E1042">
        <v>304</v>
      </c>
    </row>
    <row r="1043" spans="4:5" x14ac:dyDescent="0.2">
      <c r="D1043" s="1">
        <v>311001108773</v>
      </c>
      <c r="E1043">
        <v>115</v>
      </c>
    </row>
    <row r="1044" spans="4:5" x14ac:dyDescent="0.2">
      <c r="D1044" s="1">
        <v>311001108781</v>
      </c>
      <c r="E1044">
        <v>513</v>
      </c>
    </row>
    <row r="1045" spans="4:5" x14ac:dyDescent="0.2">
      <c r="D1045" s="1">
        <v>311001108790</v>
      </c>
      <c r="E1045">
        <v>23</v>
      </c>
    </row>
    <row r="1046" spans="4:5" x14ac:dyDescent="0.2">
      <c r="D1046" s="1">
        <v>311001108820</v>
      </c>
      <c r="E1046">
        <v>66</v>
      </c>
    </row>
    <row r="1047" spans="4:5" x14ac:dyDescent="0.2">
      <c r="D1047" s="1">
        <v>311001108838</v>
      </c>
      <c r="E1047">
        <v>200</v>
      </c>
    </row>
    <row r="1048" spans="4:5" x14ac:dyDescent="0.2">
      <c r="D1048" s="1">
        <v>311001108854</v>
      </c>
      <c r="E1048">
        <v>3</v>
      </c>
    </row>
    <row r="1049" spans="4:5" x14ac:dyDescent="0.2">
      <c r="D1049" s="1">
        <v>311001108862</v>
      </c>
      <c r="E1049">
        <v>242</v>
      </c>
    </row>
    <row r="1050" spans="4:5" x14ac:dyDescent="0.2">
      <c r="D1050" s="1">
        <v>311001108871</v>
      </c>
      <c r="E1050">
        <v>15</v>
      </c>
    </row>
    <row r="1051" spans="4:5" x14ac:dyDescent="0.2">
      <c r="D1051" s="1">
        <v>311001108927</v>
      </c>
      <c r="E1051">
        <v>142</v>
      </c>
    </row>
    <row r="1052" spans="4:5" x14ac:dyDescent="0.2">
      <c r="D1052" s="1">
        <v>311001108951</v>
      </c>
      <c r="E1052">
        <v>58</v>
      </c>
    </row>
    <row r="1053" spans="4:5" x14ac:dyDescent="0.2">
      <c r="D1053" s="1">
        <v>311001108960</v>
      </c>
      <c r="E1053">
        <v>387</v>
      </c>
    </row>
    <row r="1054" spans="4:5" x14ac:dyDescent="0.2">
      <c r="D1054" s="1">
        <v>311001108986</v>
      </c>
      <c r="E1054">
        <v>34</v>
      </c>
    </row>
    <row r="1055" spans="4:5" x14ac:dyDescent="0.2">
      <c r="D1055" s="1">
        <v>311001108994</v>
      </c>
      <c r="E1055">
        <v>176</v>
      </c>
    </row>
    <row r="1056" spans="4:5" x14ac:dyDescent="0.2">
      <c r="D1056" s="1">
        <v>311001109001</v>
      </c>
      <c r="E1056">
        <v>91</v>
      </c>
    </row>
    <row r="1057" spans="4:5" x14ac:dyDescent="0.2">
      <c r="D1057" s="1">
        <v>311001109010</v>
      </c>
      <c r="E1057">
        <v>502</v>
      </c>
    </row>
    <row r="1058" spans="4:5" x14ac:dyDescent="0.2">
      <c r="D1058" s="1">
        <v>311001109028</v>
      </c>
      <c r="E1058">
        <v>64</v>
      </c>
    </row>
    <row r="1059" spans="4:5" x14ac:dyDescent="0.2">
      <c r="D1059" s="1">
        <v>311001109036</v>
      </c>
      <c r="E1059">
        <v>369</v>
      </c>
    </row>
    <row r="1060" spans="4:5" x14ac:dyDescent="0.2">
      <c r="D1060" s="1">
        <v>311001109044</v>
      </c>
      <c r="E1060">
        <v>11</v>
      </c>
    </row>
    <row r="1061" spans="4:5" x14ac:dyDescent="0.2">
      <c r="D1061" s="1">
        <v>311001109087</v>
      </c>
      <c r="E1061">
        <v>175</v>
      </c>
    </row>
    <row r="1062" spans="4:5" x14ac:dyDescent="0.2">
      <c r="D1062" s="1">
        <v>311001109109</v>
      </c>
      <c r="E1062">
        <v>48</v>
      </c>
    </row>
    <row r="1063" spans="4:5" x14ac:dyDescent="0.2">
      <c r="D1063" s="1">
        <v>311001109117</v>
      </c>
      <c r="E1063">
        <v>50</v>
      </c>
    </row>
    <row r="1064" spans="4:5" x14ac:dyDescent="0.2">
      <c r="D1064" s="1">
        <v>311001109125</v>
      </c>
      <c r="E1064">
        <v>38</v>
      </c>
    </row>
    <row r="1065" spans="4:5" x14ac:dyDescent="0.2">
      <c r="D1065" s="1">
        <v>311001109133</v>
      </c>
      <c r="E1065">
        <v>385</v>
      </c>
    </row>
    <row r="1066" spans="4:5" x14ac:dyDescent="0.2">
      <c r="D1066" s="1">
        <v>311001109141</v>
      </c>
      <c r="E1066">
        <v>46</v>
      </c>
    </row>
    <row r="1067" spans="4:5" x14ac:dyDescent="0.2">
      <c r="D1067" s="1">
        <v>311001109168</v>
      </c>
      <c r="E1067">
        <v>653</v>
      </c>
    </row>
    <row r="1068" spans="4:5" x14ac:dyDescent="0.2">
      <c r="D1068" s="1">
        <v>311001109184</v>
      </c>
      <c r="E1068">
        <v>224</v>
      </c>
    </row>
    <row r="1069" spans="4:5" x14ac:dyDescent="0.2">
      <c r="D1069" s="1">
        <v>311001109192</v>
      </c>
      <c r="E1069">
        <v>6</v>
      </c>
    </row>
    <row r="1070" spans="4:5" x14ac:dyDescent="0.2">
      <c r="D1070" s="1">
        <v>311001109206</v>
      </c>
      <c r="E1070">
        <v>408</v>
      </c>
    </row>
    <row r="1071" spans="4:5" x14ac:dyDescent="0.2">
      <c r="D1071" s="1">
        <v>311001109231</v>
      </c>
      <c r="E1071">
        <v>16</v>
      </c>
    </row>
    <row r="1072" spans="4:5" x14ac:dyDescent="0.2">
      <c r="D1072" s="1">
        <v>311001109257</v>
      </c>
      <c r="E1072">
        <v>378</v>
      </c>
    </row>
    <row r="1073" spans="4:5" x14ac:dyDescent="0.2">
      <c r="D1073" s="1">
        <v>311001109265</v>
      </c>
      <c r="E1073">
        <v>731</v>
      </c>
    </row>
    <row r="1074" spans="4:5" x14ac:dyDescent="0.2">
      <c r="D1074" s="1">
        <v>311001109346</v>
      </c>
      <c r="E1074">
        <v>9</v>
      </c>
    </row>
    <row r="1075" spans="4:5" x14ac:dyDescent="0.2">
      <c r="D1075" s="1">
        <v>311001109371</v>
      </c>
      <c r="E1075">
        <v>268</v>
      </c>
    </row>
    <row r="1076" spans="4:5" x14ac:dyDescent="0.2">
      <c r="D1076" s="1">
        <v>311001109389</v>
      </c>
      <c r="E1076">
        <v>148</v>
      </c>
    </row>
    <row r="1077" spans="4:5" x14ac:dyDescent="0.2">
      <c r="D1077" s="1">
        <v>311001109401</v>
      </c>
      <c r="E1077">
        <v>25</v>
      </c>
    </row>
    <row r="1078" spans="4:5" x14ac:dyDescent="0.2">
      <c r="D1078" s="1">
        <v>311001109419</v>
      </c>
      <c r="E1078">
        <v>618</v>
      </c>
    </row>
    <row r="1079" spans="4:5" x14ac:dyDescent="0.2">
      <c r="D1079" s="1">
        <v>311001109427</v>
      </c>
      <c r="E1079">
        <v>322</v>
      </c>
    </row>
    <row r="1080" spans="4:5" x14ac:dyDescent="0.2">
      <c r="D1080" s="1">
        <v>311001109435</v>
      </c>
      <c r="E1080">
        <v>56</v>
      </c>
    </row>
    <row r="1081" spans="4:5" x14ac:dyDescent="0.2">
      <c r="D1081" s="1">
        <v>311001109443</v>
      </c>
      <c r="E1081">
        <v>184</v>
      </c>
    </row>
    <row r="1082" spans="4:5" x14ac:dyDescent="0.2">
      <c r="D1082" s="1">
        <v>311001109460</v>
      </c>
      <c r="E1082">
        <v>94</v>
      </c>
    </row>
    <row r="1083" spans="4:5" x14ac:dyDescent="0.2">
      <c r="D1083" s="1">
        <v>311001109494</v>
      </c>
      <c r="E1083">
        <v>65</v>
      </c>
    </row>
    <row r="1084" spans="4:5" x14ac:dyDescent="0.2">
      <c r="D1084" s="1">
        <v>311001109516</v>
      </c>
      <c r="E1084">
        <v>167</v>
      </c>
    </row>
    <row r="1085" spans="4:5" x14ac:dyDescent="0.2">
      <c r="D1085" s="1">
        <v>311001109567</v>
      </c>
      <c r="E1085">
        <v>120</v>
      </c>
    </row>
    <row r="1086" spans="4:5" x14ac:dyDescent="0.2">
      <c r="D1086" s="1">
        <v>311001109575</v>
      </c>
      <c r="E1086">
        <v>298</v>
      </c>
    </row>
    <row r="1087" spans="4:5" x14ac:dyDescent="0.2">
      <c r="D1087" s="1">
        <v>311001109605</v>
      </c>
      <c r="E1087">
        <v>178</v>
      </c>
    </row>
    <row r="1088" spans="4:5" x14ac:dyDescent="0.2">
      <c r="D1088" s="1">
        <v>311001109613</v>
      </c>
      <c r="E1088">
        <v>24</v>
      </c>
    </row>
    <row r="1089" spans="4:5" x14ac:dyDescent="0.2">
      <c r="D1089" s="1">
        <v>311001109621</v>
      </c>
      <c r="E1089">
        <v>25</v>
      </c>
    </row>
    <row r="1090" spans="4:5" x14ac:dyDescent="0.2">
      <c r="D1090" s="1">
        <v>311001109664</v>
      </c>
      <c r="E1090">
        <v>142</v>
      </c>
    </row>
    <row r="1091" spans="4:5" x14ac:dyDescent="0.2">
      <c r="D1091" s="1">
        <v>311001109672</v>
      </c>
      <c r="E1091">
        <v>40</v>
      </c>
    </row>
    <row r="1092" spans="4:5" x14ac:dyDescent="0.2">
      <c r="D1092" s="1">
        <v>311001109681</v>
      </c>
      <c r="E1092">
        <v>15</v>
      </c>
    </row>
    <row r="1093" spans="4:5" x14ac:dyDescent="0.2">
      <c r="D1093" s="1">
        <v>311001109699</v>
      </c>
      <c r="E1093">
        <v>168</v>
      </c>
    </row>
    <row r="1094" spans="4:5" x14ac:dyDescent="0.2">
      <c r="D1094" s="1">
        <v>311001109702</v>
      </c>
      <c r="E1094">
        <v>82</v>
      </c>
    </row>
    <row r="1095" spans="4:5" x14ac:dyDescent="0.2">
      <c r="D1095" s="1">
        <v>311001109729</v>
      </c>
      <c r="E1095">
        <v>474</v>
      </c>
    </row>
    <row r="1096" spans="4:5" x14ac:dyDescent="0.2">
      <c r="D1096" s="1">
        <v>311001109753</v>
      </c>
      <c r="E1096">
        <v>137</v>
      </c>
    </row>
    <row r="1097" spans="4:5" x14ac:dyDescent="0.2">
      <c r="D1097" s="1">
        <v>311001109761</v>
      </c>
      <c r="E1097">
        <v>381</v>
      </c>
    </row>
    <row r="1098" spans="4:5" x14ac:dyDescent="0.2">
      <c r="D1098" s="1">
        <v>311001109800</v>
      </c>
      <c r="E1098">
        <v>30</v>
      </c>
    </row>
    <row r="1099" spans="4:5" x14ac:dyDescent="0.2">
      <c r="D1099" s="1">
        <v>311001109818</v>
      </c>
      <c r="E1099">
        <v>26</v>
      </c>
    </row>
    <row r="1100" spans="4:5" x14ac:dyDescent="0.2">
      <c r="D1100" s="1">
        <v>311001109826</v>
      </c>
      <c r="E1100">
        <v>298</v>
      </c>
    </row>
    <row r="1101" spans="4:5" x14ac:dyDescent="0.2">
      <c r="D1101" s="1">
        <v>311001109842</v>
      </c>
      <c r="E1101">
        <v>123</v>
      </c>
    </row>
    <row r="1102" spans="4:5" x14ac:dyDescent="0.2">
      <c r="D1102" s="1">
        <v>311001109877</v>
      </c>
      <c r="E1102">
        <v>134</v>
      </c>
    </row>
    <row r="1103" spans="4:5" x14ac:dyDescent="0.2">
      <c r="D1103" s="1">
        <v>311001109893</v>
      </c>
      <c r="E1103">
        <v>55</v>
      </c>
    </row>
    <row r="1104" spans="4:5" x14ac:dyDescent="0.2">
      <c r="D1104" s="1">
        <v>311001109907</v>
      </c>
      <c r="E1104">
        <v>118</v>
      </c>
    </row>
    <row r="1105" spans="4:5" x14ac:dyDescent="0.2">
      <c r="D1105" s="1">
        <v>311001109931</v>
      </c>
      <c r="E1105">
        <v>376</v>
      </c>
    </row>
    <row r="1106" spans="4:5" x14ac:dyDescent="0.2">
      <c r="D1106" s="1">
        <v>311001109940</v>
      </c>
      <c r="E1106">
        <v>376</v>
      </c>
    </row>
    <row r="1107" spans="4:5" x14ac:dyDescent="0.2">
      <c r="D1107" s="1">
        <v>311001109958</v>
      </c>
      <c r="E1107">
        <v>266</v>
      </c>
    </row>
    <row r="1108" spans="4:5" x14ac:dyDescent="0.2">
      <c r="D1108" s="1">
        <v>311001109966</v>
      </c>
      <c r="E1108">
        <v>83</v>
      </c>
    </row>
    <row r="1109" spans="4:5" x14ac:dyDescent="0.2">
      <c r="D1109" s="1">
        <v>311001109974</v>
      </c>
      <c r="E1109">
        <v>159</v>
      </c>
    </row>
    <row r="1110" spans="4:5" x14ac:dyDescent="0.2">
      <c r="D1110" s="1">
        <v>311001109991</v>
      </c>
      <c r="E1110">
        <v>277</v>
      </c>
    </row>
    <row r="1111" spans="4:5" x14ac:dyDescent="0.2">
      <c r="D1111" s="1">
        <v>311001110000</v>
      </c>
      <c r="E1111">
        <v>102</v>
      </c>
    </row>
    <row r="1112" spans="4:5" x14ac:dyDescent="0.2">
      <c r="D1112" s="1">
        <v>311001110018</v>
      </c>
      <c r="E1112">
        <v>66</v>
      </c>
    </row>
    <row r="1113" spans="4:5" x14ac:dyDescent="0.2">
      <c r="D1113" s="1">
        <v>311001110034</v>
      </c>
      <c r="E1113">
        <v>105</v>
      </c>
    </row>
    <row r="1114" spans="4:5" x14ac:dyDescent="0.2">
      <c r="D1114" s="1">
        <v>311001110051</v>
      </c>
      <c r="E1114">
        <v>206</v>
      </c>
    </row>
    <row r="1115" spans="4:5" x14ac:dyDescent="0.2">
      <c r="D1115" s="1">
        <v>311001110131</v>
      </c>
      <c r="E1115">
        <v>194</v>
      </c>
    </row>
    <row r="1116" spans="4:5" x14ac:dyDescent="0.2">
      <c r="D1116" s="1">
        <v>311001110140</v>
      </c>
      <c r="E1116">
        <v>268</v>
      </c>
    </row>
    <row r="1117" spans="4:5" x14ac:dyDescent="0.2">
      <c r="D1117" s="1">
        <v>311001110158</v>
      </c>
      <c r="E1117">
        <v>68</v>
      </c>
    </row>
    <row r="1118" spans="4:5" x14ac:dyDescent="0.2">
      <c r="D1118" s="1">
        <v>311001110182</v>
      </c>
      <c r="E1118">
        <v>143</v>
      </c>
    </row>
    <row r="1119" spans="4:5" x14ac:dyDescent="0.2">
      <c r="D1119" s="1">
        <v>311001110191</v>
      </c>
      <c r="E1119">
        <v>103</v>
      </c>
    </row>
    <row r="1120" spans="4:5" x14ac:dyDescent="0.2">
      <c r="D1120" s="1">
        <v>311001110212</v>
      </c>
      <c r="E1120">
        <v>43</v>
      </c>
    </row>
    <row r="1121" spans="4:5" x14ac:dyDescent="0.2">
      <c r="D1121" s="1">
        <v>311001110255</v>
      </c>
      <c r="E1121">
        <v>52</v>
      </c>
    </row>
    <row r="1122" spans="4:5" x14ac:dyDescent="0.2">
      <c r="D1122" s="1">
        <v>311001110271</v>
      </c>
      <c r="E1122">
        <v>1749</v>
      </c>
    </row>
    <row r="1123" spans="4:5" x14ac:dyDescent="0.2">
      <c r="D1123" s="1">
        <v>311001110280</v>
      </c>
      <c r="E1123">
        <v>210</v>
      </c>
    </row>
    <row r="1124" spans="4:5" x14ac:dyDescent="0.2">
      <c r="D1124" s="1">
        <v>311001110310</v>
      </c>
      <c r="E1124">
        <v>114</v>
      </c>
    </row>
    <row r="1125" spans="4:5" x14ac:dyDescent="0.2">
      <c r="D1125" s="1">
        <v>311001110395</v>
      </c>
      <c r="E1125">
        <v>378</v>
      </c>
    </row>
    <row r="1126" spans="4:5" x14ac:dyDescent="0.2">
      <c r="D1126" s="1">
        <v>311001110409</v>
      </c>
      <c r="E1126">
        <v>137</v>
      </c>
    </row>
    <row r="1127" spans="4:5" x14ac:dyDescent="0.2">
      <c r="D1127" s="1">
        <v>311001110417</v>
      </c>
      <c r="E1127">
        <v>185</v>
      </c>
    </row>
    <row r="1128" spans="4:5" x14ac:dyDescent="0.2">
      <c r="D1128" s="1">
        <v>311001110468</v>
      </c>
      <c r="E1128">
        <v>193</v>
      </c>
    </row>
    <row r="1129" spans="4:5" x14ac:dyDescent="0.2">
      <c r="D1129" s="1">
        <v>311001110484</v>
      </c>
      <c r="E1129">
        <v>483</v>
      </c>
    </row>
    <row r="1130" spans="4:5" x14ac:dyDescent="0.2">
      <c r="D1130" s="1">
        <v>311001110522</v>
      </c>
      <c r="E1130">
        <v>128</v>
      </c>
    </row>
    <row r="1131" spans="4:5" x14ac:dyDescent="0.2">
      <c r="D1131" s="1">
        <v>311001110549</v>
      </c>
      <c r="E1131">
        <v>313</v>
      </c>
    </row>
    <row r="1132" spans="4:5" x14ac:dyDescent="0.2">
      <c r="D1132" s="1">
        <v>311001110557</v>
      </c>
      <c r="E1132">
        <v>331</v>
      </c>
    </row>
    <row r="1133" spans="4:5" x14ac:dyDescent="0.2">
      <c r="D1133" s="1">
        <v>311001110565</v>
      </c>
      <c r="E1133">
        <v>61</v>
      </c>
    </row>
    <row r="1134" spans="4:5" x14ac:dyDescent="0.2">
      <c r="D1134" s="1">
        <v>311001110573</v>
      </c>
      <c r="E1134">
        <v>568</v>
      </c>
    </row>
    <row r="1135" spans="4:5" x14ac:dyDescent="0.2">
      <c r="D1135" s="1">
        <v>311001110581</v>
      </c>
      <c r="E1135">
        <v>62</v>
      </c>
    </row>
    <row r="1136" spans="4:5" x14ac:dyDescent="0.2">
      <c r="D1136" s="1">
        <v>311001110590</v>
      </c>
      <c r="E1136">
        <v>228</v>
      </c>
    </row>
    <row r="1137" spans="4:5" x14ac:dyDescent="0.2">
      <c r="D1137" s="1">
        <v>311001110611</v>
      </c>
      <c r="E1137">
        <v>82</v>
      </c>
    </row>
    <row r="1138" spans="4:5" x14ac:dyDescent="0.2">
      <c r="D1138" s="1">
        <v>311001110620</v>
      </c>
      <c r="E1138">
        <v>65</v>
      </c>
    </row>
    <row r="1139" spans="4:5" x14ac:dyDescent="0.2">
      <c r="D1139" s="1">
        <v>311001110638</v>
      </c>
      <c r="E1139">
        <v>286</v>
      </c>
    </row>
    <row r="1140" spans="4:5" x14ac:dyDescent="0.2">
      <c r="D1140" s="1">
        <v>311001110654</v>
      </c>
      <c r="E1140">
        <v>21</v>
      </c>
    </row>
    <row r="1141" spans="4:5" x14ac:dyDescent="0.2">
      <c r="D1141" s="1">
        <v>311001110662</v>
      </c>
      <c r="E1141">
        <v>310</v>
      </c>
    </row>
    <row r="1142" spans="4:5" x14ac:dyDescent="0.2">
      <c r="D1142" s="1">
        <v>311001110697</v>
      </c>
      <c r="E1142">
        <v>203</v>
      </c>
    </row>
    <row r="1143" spans="4:5" x14ac:dyDescent="0.2">
      <c r="D1143" s="1">
        <v>311001110701</v>
      </c>
      <c r="E1143">
        <v>128</v>
      </c>
    </row>
    <row r="1144" spans="4:5" x14ac:dyDescent="0.2">
      <c r="D1144" s="1">
        <v>311001401418</v>
      </c>
      <c r="E1144">
        <v>152</v>
      </c>
    </row>
    <row r="1145" spans="4:5" x14ac:dyDescent="0.2">
      <c r="D1145" s="1">
        <v>311001800006</v>
      </c>
      <c r="E1145">
        <v>49</v>
      </c>
    </row>
    <row r="1146" spans="4:5" x14ac:dyDescent="0.2">
      <c r="D1146" s="1">
        <v>311001800014</v>
      </c>
      <c r="E1146">
        <v>18</v>
      </c>
    </row>
    <row r="1147" spans="4:5" x14ac:dyDescent="0.2">
      <c r="D1147" s="1">
        <v>311001800022</v>
      </c>
      <c r="E1147">
        <v>64</v>
      </c>
    </row>
    <row r="1148" spans="4:5" x14ac:dyDescent="0.2">
      <c r="D1148" s="1">
        <v>311001800031</v>
      </c>
      <c r="E1148">
        <v>103</v>
      </c>
    </row>
    <row r="1149" spans="4:5" x14ac:dyDescent="0.2">
      <c r="D1149" s="1">
        <v>311001800081</v>
      </c>
      <c r="E1149">
        <v>73</v>
      </c>
    </row>
    <row r="1150" spans="4:5" x14ac:dyDescent="0.2">
      <c r="D1150" s="1">
        <v>311001800103</v>
      </c>
      <c r="E1150">
        <v>225</v>
      </c>
    </row>
    <row r="1151" spans="4:5" x14ac:dyDescent="0.2">
      <c r="D1151" s="1">
        <v>311001800120</v>
      </c>
      <c r="E1151">
        <v>138</v>
      </c>
    </row>
    <row r="1152" spans="4:5" x14ac:dyDescent="0.2">
      <c r="D1152" s="1">
        <v>311001800138</v>
      </c>
      <c r="E1152">
        <v>82</v>
      </c>
    </row>
    <row r="1153" spans="4:5" x14ac:dyDescent="0.2">
      <c r="D1153" s="1">
        <v>311001800146</v>
      </c>
      <c r="E1153">
        <v>89</v>
      </c>
    </row>
    <row r="1154" spans="4:5" x14ac:dyDescent="0.2">
      <c r="D1154" s="1">
        <v>311001800154</v>
      </c>
      <c r="E1154">
        <v>55</v>
      </c>
    </row>
    <row r="1155" spans="4:5" x14ac:dyDescent="0.2">
      <c r="D1155" s="1">
        <v>311001800171</v>
      </c>
      <c r="E1155">
        <v>27</v>
      </c>
    </row>
    <row r="1156" spans="4:5" x14ac:dyDescent="0.2">
      <c r="D1156" s="1">
        <v>311001800189</v>
      </c>
      <c r="E1156">
        <v>84</v>
      </c>
    </row>
    <row r="1157" spans="4:5" x14ac:dyDescent="0.2">
      <c r="D1157" s="1">
        <v>311001800201</v>
      </c>
      <c r="E1157">
        <v>183</v>
      </c>
    </row>
    <row r="1158" spans="4:5" x14ac:dyDescent="0.2">
      <c r="D1158" s="1">
        <v>311001800219</v>
      </c>
      <c r="E1158">
        <v>132</v>
      </c>
    </row>
    <row r="1159" spans="4:5" x14ac:dyDescent="0.2">
      <c r="D1159" s="1">
        <v>311001800235</v>
      </c>
      <c r="E1159">
        <v>883</v>
      </c>
    </row>
    <row r="1160" spans="4:5" x14ac:dyDescent="0.2">
      <c r="D1160" s="1">
        <v>311001800243</v>
      </c>
      <c r="E1160">
        <v>195</v>
      </c>
    </row>
    <row r="1161" spans="4:5" x14ac:dyDescent="0.2">
      <c r="D1161" s="1">
        <v>311001800251</v>
      </c>
      <c r="E1161">
        <v>206</v>
      </c>
    </row>
    <row r="1162" spans="4:5" x14ac:dyDescent="0.2">
      <c r="D1162" s="1">
        <v>311001800308</v>
      </c>
      <c r="E1162">
        <v>1427</v>
      </c>
    </row>
    <row r="1163" spans="4:5" x14ac:dyDescent="0.2">
      <c r="D1163" s="1">
        <v>311001800316</v>
      </c>
      <c r="E1163">
        <v>309</v>
      </c>
    </row>
    <row r="1164" spans="4:5" x14ac:dyDescent="0.2">
      <c r="D1164" s="1">
        <v>311001800324</v>
      </c>
      <c r="E1164">
        <v>63</v>
      </c>
    </row>
    <row r="1165" spans="4:5" x14ac:dyDescent="0.2">
      <c r="D1165" s="1">
        <v>311001800332</v>
      </c>
      <c r="E1165">
        <v>1</v>
      </c>
    </row>
    <row r="1166" spans="4:5" x14ac:dyDescent="0.2">
      <c r="D1166" s="1">
        <v>311001800341</v>
      </c>
      <c r="E1166">
        <v>86</v>
      </c>
    </row>
    <row r="1167" spans="4:5" x14ac:dyDescent="0.2">
      <c r="D1167" s="1">
        <v>311001800367</v>
      </c>
      <c r="E1167">
        <v>47</v>
      </c>
    </row>
    <row r="1168" spans="4:5" x14ac:dyDescent="0.2">
      <c r="D1168" s="1">
        <v>311001800375</v>
      </c>
      <c r="E1168">
        <v>356</v>
      </c>
    </row>
    <row r="1169" spans="4:5" x14ac:dyDescent="0.2">
      <c r="D1169" s="1">
        <v>311001800405</v>
      </c>
      <c r="E1169">
        <v>354</v>
      </c>
    </row>
    <row r="1170" spans="4:5" x14ac:dyDescent="0.2">
      <c r="D1170" s="1">
        <v>311001800448</v>
      </c>
      <c r="E1170">
        <v>603</v>
      </c>
    </row>
    <row r="1171" spans="4:5" x14ac:dyDescent="0.2">
      <c r="D1171" s="1">
        <v>311001800472</v>
      </c>
      <c r="E1171">
        <v>65</v>
      </c>
    </row>
    <row r="1172" spans="4:5" x14ac:dyDescent="0.2">
      <c r="D1172" s="1">
        <v>311001800499</v>
      </c>
      <c r="E1172">
        <v>467</v>
      </c>
    </row>
    <row r="1173" spans="4:5" x14ac:dyDescent="0.2">
      <c r="D1173" s="1">
        <v>311001800537</v>
      </c>
      <c r="E1173">
        <v>224</v>
      </c>
    </row>
    <row r="1174" spans="4:5" x14ac:dyDescent="0.2">
      <c r="D1174" s="1">
        <v>311001800545</v>
      </c>
      <c r="E1174">
        <v>61</v>
      </c>
    </row>
    <row r="1175" spans="4:5" x14ac:dyDescent="0.2">
      <c r="D1175" s="1">
        <v>311001800588</v>
      </c>
      <c r="E1175">
        <v>131</v>
      </c>
    </row>
    <row r="1176" spans="4:5" x14ac:dyDescent="0.2">
      <c r="D1176" s="1">
        <v>311001800596</v>
      </c>
      <c r="E1176">
        <v>572</v>
      </c>
    </row>
    <row r="1177" spans="4:5" x14ac:dyDescent="0.2">
      <c r="D1177" s="1">
        <v>311001800618</v>
      </c>
      <c r="E1177">
        <v>301</v>
      </c>
    </row>
    <row r="1178" spans="4:5" x14ac:dyDescent="0.2">
      <c r="D1178" s="1">
        <v>311001800651</v>
      </c>
      <c r="E1178">
        <v>374</v>
      </c>
    </row>
    <row r="1179" spans="4:5" x14ac:dyDescent="0.2">
      <c r="D1179" s="1">
        <v>311001800685</v>
      </c>
      <c r="E1179">
        <v>285</v>
      </c>
    </row>
    <row r="1180" spans="4:5" x14ac:dyDescent="0.2">
      <c r="D1180" s="1">
        <v>311001800707</v>
      </c>
      <c r="E1180">
        <v>895</v>
      </c>
    </row>
    <row r="1181" spans="4:5" x14ac:dyDescent="0.2">
      <c r="D1181" s="1">
        <v>311001800715</v>
      </c>
      <c r="E1181">
        <v>116</v>
      </c>
    </row>
    <row r="1182" spans="4:5" x14ac:dyDescent="0.2">
      <c r="D1182" s="1">
        <v>311001800723</v>
      </c>
      <c r="E1182">
        <v>244</v>
      </c>
    </row>
    <row r="1183" spans="4:5" x14ac:dyDescent="0.2">
      <c r="D1183" s="1">
        <v>311001800731</v>
      </c>
      <c r="E1183">
        <v>230</v>
      </c>
    </row>
    <row r="1184" spans="4:5" x14ac:dyDescent="0.2">
      <c r="D1184" s="1">
        <v>311001800740</v>
      </c>
      <c r="E1184">
        <v>532</v>
      </c>
    </row>
    <row r="1185" spans="4:5" x14ac:dyDescent="0.2">
      <c r="D1185" s="1">
        <v>311001800766</v>
      </c>
      <c r="E1185">
        <v>168</v>
      </c>
    </row>
    <row r="1186" spans="4:5" x14ac:dyDescent="0.2">
      <c r="D1186" s="1">
        <v>311001800774</v>
      </c>
      <c r="E1186">
        <v>85</v>
      </c>
    </row>
    <row r="1187" spans="4:5" x14ac:dyDescent="0.2">
      <c r="D1187" s="1">
        <v>311001800791</v>
      </c>
      <c r="E1187">
        <v>20</v>
      </c>
    </row>
    <row r="1188" spans="4:5" x14ac:dyDescent="0.2">
      <c r="D1188" s="1">
        <v>311001800821</v>
      </c>
      <c r="E1188">
        <v>332</v>
      </c>
    </row>
    <row r="1189" spans="4:5" x14ac:dyDescent="0.2">
      <c r="D1189" s="1">
        <v>311001800839</v>
      </c>
      <c r="E1189">
        <v>70</v>
      </c>
    </row>
    <row r="1190" spans="4:5" x14ac:dyDescent="0.2">
      <c r="D1190" s="1">
        <v>311001800847</v>
      </c>
      <c r="E1190">
        <v>54</v>
      </c>
    </row>
    <row r="1191" spans="4:5" x14ac:dyDescent="0.2">
      <c r="D1191" s="1">
        <v>311001800863</v>
      </c>
      <c r="E1191">
        <v>111</v>
      </c>
    </row>
    <row r="1192" spans="4:5" x14ac:dyDescent="0.2">
      <c r="D1192" s="1">
        <v>311001800871</v>
      </c>
      <c r="E1192">
        <v>261</v>
      </c>
    </row>
    <row r="1193" spans="4:5" x14ac:dyDescent="0.2">
      <c r="D1193" s="1">
        <v>311001800880</v>
      </c>
      <c r="E1193">
        <v>52</v>
      </c>
    </row>
    <row r="1194" spans="4:5" x14ac:dyDescent="0.2">
      <c r="D1194" s="1">
        <v>311001800898</v>
      </c>
      <c r="E1194">
        <v>64</v>
      </c>
    </row>
    <row r="1195" spans="4:5" x14ac:dyDescent="0.2">
      <c r="D1195" s="1">
        <v>311001800901</v>
      </c>
      <c r="E1195">
        <v>189</v>
      </c>
    </row>
    <row r="1196" spans="4:5" x14ac:dyDescent="0.2">
      <c r="D1196" s="1">
        <v>311001800937</v>
      </c>
      <c r="E1196">
        <v>143</v>
      </c>
    </row>
    <row r="1197" spans="4:5" x14ac:dyDescent="0.2">
      <c r="D1197" s="1">
        <v>311001800953</v>
      </c>
      <c r="E1197">
        <v>276</v>
      </c>
    </row>
    <row r="1198" spans="4:5" x14ac:dyDescent="0.2">
      <c r="D1198" s="1">
        <v>311001800961</v>
      </c>
      <c r="E1198">
        <v>975</v>
      </c>
    </row>
    <row r="1199" spans="4:5" x14ac:dyDescent="0.2">
      <c r="D1199" s="1">
        <v>311001800970</v>
      </c>
      <c r="E1199">
        <v>257</v>
      </c>
    </row>
    <row r="1200" spans="4:5" x14ac:dyDescent="0.2">
      <c r="D1200" s="1">
        <v>311001800988</v>
      </c>
      <c r="E1200">
        <v>158</v>
      </c>
    </row>
    <row r="1201" spans="4:5" x14ac:dyDescent="0.2">
      <c r="D1201" s="1">
        <v>311001801011</v>
      </c>
      <c r="E1201">
        <v>22</v>
      </c>
    </row>
    <row r="1202" spans="4:5" x14ac:dyDescent="0.2">
      <c r="D1202" s="1">
        <v>311001801020</v>
      </c>
      <c r="E1202">
        <v>60</v>
      </c>
    </row>
    <row r="1203" spans="4:5" x14ac:dyDescent="0.2">
      <c r="D1203" s="1">
        <v>311001801038</v>
      </c>
      <c r="E1203">
        <v>86</v>
      </c>
    </row>
    <row r="1204" spans="4:5" x14ac:dyDescent="0.2">
      <c r="D1204" s="1">
        <v>311001801062</v>
      </c>
      <c r="E1204">
        <v>252</v>
      </c>
    </row>
    <row r="1205" spans="4:5" x14ac:dyDescent="0.2">
      <c r="D1205" s="1">
        <v>311001801119</v>
      </c>
      <c r="E1205">
        <v>116</v>
      </c>
    </row>
    <row r="1206" spans="4:5" x14ac:dyDescent="0.2">
      <c r="D1206" s="1">
        <v>311001801127</v>
      </c>
      <c r="E1206">
        <v>187</v>
      </c>
    </row>
    <row r="1207" spans="4:5" x14ac:dyDescent="0.2">
      <c r="D1207" s="1">
        <v>311001801135</v>
      </c>
      <c r="E1207">
        <v>384</v>
      </c>
    </row>
    <row r="1208" spans="4:5" x14ac:dyDescent="0.2">
      <c r="D1208" s="1">
        <v>311001801151</v>
      </c>
      <c r="E1208">
        <v>367</v>
      </c>
    </row>
    <row r="1209" spans="4:5" x14ac:dyDescent="0.2">
      <c r="D1209" s="1">
        <v>311001801194</v>
      </c>
      <c r="E1209">
        <v>1606</v>
      </c>
    </row>
    <row r="1210" spans="4:5" x14ac:dyDescent="0.2">
      <c r="D1210" s="1">
        <v>311001801208</v>
      </c>
      <c r="E1210">
        <v>150</v>
      </c>
    </row>
    <row r="1211" spans="4:5" x14ac:dyDescent="0.2">
      <c r="D1211" s="1">
        <v>311001801224</v>
      </c>
      <c r="E1211">
        <v>40</v>
      </c>
    </row>
    <row r="1212" spans="4:5" x14ac:dyDescent="0.2">
      <c r="D1212" s="1">
        <v>311001801232</v>
      </c>
      <c r="E1212">
        <v>39</v>
      </c>
    </row>
    <row r="1213" spans="4:5" x14ac:dyDescent="0.2">
      <c r="D1213" s="1">
        <v>311001801283</v>
      </c>
      <c r="E1213">
        <v>122</v>
      </c>
    </row>
    <row r="1214" spans="4:5" x14ac:dyDescent="0.2">
      <c r="D1214" s="1">
        <v>311001801305</v>
      </c>
      <c r="E1214">
        <v>29</v>
      </c>
    </row>
    <row r="1215" spans="4:5" x14ac:dyDescent="0.2">
      <c r="D1215" s="1">
        <v>311001801356</v>
      </c>
      <c r="E1215">
        <v>151</v>
      </c>
    </row>
    <row r="1216" spans="4:5" x14ac:dyDescent="0.2">
      <c r="D1216" s="1">
        <v>311001801364</v>
      </c>
      <c r="E1216">
        <v>204</v>
      </c>
    </row>
    <row r="1217" spans="4:5" x14ac:dyDescent="0.2">
      <c r="D1217" s="1">
        <v>311001801381</v>
      </c>
      <c r="E1217">
        <v>26</v>
      </c>
    </row>
    <row r="1218" spans="4:5" x14ac:dyDescent="0.2">
      <c r="D1218" s="1">
        <v>311001801402</v>
      </c>
      <c r="E1218">
        <v>103</v>
      </c>
    </row>
    <row r="1219" spans="4:5" x14ac:dyDescent="0.2">
      <c r="D1219" s="1">
        <v>311001801411</v>
      </c>
      <c r="E1219">
        <v>11</v>
      </c>
    </row>
    <row r="1220" spans="4:5" x14ac:dyDescent="0.2">
      <c r="D1220" s="1">
        <v>311102000086</v>
      </c>
      <c r="E1220">
        <v>112</v>
      </c>
    </row>
    <row r="1221" spans="4:5" x14ac:dyDescent="0.2">
      <c r="D1221" s="1">
        <v>311102000124</v>
      </c>
      <c r="E1221">
        <v>732</v>
      </c>
    </row>
    <row r="1222" spans="4:5" x14ac:dyDescent="0.2">
      <c r="D1222" s="1">
        <v>311102000132</v>
      </c>
      <c r="E1222">
        <v>458</v>
      </c>
    </row>
    <row r="1223" spans="4:5" x14ac:dyDescent="0.2">
      <c r="D1223" s="1">
        <v>311102000141</v>
      </c>
      <c r="E1223">
        <v>1012</v>
      </c>
    </row>
    <row r="1224" spans="4:5" x14ac:dyDescent="0.2">
      <c r="D1224" s="1">
        <v>311102000531</v>
      </c>
      <c r="E1224">
        <v>603</v>
      </c>
    </row>
    <row r="1225" spans="4:5" x14ac:dyDescent="0.2">
      <c r="D1225" s="1">
        <v>311102000779</v>
      </c>
      <c r="E1225">
        <v>131</v>
      </c>
    </row>
    <row r="1226" spans="4:5" x14ac:dyDescent="0.2">
      <c r="D1226" s="1">
        <v>311102001007</v>
      </c>
      <c r="E1226">
        <v>614</v>
      </c>
    </row>
    <row r="1227" spans="4:5" x14ac:dyDescent="0.2">
      <c r="D1227" s="1">
        <v>311102001015</v>
      </c>
      <c r="E1227">
        <v>497</v>
      </c>
    </row>
    <row r="1228" spans="4:5" x14ac:dyDescent="0.2">
      <c r="D1228" s="1">
        <v>311102001066</v>
      </c>
      <c r="E1228">
        <v>77</v>
      </c>
    </row>
    <row r="1229" spans="4:5" x14ac:dyDescent="0.2">
      <c r="D1229" s="1">
        <v>311102001074</v>
      </c>
      <c r="E1229">
        <v>592</v>
      </c>
    </row>
    <row r="1230" spans="4:5" x14ac:dyDescent="0.2">
      <c r="D1230" s="1">
        <v>311102001082</v>
      </c>
      <c r="E1230">
        <v>14</v>
      </c>
    </row>
    <row r="1231" spans="4:5" x14ac:dyDescent="0.2">
      <c r="D1231" s="1">
        <v>311102001139</v>
      </c>
      <c r="E1231">
        <v>112</v>
      </c>
    </row>
    <row r="1232" spans="4:5" x14ac:dyDescent="0.2">
      <c r="D1232" s="1">
        <v>311102001155</v>
      </c>
      <c r="E1232">
        <v>35</v>
      </c>
    </row>
    <row r="1233" spans="4:5" x14ac:dyDescent="0.2">
      <c r="D1233" s="1">
        <v>311102001236</v>
      </c>
      <c r="E1233">
        <v>114</v>
      </c>
    </row>
    <row r="1234" spans="4:5" x14ac:dyDescent="0.2">
      <c r="D1234" s="1">
        <v>311102001244</v>
      </c>
      <c r="E1234">
        <v>892</v>
      </c>
    </row>
    <row r="1235" spans="4:5" x14ac:dyDescent="0.2">
      <c r="D1235" s="1">
        <v>311102001287</v>
      </c>
      <c r="E1235">
        <v>1261</v>
      </c>
    </row>
    <row r="1236" spans="4:5" x14ac:dyDescent="0.2">
      <c r="D1236" s="1">
        <v>311265000041</v>
      </c>
      <c r="E1236">
        <v>325</v>
      </c>
    </row>
    <row r="1237" spans="4:5" x14ac:dyDescent="0.2">
      <c r="D1237" s="1">
        <v>311265000369</v>
      </c>
      <c r="E1237">
        <v>459</v>
      </c>
    </row>
    <row r="1238" spans="4:5" x14ac:dyDescent="0.2">
      <c r="D1238" s="1">
        <v>311265000385</v>
      </c>
      <c r="E1238">
        <v>94</v>
      </c>
    </row>
    <row r="1239" spans="4:5" x14ac:dyDescent="0.2">
      <c r="D1239" s="1">
        <v>311265000504</v>
      </c>
      <c r="E1239">
        <v>62</v>
      </c>
    </row>
    <row r="1240" spans="4:5" x14ac:dyDescent="0.2">
      <c r="D1240" s="1">
        <v>311265000954</v>
      </c>
      <c r="E1240">
        <v>337</v>
      </c>
    </row>
    <row r="1241" spans="4:5" x14ac:dyDescent="0.2">
      <c r="D1241" s="1">
        <v>311265001110</v>
      </c>
      <c r="E1241">
        <v>603</v>
      </c>
    </row>
    <row r="1242" spans="4:5" x14ac:dyDescent="0.2">
      <c r="D1242" s="1">
        <v>311265001152</v>
      </c>
      <c r="E1242">
        <v>264</v>
      </c>
    </row>
    <row r="1243" spans="4:5" x14ac:dyDescent="0.2">
      <c r="D1243" s="1">
        <v>311265001179</v>
      </c>
      <c r="E1243">
        <v>27</v>
      </c>
    </row>
    <row r="1244" spans="4:5" x14ac:dyDescent="0.2">
      <c r="D1244" s="1">
        <v>311265001241</v>
      </c>
      <c r="E1244">
        <v>38</v>
      </c>
    </row>
    <row r="1245" spans="4:5" x14ac:dyDescent="0.2">
      <c r="D1245" s="1">
        <v>311265001322</v>
      </c>
      <c r="E1245">
        <v>35</v>
      </c>
    </row>
    <row r="1246" spans="4:5" x14ac:dyDescent="0.2">
      <c r="D1246" s="1">
        <v>311279000027</v>
      </c>
      <c r="E1246">
        <v>279</v>
      </c>
    </row>
    <row r="1247" spans="4:5" x14ac:dyDescent="0.2">
      <c r="D1247" s="1">
        <v>311279000035</v>
      </c>
      <c r="E1247">
        <v>103</v>
      </c>
    </row>
    <row r="1248" spans="4:5" x14ac:dyDescent="0.2">
      <c r="D1248" s="1">
        <v>311279000043</v>
      </c>
      <c r="E1248">
        <v>518</v>
      </c>
    </row>
    <row r="1249" spans="4:5" x14ac:dyDescent="0.2">
      <c r="D1249" s="1">
        <v>311279000094</v>
      </c>
      <c r="E1249">
        <v>822</v>
      </c>
    </row>
    <row r="1250" spans="4:5" x14ac:dyDescent="0.2">
      <c r="D1250" s="1">
        <v>311279000281</v>
      </c>
      <c r="E1250">
        <v>1423</v>
      </c>
    </row>
    <row r="1251" spans="4:5" x14ac:dyDescent="0.2">
      <c r="D1251" s="1">
        <v>311279000311</v>
      </c>
      <c r="E1251">
        <v>227</v>
      </c>
    </row>
    <row r="1252" spans="4:5" x14ac:dyDescent="0.2">
      <c r="D1252" s="1">
        <v>311279000353</v>
      </c>
      <c r="E1252">
        <v>635</v>
      </c>
    </row>
    <row r="1253" spans="4:5" x14ac:dyDescent="0.2">
      <c r="D1253" s="1">
        <v>311279000370</v>
      </c>
      <c r="E1253">
        <v>578</v>
      </c>
    </row>
    <row r="1254" spans="4:5" x14ac:dyDescent="0.2">
      <c r="D1254" s="1">
        <v>311279000396</v>
      </c>
      <c r="E1254">
        <v>894</v>
      </c>
    </row>
    <row r="1255" spans="4:5" x14ac:dyDescent="0.2">
      <c r="D1255" s="1">
        <v>311279000426</v>
      </c>
      <c r="E1255">
        <v>860</v>
      </c>
    </row>
    <row r="1256" spans="4:5" x14ac:dyDescent="0.2">
      <c r="D1256" s="1">
        <v>311279000779</v>
      </c>
      <c r="E1256">
        <v>411</v>
      </c>
    </row>
    <row r="1257" spans="4:5" x14ac:dyDescent="0.2">
      <c r="D1257" s="1">
        <v>311279000876</v>
      </c>
      <c r="E1257">
        <v>239</v>
      </c>
    </row>
    <row r="1258" spans="4:5" x14ac:dyDescent="0.2">
      <c r="D1258" s="1">
        <v>311279000906</v>
      </c>
      <c r="E1258">
        <v>722</v>
      </c>
    </row>
    <row r="1259" spans="4:5" x14ac:dyDescent="0.2">
      <c r="D1259" s="1">
        <v>311279001066</v>
      </c>
      <c r="E1259">
        <v>150</v>
      </c>
    </row>
    <row r="1260" spans="4:5" x14ac:dyDescent="0.2">
      <c r="D1260" s="1">
        <v>311279001236</v>
      </c>
      <c r="E1260">
        <v>363</v>
      </c>
    </row>
    <row r="1261" spans="4:5" x14ac:dyDescent="0.2">
      <c r="D1261" s="1">
        <v>311279001384</v>
      </c>
      <c r="E1261">
        <v>160</v>
      </c>
    </row>
    <row r="1262" spans="4:5" x14ac:dyDescent="0.2">
      <c r="D1262" s="1">
        <v>311279001406</v>
      </c>
      <c r="E1262">
        <v>102</v>
      </c>
    </row>
    <row r="1263" spans="4:5" x14ac:dyDescent="0.2">
      <c r="D1263" s="1">
        <v>311764004357</v>
      </c>
      <c r="E1263">
        <v>278</v>
      </c>
    </row>
    <row r="1264" spans="4:5" x14ac:dyDescent="0.2">
      <c r="D1264" s="1">
        <v>311769000076</v>
      </c>
      <c r="E1264">
        <v>303</v>
      </c>
    </row>
    <row r="1265" spans="4:5" x14ac:dyDescent="0.2">
      <c r="D1265" s="1">
        <v>311769000165</v>
      </c>
      <c r="E1265">
        <v>1334</v>
      </c>
    </row>
    <row r="1266" spans="4:5" x14ac:dyDescent="0.2">
      <c r="D1266" s="1">
        <v>311769000416</v>
      </c>
      <c r="E1266">
        <v>242</v>
      </c>
    </row>
    <row r="1267" spans="4:5" x14ac:dyDescent="0.2">
      <c r="D1267" s="1">
        <v>311769000475</v>
      </c>
      <c r="E1267">
        <v>395</v>
      </c>
    </row>
    <row r="1268" spans="4:5" x14ac:dyDescent="0.2">
      <c r="D1268" s="1">
        <v>311769000483</v>
      </c>
      <c r="E1268">
        <v>1034</v>
      </c>
    </row>
    <row r="1269" spans="4:5" x14ac:dyDescent="0.2">
      <c r="D1269" s="1">
        <v>311769000513</v>
      </c>
      <c r="E1269">
        <v>50</v>
      </c>
    </row>
    <row r="1270" spans="4:5" x14ac:dyDescent="0.2">
      <c r="D1270" s="1">
        <v>311769000548</v>
      </c>
      <c r="E1270">
        <v>163</v>
      </c>
    </row>
    <row r="1271" spans="4:5" x14ac:dyDescent="0.2">
      <c r="D1271" s="1">
        <v>311769000556</v>
      </c>
      <c r="E1271">
        <v>335</v>
      </c>
    </row>
    <row r="1272" spans="4:5" x14ac:dyDescent="0.2">
      <c r="D1272" s="1">
        <v>311769000564</v>
      </c>
      <c r="E1272">
        <v>577</v>
      </c>
    </row>
    <row r="1273" spans="4:5" x14ac:dyDescent="0.2">
      <c r="D1273" s="1">
        <v>311769000661</v>
      </c>
      <c r="E1273">
        <v>508</v>
      </c>
    </row>
    <row r="1274" spans="4:5" x14ac:dyDescent="0.2">
      <c r="D1274" s="1">
        <v>311769000726</v>
      </c>
      <c r="E1274">
        <v>991</v>
      </c>
    </row>
    <row r="1275" spans="4:5" x14ac:dyDescent="0.2">
      <c r="D1275" s="1">
        <v>311769000734</v>
      </c>
      <c r="E1275">
        <v>116</v>
      </c>
    </row>
    <row r="1276" spans="4:5" x14ac:dyDescent="0.2">
      <c r="D1276" s="1">
        <v>311769000751</v>
      </c>
      <c r="E1276">
        <v>1205</v>
      </c>
    </row>
    <row r="1277" spans="4:5" x14ac:dyDescent="0.2">
      <c r="D1277" s="1">
        <v>311769000769</v>
      </c>
      <c r="E1277">
        <v>1170</v>
      </c>
    </row>
    <row r="1278" spans="4:5" x14ac:dyDescent="0.2">
      <c r="D1278" s="1">
        <v>311769000785</v>
      </c>
      <c r="E1278">
        <v>330</v>
      </c>
    </row>
    <row r="1279" spans="4:5" x14ac:dyDescent="0.2">
      <c r="D1279" s="1">
        <v>311769000815</v>
      </c>
      <c r="E1279">
        <v>246</v>
      </c>
    </row>
    <row r="1280" spans="4:5" x14ac:dyDescent="0.2">
      <c r="D1280" s="1">
        <v>311769000823</v>
      </c>
      <c r="E1280">
        <v>625</v>
      </c>
    </row>
    <row r="1281" spans="4:5" x14ac:dyDescent="0.2">
      <c r="D1281" s="1">
        <v>311769000866</v>
      </c>
      <c r="E1281">
        <v>694</v>
      </c>
    </row>
    <row r="1282" spans="4:5" x14ac:dyDescent="0.2">
      <c r="D1282" s="1">
        <v>311769000921</v>
      </c>
      <c r="E1282">
        <v>698</v>
      </c>
    </row>
    <row r="1283" spans="4:5" x14ac:dyDescent="0.2">
      <c r="D1283" s="1">
        <v>311769000980</v>
      </c>
      <c r="E1283">
        <v>107</v>
      </c>
    </row>
    <row r="1284" spans="4:5" x14ac:dyDescent="0.2">
      <c r="D1284" s="1">
        <v>311769000998</v>
      </c>
      <c r="E1284">
        <v>213</v>
      </c>
    </row>
    <row r="1285" spans="4:5" x14ac:dyDescent="0.2">
      <c r="D1285" s="1">
        <v>311769001030</v>
      </c>
      <c r="E1285">
        <v>414</v>
      </c>
    </row>
    <row r="1286" spans="4:5" x14ac:dyDescent="0.2">
      <c r="D1286" s="1">
        <v>311769001552</v>
      </c>
      <c r="E1286">
        <v>905</v>
      </c>
    </row>
    <row r="1287" spans="4:5" x14ac:dyDescent="0.2">
      <c r="D1287" s="1">
        <v>311769001757</v>
      </c>
      <c r="E1287">
        <v>121</v>
      </c>
    </row>
    <row r="1288" spans="4:5" x14ac:dyDescent="0.2">
      <c r="D1288" s="1">
        <v>311769001781</v>
      </c>
      <c r="E1288">
        <v>1090</v>
      </c>
    </row>
    <row r="1289" spans="4:5" x14ac:dyDescent="0.2">
      <c r="D1289" s="1">
        <v>311769001846</v>
      </c>
      <c r="E1289">
        <v>363</v>
      </c>
    </row>
    <row r="1290" spans="4:5" x14ac:dyDescent="0.2">
      <c r="D1290" s="1">
        <v>311769001897</v>
      </c>
      <c r="E1290">
        <v>151</v>
      </c>
    </row>
    <row r="1291" spans="4:5" x14ac:dyDescent="0.2">
      <c r="D1291" s="1">
        <v>311769001927</v>
      </c>
      <c r="E1291">
        <v>274</v>
      </c>
    </row>
    <row r="1292" spans="4:5" x14ac:dyDescent="0.2">
      <c r="D1292" s="1">
        <v>311769001951</v>
      </c>
      <c r="E1292">
        <v>17</v>
      </c>
    </row>
    <row r="1293" spans="4:5" x14ac:dyDescent="0.2">
      <c r="D1293" s="1">
        <v>311769001960</v>
      </c>
      <c r="E1293">
        <v>21</v>
      </c>
    </row>
    <row r="1294" spans="4:5" x14ac:dyDescent="0.2">
      <c r="D1294" s="1">
        <v>311769002010</v>
      </c>
      <c r="E1294">
        <v>1086</v>
      </c>
    </row>
    <row r="1295" spans="4:5" x14ac:dyDescent="0.2">
      <c r="D1295" s="1">
        <v>311769002214</v>
      </c>
      <c r="E1295">
        <v>328</v>
      </c>
    </row>
    <row r="1296" spans="4:5" x14ac:dyDescent="0.2">
      <c r="D1296" s="1">
        <v>311769002290</v>
      </c>
      <c r="E1296">
        <v>78</v>
      </c>
    </row>
    <row r="1297" spans="4:5" x14ac:dyDescent="0.2">
      <c r="D1297" s="1">
        <v>311769002354</v>
      </c>
      <c r="E1297">
        <v>434</v>
      </c>
    </row>
    <row r="1298" spans="4:5" x14ac:dyDescent="0.2">
      <c r="D1298" s="1">
        <v>311769002451</v>
      </c>
      <c r="E1298">
        <v>307</v>
      </c>
    </row>
    <row r="1299" spans="4:5" x14ac:dyDescent="0.2">
      <c r="D1299" s="1">
        <v>311769002494</v>
      </c>
      <c r="E1299">
        <v>203</v>
      </c>
    </row>
    <row r="1300" spans="4:5" x14ac:dyDescent="0.2">
      <c r="D1300" s="1">
        <v>311769002605</v>
      </c>
      <c r="E1300">
        <v>18</v>
      </c>
    </row>
    <row r="1301" spans="4:5" x14ac:dyDescent="0.2">
      <c r="D1301" s="1">
        <v>311769002672</v>
      </c>
      <c r="E1301">
        <v>256</v>
      </c>
    </row>
    <row r="1302" spans="4:5" x14ac:dyDescent="0.2">
      <c r="D1302" s="1">
        <v>311769002796</v>
      </c>
      <c r="E1302">
        <v>415</v>
      </c>
    </row>
    <row r="1303" spans="4:5" x14ac:dyDescent="0.2">
      <c r="D1303" s="1">
        <v>311769002818</v>
      </c>
      <c r="E1303">
        <v>461</v>
      </c>
    </row>
    <row r="1304" spans="4:5" x14ac:dyDescent="0.2">
      <c r="D1304" s="1">
        <v>311769003008</v>
      </c>
      <c r="E1304">
        <v>371</v>
      </c>
    </row>
    <row r="1305" spans="4:5" x14ac:dyDescent="0.2">
      <c r="D1305" s="1">
        <v>311769003091</v>
      </c>
      <c r="E1305">
        <v>151</v>
      </c>
    </row>
    <row r="1306" spans="4:5" x14ac:dyDescent="0.2">
      <c r="D1306" s="1">
        <v>311769003211</v>
      </c>
      <c r="E1306">
        <v>533</v>
      </c>
    </row>
    <row r="1307" spans="4:5" x14ac:dyDescent="0.2">
      <c r="D1307" s="1">
        <v>311769003300</v>
      </c>
      <c r="E1307">
        <v>101</v>
      </c>
    </row>
    <row r="1308" spans="4:5" x14ac:dyDescent="0.2">
      <c r="D1308" s="1">
        <v>311769003326</v>
      </c>
      <c r="E1308">
        <v>44</v>
      </c>
    </row>
    <row r="1309" spans="4:5" x14ac:dyDescent="0.2">
      <c r="D1309" s="1">
        <v>311769003342</v>
      </c>
      <c r="E1309">
        <v>996</v>
      </c>
    </row>
    <row r="1310" spans="4:5" x14ac:dyDescent="0.2">
      <c r="D1310" s="1">
        <v>311769003474</v>
      </c>
      <c r="E1310">
        <v>1583</v>
      </c>
    </row>
    <row r="1311" spans="4:5" x14ac:dyDescent="0.2">
      <c r="D1311" s="1">
        <v>311769003873</v>
      </c>
      <c r="E1311">
        <v>7</v>
      </c>
    </row>
    <row r="1312" spans="4:5" x14ac:dyDescent="0.2">
      <c r="D1312" s="1">
        <v>311769003920</v>
      </c>
      <c r="E1312">
        <v>339</v>
      </c>
    </row>
    <row r="1313" spans="4:5" x14ac:dyDescent="0.2">
      <c r="D1313" s="1">
        <v>311769003938</v>
      </c>
      <c r="E1313">
        <v>306</v>
      </c>
    </row>
    <row r="1314" spans="4:5" x14ac:dyDescent="0.2">
      <c r="D1314" s="1">
        <v>311769004004</v>
      </c>
      <c r="E1314">
        <v>270</v>
      </c>
    </row>
    <row r="1315" spans="4:5" x14ac:dyDescent="0.2">
      <c r="D1315" s="1">
        <v>311769004063</v>
      </c>
      <c r="E1315">
        <v>343</v>
      </c>
    </row>
    <row r="1316" spans="4:5" x14ac:dyDescent="0.2">
      <c r="D1316" s="1">
        <v>311769004195</v>
      </c>
      <c r="E1316">
        <v>197</v>
      </c>
    </row>
    <row r="1317" spans="4:5" x14ac:dyDescent="0.2">
      <c r="D1317" s="1">
        <v>311769004233</v>
      </c>
      <c r="E1317">
        <v>511</v>
      </c>
    </row>
    <row r="1318" spans="4:5" x14ac:dyDescent="0.2">
      <c r="D1318" s="1">
        <v>311769004250</v>
      </c>
      <c r="E1318">
        <v>654</v>
      </c>
    </row>
    <row r="1319" spans="4:5" x14ac:dyDescent="0.2">
      <c r="D1319" s="1">
        <v>311769004268</v>
      </c>
      <c r="E1319">
        <v>2045</v>
      </c>
    </row>
    <row r="1320" spans="4:5" x14ac:dyDescent="0.2">
      <c r="D1320" s="1">
        <v>311769004276</v>
      </c>
      <c r="E1320">
        <v>15</v>
      </c>
    </row>
    <row r="1321" spans="4:5" x14ac:dyDescent="0.2">
      <c r="D1321" s="1">
        <v>311769004284</v>
      </c>
      <c r="E1321">
        <v>327</v>
      </c>
    </row>
    <row r="1322" spans="4:5" x14ac:dyDescent="0.2">
      <c r="D1322" s="1">
        <v>311769004292</v>
      </c>
      <c r="E1322">
        <v>611</v>
      </c>
    </row>
    <row r="1323" spans="4:5" x14ac:dyDescent="0.2">
      <c r="D1323" s="1">
        <v>311769004322</v>
      </c>
      <c r="E1323">
        <v>138</v>
      </c>
    </row>
    <row r="1324" spans="4:5" x14ac:dyDescent="0.2">
      <c r="D1324" s="1">
        <v>311769004365</v>
      </c>
      <c r="E1324">
        <v>340</v>
      </c>
    </row>
    <row r="1325" spans="4:5" x14ac:dyDescent="0.2">
      <c r="D1325" s="1">
        <v>311848000278</v>
      </c>
      <c r="E1325">
        <v>1590</v>
      </c>
    </row>
    <row r="1326" spans="4:5" x14ac:dyDescent="0.2">
      <c r="D1326" s="1">
        <v>311848000286</v>
      </c>
      <c r="E1326">
        <v>621</v>
      </c>
    </row>
    <row r="1327" spans="4:5" x14ac:dyDescent="0.2">
      <c r="D1327" s="1">
        <v>311848000294</v>
      </c>
      <c r="E1327">
        <v>311</v>
      </c>
    </row>
    <row r="1328" spans="4:5" x14ac:dyDescent="0.2">
      <c r="D1328" s="1">
        <v>311848000308</v>
      </c>
      <c r="E1328">
        <v>2579</v>
      </c>
    </row>
    <row r="1329" spans="4:5" x14ac:dyDescent="0.2">
      <c r="D1329" s="1">
        <v>311848000324</v>
      </c>
      <c r="E1329">
        <v>710</v>
      </c>
    </row>
    <row r="1330" spans="4:5" x14ac:dyDescent="0.2">
      <c r="D1330" s="1">
        <v>311848000341</v>
      </c>
      <c r="E1330">
        <v>815</v>
      </c>
    </row>
    <row r="1331" spans="4:5" x14ac:dyDescent="0.2">
      <c r="D1331" s="1">
        <v>311848000367</v>
      </c>
      <c r="E1331">
        <v>1517</v>
      </c>
    </row>
    <row r="1332" spans="4:5" x14ac:dyDescent="0.2">
      <c r="D1332" s="1">
        <v>311848000413</v>
      </c>
      <c r="E1332">
        <v>2</v>
      </c>
    </row>
    <row r="1333" spans="4:5" x14ac:dyDescent="0.2">
      <c r="D1333" s="1">
        <v>311848000456</v>
      </c>
      <c r="E1333">
        <v>782</v>
      </c>
    </row>
    <row r="1334" spans="4:5" x14ac:dyDescent="0.2">
      <c r="D1334" s="1">
        <v>311848000481</v>
      </c>
      <c r="E1334">
        <v>483</v>
      </c>
    </row>
    <row r="1335" spans="4:5" x14ac:dyDescent="0.2">
      <c r="D1335" s="1">
        <v>311848000499</v>
      </c>
      <c r="E1335">
        <v>343</v>
      </c>
    </row>
    <row r="1336" spans="4:5" x14ac:dyDescent="0.2">
      <c r="D1336" s="1">
        <v>311848000588</v>
      </c>
      <c r="E1336">
        <v>373</v>
      </c>
    </row>
    <row r="1337" spans="4:5" x14ac:dyDescent="0.2">
      <c r="D1337" s="1">
        <v>311848000596</v>
      </c>
      <c r="E1337">
        <v>168</v>
      </c>
    </row>
    <row r="1338" spans="4:5" x14ac:dyDescent="0.2">
      <c r="D1338" s="1">
        <v>311848000618</v>
      </c>
      <c r="E1338">
        <v>677</v>
      </c>
    </row>
    <row r="1339" spans="4:5" x14ac:dyDescent="0.2">
      <c r="D1339" s="1">
        <v>311848000626</v>
      </c>
      <c r="E1339">
        <v>233</v>
      </c>
    </row>
    <row r="1340" spans="4:5" x14ac:dyDescent="0.2">
      <c r="D1340" s="1">
        <v>311848000634</v>
      </c>
      <c r="E1340">
        <v>440</v>
      </c>
    </row>
    <row r="1341" spans="4:5" x14ac:dyDescent="0.2">
      <c r="D1341" s="1">
        <v>311848000693</v>
      </c>
      <c r="E1341">
        <v>1263</v>
      </c>
    </row>
    <row r="1342" spans="4:5" x14ac:dyDescent="0.2">
      <c r="D1342" s="1">
        <v>311848000782</v>
      </c>
      <c r="E1342">
        <v>591</v>
      </c>
    </row>
    <row r="1343" spans="4:5" x14ac:dyDescent="0.2">
      <c r="D1343" s="1">
        <v>311848000791</v>
      </c>
      <c r="E1343">
        <v>412</v>
      </c>
    </row>
    <row r="1344" spans="4:5" x14ac:dyDescent="0.2">
      <c r="D1344" s="1">
        <v>311848000812</v>
      </c>
      <c r="E1344">
        <v>517</v>
      </c>
    </row>
    <row r="1345" spans="4:5" x14ac:dyDescent="0.2">
      <c r="D1345" s="1">
        <v>311848000821</v>
      </c>
      <c r="E1345">
        <v>349</v>
      </c>
    </row>
    <row r="1346" spans="4:5" x14ac:dyDescent="0.2">
      <c r="D1346" s="1">
        <v>311848000847</v>
      </c>
      <c r="E1346">
        <v>285</v>
      </c>
    </row>
    <row r="1347" spans="4:5" x14ac:dyDescent="0.2">
      <c r="D1347" s="1">
        <v>311848000936</v>
      </c>
      <c r="E1347">
        <v>607</v>
      </c>
    </row>
    <row r="1348" spans="4:5" x14ac:dyDescent="0.2">
      <c r="D1348" s="1">
        <v>311848000961</v>
      </c>
      <c r="E1348">
        <v>437</v>
      </c>
    </row>
    <row r="1349" spans="4:5" x14ac:dyDescent="0.2">
      <c r="D1349" s="1">
        <v>311848000995</v>
      </c>
      <c r="E1349">
        <v>770</v>
      </c>
    </row>
    <row r="1350" spans="4:5" x14ac:dyDescent="0.2">
      <c r="D1350" s="1">
        <v>311848001011</v>
      </c>
      <c r="E1350">
        <v>1832</v>
      </c>
    </row>
    <row r="1351" spans="4:5" x14ac:dyDescent="0.2">
      <c r="D1351" s="1">
        <v>311848001118</v>
      </c>
      <c r="E1351">
        <v>907</v>
      </c>
    </row>
    <row r="1352" spans="4:5" x14ac:dyDescent="0.2">
      <c r="D1352" s="1">
        <v>311848002084</v>
      </c>
      <c r="E1352">
        <v>199</v>
      </c>
    </row>
    <row r="1353" spans="4:5" x14ac:dyDescent="0.2">
      <c r="D1353" s="1">
        <v>311848002262</v>
      </c>
      <c r="E1353">
        <v>1177</v>
      </c>
    </row>
    <row r="1354" spans="4:5" x14ac:dyDescent="0.2">
      <c r="D1354" s="1">
        <v>311848002271</v>
      </c>
      <c r="E1354">
        <v>537</v>
      </c>
    </row>
    <row r="1355" spans="4:5" x14ac:dyDescent="0.2">
      <c r="D1355" s="1">
        <v>311848002343</v>
      </c>
      <c r="E1355">
        <v>332</v>
      </c>
    </row>
    <row r="1356" spans="4:5" x14ac:dyDescent="0.2">
      <c r="D1356" s="1">
        <v>311848002351</v>
      </c>
      <c r="E1356">
        <v>610</v>
      </c>
    </row>
    <row r="1357" spans="4:5" x14ac:dyDescent="0.2">
      <c r="D1357" s="1">
        <v>311848002416</v>
      </c>
      <c r="E1357">
        <v>391</v>
      </c>
    </row>
    <row r="1358" spans="4:5" x14ac:dyDescent="0.2">
      <c r="D1358" s="1">
        <v>311848002424</v>
      </c>
      <c r="E1358">
        <v>1094</v>
      </c>
    </row>
    <row r="1359" spans="4:5" x14ac:dyDescent="0.2">
      <c r="D1359" s="1">
        <v>311848002432</v>
      </c>
      <c r="E1359">
        <v>4</v>
      </c>
    </row>
    <row r="1360" spans="4:5" x14ac:dyDescent="0.2">
      <c r="D1360" s="1">
        <v>311848002459</v>
      </c>
      <c r="E1360">
        <v>411</v>
      </c>
    </row>
    <row r="1361" spans="4:5" x14ac:dyDescent="0.2">
      <c r="D1361" s="1">
        <v>311848002513</v>
      </c>
      <c r="E1361">
        <v>195</v>
      </c>
    </row>
    <row r="1362" spans="4:5" x14ac:dyDescent="0.2">
      <c r="D1362" s="1">
        <v>311848002611</v>
      </c>
      <c r="E1362">
        <v>981</v>
      </c>
    </row>
    <row r="1363" spans="4:5" x14ac:dyDescent="0.2">
      <c r="D1363" s="1">
        <v>311848002823</v>
      </c>
      <c r="E1363">
        <v>673</v>
      </c>
    </row>
    <row r="1364" spans="4:5" x14ac:dyDescent="0.2">
      <c r="D1364" s="1">
        <v>311848002866</v>
      </c>
      <c r="E1364">
        <v>457</v>
      </c>
    </row>
    <row r="1365" spans="4:5" x14ac:dyDescent="0.2">
      <c r="D1365" s="1">
        <v>311848002874</v>
      </c>
      <c r="E1365">
        <v>425</v>
      </c>
    </row>
    <row r="1366" spans="4:5" x14ac:dyDescent="0.2">
      <c r="D1366" s="1">
        <v>311848003102</v>
      </c>
      <c r="E1366">
        <v>35</v>
      </c>
    </row>
    <row r="1367" spans="4:5" x14ac:dyDescent="0.2">
      <c r="D1367" s="1">
        <v>311848003111</v>
      </c>
      <c r="E1367">
        <v>226</v>
      </c>
    </row>
    <row r="1368" spans="4:5" x14ac:dyDescent="0.2">
      <c r="D1368" s="1">
        <v>311848003196</v>
      </c>
      <c r="E1368">
        <v>58</v>
      </c>
    </row>
    <row r="1369" spans="4:5" x14ac:dyDescent="0.2">
      <c r="D1369" s="1">
        <v>311848003323</v>
      </c>
      <c r="E1369">
        <v>34</v>
      </c>
    </row>
    <row r="1370" spans="4:5" x14ac:dyDescent="0.2">
      <c r="D1370" s="1">
        <v>311848003439</v>
      </c>
      <c r="E1370">
        <v>4</v>
      </c>
    </row>
    <row r="1371" spans="4:5" x14ac:dyDescent="0.2">
      <c r="D1371" s="1">
        <v>311848003463</v>
      </c>
      <c r="E1371">
        <v>466</v>
      </c>
    </row>
    <row r="1372" spans="4:5" x14ac:dyDescent="0.2">
      <c r="D1372" s="1">
        <v>311848003471</v>
      </c>
      <c r="E1372">
        <v>29</v>
      </c>
    </row>
    <row r="1373" spans="4:5" x14ac:dyDescent="0.2">
      <c r="D1373" s="1">
        <v>311848003633</v>
      </c>
      <c r="E1373">
        <v>182</v>
      </c>
    </row>
    <row r="1374" spans="4:5" x14ac:dyDescent="0.2">
      <c r="D1374" s="1">
        <v>311848003714</v>
      </c>
      <c r="E1374">
        <v>71</v>
      </c>
    </row>
    <row r="1375" spans="4:5" x14ac:dyDescent="0.2">
      <c r="D1375" s="1">
        <v>311848003811</v>
      </c>
      <c r="E1375">
        <v>160</v>
      </c>
    </row>
    <row r="1376" spans="4:5" x14ac:dyDescent="0.2">
      <c r="D1376" s="1">
        <v>311848004176</v>
      </c>
      <c r="E1376">
        <v>105</v>
      </c>
    </row>
    <row r="1377" spans="4:5" x14ac:dyDescent="0.2">
      <c r="D1377" s="1">
        <v>311848004206</v>
      </c>
      <c r="E1377">
        <v>59</v>
      </c>
    </row>
    <row r="1378" spans="4:5" x14ac:dyDescent="0.2">
      <c r="D1378" s="1">
        <v>311848004311</v>
      </c>
      <c r="E1378">
        <v>496</v>
      </c>
    </row>
    <row r="1379" spans="4:5" x14ac:dyDescent="0.2">
      <c r="D1379" s="1">
        <v>311848004346</v>
      </c>
      <c r="E1379">
        <v>49</v>
      </c>
    </row>
    <row r="1380" spans="4:5" x14ac:dyDescent="0.2">
      <c r="D1380" s="1">
        <v>311848004478</v>
      </c>
      <c r="E1380">
        <v>10</v>
      </c>
    </row>
    <row r="1381" spans="4:5" x14ac:dyDescent="0.2">
      <c r="D1381" s="1">
        <v>311848004672</v>
      </c>
      <c r="E1381">
        <v>153</v>
      </c>
    </row>
    <row r="1382" spans="4:5" x14ac:dyDescent="0.2">
      <c r="D1382" s="1">
        <v>311850000111</v>
      </c>
      <c r="E1382">
        <v>165</v>
      </c>
    </row>
    <row r="1383" spans="4:5" x14ac:dyDescent="0.2">
      <c r="D1383" s="1">
        <v>411001000691</v>
      </c>
      <c r="E1383">
        <v>83</v>
      </c>
    </row>
    <row r="1384" spans="4:5" x14ac:dyDescent="0.2">
      <c r="D1384" s="1">
        <v>411001086561</v>
      </c>
      <c r="E1384">
        <v>453</v>
      </c>
    </row>
    <row r="1385" spans="4:5" x14ac:dyDescent="0.2">
      <c r="D1385" s="1">
        <v>411001094661</v>
      </c>
      <c r="E1385">
        <v>651</v>
      </c>
    </row>
    <row r="1386" spans="4:5" x14ac:dyDescent="0.2">
      <c r="D1386" s="1">
        <v>411001098578</v>
      </c>
      <c r="E1386">
        <v>534</v>
      </c>
    </row>
    <row r="1387" spans="4:5" x14ac:dyDescent="0.2">
      <c r="D1387" s="1">
        <v>411001105558</v>
      </c>
      <c r="E1387">
        <v>168</v>
      </c>
    </row>
    <row r="1388" spans="4:5" x14ac:dyDescent="0.2">
      <c r="D1388" s="1">
        <v>411001108271</v>
      </c>
      <c r="E1388">
        <v>364</v>
      </c>
    </row>
    <row r="1389" spans="4:5" x14ac:dyDescent="0.2">
      <c r="D1389" s="1">
        <v>411001800752</v>
      </c>
      <c r="E1389">
        <v>927</v>
      </c>
    </row>
    <row r="1390" spans="4:5" x14ac:dyDescent="0.2">
      <c r="D1390" s="1">
        <v>411102000293</v>
      </c>
      <c r="E1390">
        <v>691</v>
      </c>
    </row>
    <row r="1391" spans="4:5" x14ac:dyDescent="0.2">
      <c r="D1391" s="1">
        <v>411769000089</v>
      </c>
      <c r="E1391">
        <v>103</v>
      </c>
    </row>
    <row r="1392" spans="4:5" x14ac:dyDescent="0.2">
      <c r="D1392" s="1">
        <v>411769000101</v>
      </c>
      <c r="E1392">
        <v>873</v>
      </c>
    </row>
    <row r="1393" spans="4:5" x14ac:dyDescent="0.2">
      <c r="D1393" s="1">
        <v>411769000119</v>
      </c>
      <c r="E1393">
        <v>113</v>
      </c>
    </row>
    <row r="1394" spans="4:5" x14ac:dyDescent="0.2">
      <c r="D1394" s="1">
        <v>411769000127</v>
      </c>
      <c r="E1394">
        <v>185</v>
      </c>
    </row>
    <row r="1395" spans="4:5" x14ac:dyDescent="0.2">
      <c r="D1395" s="1">
        <v>411769000895</v>
      </c>
      <c r="E1395">
        <v>606</v>
      </c>
    </row>
    <row r="1396" spans="4:5" x14ac:dyDescent="0.2">
      <c r="D1396" s="1">
        <v>411769001042</v>
      </c>
      <c r="E1396">
        <v>680</v>
      </c>
    </row>
    <row r="1397" spans="4:5" x14ac:dyDescent="0.2">
      <c r="D1397" s="1">
        <v>411769001981</v>
      </c>
      <c r="E1397">
        <v>590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EFB6C-A05E-46E1-A027-D008E1B8C6ED}">
  <dimension ref="A1:K317"/>
  <sheetViews>
    <sheetView topLeftCell="C1" workbookViewId="0">
      <selection activeCell="D1" sqref="D1"/>
    </sheetView>
  </sheetViews>
  <sheetFormatPr baseColWidth="10" defaultColWidth="11.5" defaultRowHeight="15" x14ac:dyDescent="0.2"/>
  <cols>
    <col min="1" max="1" width="13.1640625" bestFit="1" customWidth="1"/>
    <col min="2" max="2" width="17.5" bestFit="1" customWidth="1"/>
    <col min="3" max="3" width="27.83203125" bestFit="1" customWidth="1"/>
    <col min="6" max="6" width="18" bestFit="1" customWidth="1"/>
    <col min="7" max="7" width="21" bestFit="1" customWidth="1"/>
    <col min="8" max="8" width="14.6640625" bestFit="1" customWidth="1"/>
  </cols>
  <sheetData>
    <row r="1" spans="1:11" x14ac:dyDescent="0.2">
      <c r="A1" s="3" t="s">
        <v>1396</v>
      </c>
      <c r="B1" s="4" t="s">
        <v>1397</v>
      </c>
      <c r="C1" s="4" t="s">
        <v>1398</v>
      </c>
      <c r="E1" s="46" t="s">
        <v>2551</v>
      </c>
      <c r="F1" s="46" t="s">
        <v>2552</v>
      </c>
      <c r="G1" s="46" t="s">
        <v>1401</v>
      </c>
      <c r="H1" s="46" t="s">
        <v>2553</v>
      </c>
    </row>
    <row r="2" spans="1:11" x14ac:dyDescent="0.2">
      <c r="A2" s="10">
        <v>1</v>
      </c>
      <c r="B2" s="11" t="s">
        <v>1422</v>
      </c>
      <c r="C2" s="11" t="s">
        <v>0</v>
      </c>
      <c r="E2" s="47">
        <v>8</v>
      </c>
      <c r="F2" s="47" t="s">
        <v>1423</v>
      </c>
      <c r="G2" s="48" t="s">
        <v>1</v>
      </c>
      <c r="H2" s="49" t="s">
        <v>580</v>
      </c>
      <c r="K2" s="38" t="s">
        <v>1424</v>
      </c>
    </row>
    <row r="3" spans="1:11" x14ac:dyDescent="0.2">
      <c r="A3" s="10">
        <v>2</v>
      </c>
      <c r="B3" s="11" t="s">
        <v>1440</v>
      </c>
      <c r="C3" s="11" t="s">
        <v>453</v>
      </c>
      <c r="E3" s="47">
        <v>4</v>
      </c>
      <c r="F3" s="47" t="s">
        <v>1492</v>
      </c>
      <c r="G3" s="48" t="s">
        <v>25</v>
      </c>
      <c r="H3" s="49" t="s">
        <v>2554</v>
      </c>
      <c r="K3" s="32" t="s">
        <v>1441</v>
      </c>
    </row>
    <row r="4" spans="1:11" x14ac:dyDescent="0.2">
      <c r="A4" s="10">
        <v>3</v>
      </c>
      <c r="B4" s="11" t="s">
        <v>1473</v>
      </c>
      <c r="C4" s="11" t="s">
        <v>1444</v>
      </c>
      <c r="E4" s="47">
        <v>19</v>
      </c>
      <c r="F4" s="47" t="s">
        <v>1505</v>
      </c>
      <c r="G4" s="48" t="s">
        <v>30</v>
      </c>
      <c r="H4" s="49" t="s">
        <v>2555</v>
      </c>
      <c r="K4" s="38" t="s">
        <v>1474</v>
      </c>
    </row>
    <row r="5" spans="1:11" x14ac:dyDescent="0.2">
      <c r="A5" s="9">
        <v>4</v>
      </c>
      <c r="B5" s="12" t="s">
        <v>1490</v>
      </c>
      <c r="C5" s="12" t="s">
        <v>1491</v>
      </c>
      <c r="E5" s="16">
        <v>10</v>
      </c>
      <c r="F5" s="16" t="s">
        <v>1570</v>
      </c>
      <c r="G5" s="15" t="s">
        <v>44</v>
      </c>
      <c r="H5" s="49" t="s">
        <v>2556</v>
      </c>
      <c r="K5" s="32" t="s">
        <v>1493</v>
      </c>
    </row>
    <row r="6" spans="1:11" x14ac:dyDescent="0.2">
      <c r="A6" s="9">
        <v>5</v>
      </c>
      <c r="B6" s="12" t="s">
        <v>1504</v>
      </c>
      <c r="C6" s="12" t="s">
        <v>34</v>
      </c>
      <c r="E6" s="16">
        <v>5</v>
      </c>
      <c r="F6" s="16" t="s">
        <v>1602</v>
      </c>
      <c r="G6" s="15" t="s">
        <v>56</v>
      </c>
      <c r="H6" s="49" t="s">
        <v>799</v>
      </c>
      <c r="K6" s="38" t="s">
        <v>1506</v>
      </c>
    </row>
    <row r="7" spans="1:11" x14ac:dyDescent="0.2">
      <c r="A7" s="9">
        <v>6</v>
      </c>
      <c r="B7" s="12" t="s">
        <v>1554</v>
      </c>
      <c r="C7" s="12" t="s">
        <v>1555</v>
      </c>
      <c r="E7" s="16">
        <v>3</v>
      </c>
      <c r="F7" s="16" t="s">
        <v>1625</v>
      </c>
      <c r="G7" s="15" t="s">
        <v>64</v>
      </c>
      <c r="H7" s="49" t="s">
        <v>2557</v>
      </c>
      <c r="K7" s="38" t="s">
        <v>1556</v>
      </c>
    </row>
    <row r="8" spans="1:11" x14ac:dyDescent="0.2">
      <c r="A8" s="9">
        <v>7</v>
      </c>
      <c r="B8" s="12" t="s">
        <v>1568</v>
      </c>
      <c r="C8" s="12" t="s">
        <v>1569</v>
      </c>
      <c r="E8" s="16">
        <v>9</v>
      </c>
      <c r="F8" s="16" t="s">
        <v>1638</v>
      </c>
      <c r="G8" s="15" t="s">
        <v>306</v>
      </c>
      <c r="H8" s="49" t="s">
        <v>1642</v>
      </c>
      <c r="K8" s="32" t="s">
        <v>1571</v>
      </c>
    </row>
    <row r="9" spans="1:11" x14ac:dyDescent="0.2">
      <c r="A9" s="9">
        <v>8</v>
      </c>
      <c r="B9" s="12" t="s">
        <v>1589</v>
      </c>
      <c r="C9" s="12" t="s">
        <v>1590</v>
      </c>
      <c r="E9" s="47">
        <v>11</v>
      </c>
      <c r="F9" s="47" t="s">
        <v>1662</v>
      </c>
      <c r="G9" s="48" t="s">
        <v>71</v>
      </c>
      <c r="H9" s="49" t="s">
        <v>2558</v>
      </c>
      <c r="K9" s="32" t="s">
        <v>1591</v>
      </c>
    </row>
    <row r="10" spans="1:11" x14ac:dyDescent="0.2">
      <c r="A10" s="10">
        <v>9</v>
      </c>
      <c r="B10" s="11" t="s">
        <v>1600</v>
      </c>
      <c r="C10" s="11" t="s">
        <v>1601</v>
      </c>
      <c r="E10" s="16">
        <v>7</v>
      </c>
      <c r="F10" s="16" t="s">
        <v>1693</v>
      </c>
      <c r="G10" s="15" t="s">
        <v>6</v>
      </c>
      <c r="H10" s="49" t="s">
        <v>2559</v>
      </c>
      <c r="K10" s="32" t="s">
        <v>1603</v>
      </c>
    </row>
    <row r="11" spans="1:11" x14ac:dyDescent="0.2">
      <c r="A11" s="9">
        <v>10</v>
      </c>
      <c r="B11" s="12" t="s">
        <v>1610</v>
      </c>
      <c r="C11" s="12" t="s">
        <v>57</v>
      </c>
      <c r="E11" s="47">
        <v>14</v>
      </c>
      <c r="F11" s="47" t="s">
        <v>1704</v>
      </c>
      <c r="G11" s="48" t="s">
        <v>256</v>
      </c>
      <c r="H11" s="49" t="s">
        <v>2560</v>
      </c>
      <c r="K11" s="32" t="s">
        <v>1611</v>
      </c>
    </row>
    <row r="12" spans="1:11" x14ac:dyDescent="0.2">
      <c r="A12" s="10">
        <v>11</v>
      </c>
      <c r="B12" s="11" t="s">
        <v>1624</v>
      </c>
      <c r="C12" s="11" t="s">
        <v>1359</v>
      </c>
      <c r="E12" s="47">
        <v>18</v>
      </c>
      <c r="F12" s="47" t="s">
        <v>1746</v>
      </c>
      <c r="G12" s="48" t="s">
        <v>39</v>
      </c>
      <c r="H12" s="49" t="s">
        <v>108</v>
      </c>
      <c r="K12" s="38" t="s">
        <v>1626</v>
      </c>
    </row>
    <row r="13" spans="1:11" x14ac:dyDescent="0.2">
      <c r="A13" s="9">
        <v>12</v>
      </c>
      <c r="B13" s="12" t="s">
        <v>1636</v>
      </c>
      <c r="C13" s="12" t="s">
        <v>1637</v>
      </c>
      <c r="E13" s="16">
        <v>1</v>
      </c>
      <c r="F13" s="16" t="s">
        <v>1778</v>
      </c>
      <c r="G13" s="15" t="s">
        <v>286</v>
      </c>
      <c r="H13" s="49" t="s">
        <v>2561</v>
      </c>
      <c r="K13" s="32" t="s">
        <v>1639</v>
      </c>
    </row>
    <row r="14" spans="1:11" x14ac:dyDescent="0.2">
      <c r="A14" s="10">
        <v>13</v>
      </c>
      <c r="B14" s="11" t="s">
        <v>1653</v>
      </c>
      <c r="C14" s="11" t="s">
        <v>1654</v>
      </c>
      <c r="E14" s="47">
        <v>6</v>
      </c>
      <c r="F14" s="47" t="s">
        <v>1792</v>
      </c>
      <c r="G14" s="48" t="s">
        <v>22</v>
      </c>
      <c r="H14" s="49" t="s">
        <v>2562</v>
      </c>
      <c r="K14" s="32" t="s">
        <v>1656</v>
      </c>
    </row>
    <row r="15" spans="1:11" x14ac:dyDescent="0.2">
      <c r="A15" s="9">
        <v>14</v>
      </c>
      <c r="B15" s="12" t="s">
        <v>1660</v>
      </c>
      <c r="C15" s="12" t="s">
        <v>1661</v>
      </c>
      <c r="E15" s="47">
        <v>15</v>
      </c>
      <c r="F15" s="47" t="s">
        <v>1961</v>
      </c>
      <c r="G15" s="48" t="s">
        <v>41</v>
      </c>
      <c r="H15" s="49" t="s">
        <v>1113</v>
      </c>
      <c r="K15" s="38" t="s">
        <v>1663</v>
      </c>
    </row>
    <row r="16" spans="1:11" x14ac:dyDescent="0.2">
      <c r="A16" s="10">
        <v>15</v>
      </c>
      <c r="B16" s="11" t="s">
        <v>1681</v>
      </c>
      <c r="C16" s="11" t="s">
        <v>1682</v>
      </c>
      <c r="E16" s="47">
        <v>2</v>
      </c>
      <c r="F16" s="47" t="s">
        <v>2021</v>
      </c>
      <c r="G16" s="48" t="s">
        <v>60</v>
      </c>
      <c r="H16" s="49" t="s">
        <v>2563</v>
      </c>
      <c r="K16" s="32" t="s">
        <v>1683</v>
      </c>
    </row>
    <row r="17" spans="1:11" x14ac:dyDescent="0.2">
      <c r="A17" s="10">
        <v>16</v>
      </c>
      <c r="B17" s="11" t="s">
        <v>1691</v>
      </c>
      <c r="C17" s="11" t="s">
        <v>1692</v>
      </c>
      <c r="E17" s="47">
        <v>12</v>
      </c>
      <c r="F17" t="s">
        <v>1981</v>
      </c>
      <c r="G17" s="48" t="s">
        <v>149</v>
      </c>
      <c r="H17" s="49" t="s">
        <v>2564</v>
      </c>
      <c r="K17" s="38" t="s">
        <v>1694</v>
      </c>
    </row>
    <row r="18" spans="1:11" x14ac:dyDescent="0.2">
      <c r="A18" s="9">
        <v>17</v>
      </c>
      <c r="B18" s="12" t="s">
        <v>1702</v>
      </c>
      <c r="C18" s="12" t="s">
        <v>1703</v>
      </c>
      <c r="E18" s="47">
        <v>16</v>
      </c>
      <c r="F18" s="47" t="s">
        <v>1735</v>
      </c>
      <c r="G18" s="48" t="s">
        <v>92</v>
      </c>
      <c r="H18" s="49" t="s">
        <v>2565</v>
      </c>
      <c r="K18" s="38" t="s">
        <v>1705</v>
      </c>
    </row>
    <row r="19" spans="1:11" x14ac:dyDescent="0.2">
      <c r="A19" s="9">
        <v>18</v>
      </c>
      <c r="B19" s="12" t="s">
        <v>1718</v>
      </c>
      <c r="C19" s="12" t="s">
        <v>1719</v>
      </c>
      <c r="E19" s="47">
        <v>13</v>
      </c>
      <c r="F19" s="47" t="s">
        <v>2435</v>
      </c>
      <c r="G19" s="48" t="s">
        <v>240</v>
      </c>
      <c r="H19" s="49" t="s">
        <v>2566</v>
      </c>
      <c r="K19" s="38" t="s">
        <v>1720</v>
      </c>
    </row>
    <row r="20" spans="1:11" x14ac:dyDescent="0.2">
      <c r="A20" s="9">
        <v>19</v>
      </c>
      <c r="B20" s="12" t="s">
        <v>1733</v>
      </c>
      <c r="C20" s="12" t="s">
        <v>1734</v>
      </c>
      <c r="K20" s="38" t="s">
        <v>1736</v>
      </c>
    </row>
    <row r="21" spans="1:11" x14ac:dyDescent="0.2">
      <c r="A21" s="9">
        <v>20</v>
      </c>
      <c r="B21" s="12" t="s">
        <v>1744</v>
      </c>
      <c r="C21" s="12" t="s">
        <v>1745</v>
      </c>
      <c r="K21" s="38" t="s">
        <v>1747</v>
      </c>
    </row>
    <row r="22" spans="1:11" x14ac:dyDescent="0.2">
      <c r="A22" s="10">
        <v>21</v>
      </c>
      <c r="B22" s="11" t="s">
        <v>1761</v>
      </c>
      <c r="C22" s="11" t="s">
        <v>104</v>
      </c>
      <c r="K22" s="32" t="s">
        <v>1762</v>
      </c>
    </row>
    <row r="23" spans="1:11" x14ac:dyDescent="0.2">
      <c r="A23" s="10">
        <v>22</v>
      </c>
      <c r="B23" s="11" t="s">
        <v>1776</v>
      </c>
      <c r="C23" s="11" t="s">
        <v>1777</v>
      </c>
      <c r="K23" s="38" t="s">
        <v>1779</v>
      </c>
    </row>
    <row r="24" spans="1:11" x14ac:dyDescent="0.2">
      <c r="A24" s="10">
        <v>23</v>
      </c>
      <c r="B24" s="11" t="s">
        <v>1790</v>
      </c>
      <c r="C24" s="11" t="s">
        <v>1791</v>
      </c>
      <c r="K24" s="32" t="s">
        <v>1793</v>
      </c>
    </row>
    <row r="25" spans="1:11" x14ac:dyDescent="0.2">
      <c r="A25" s="10">
        <v>24</v>
      </c>
      <c r="B25" s="11" t="s">
        <v>1805</v>
      </c>
      <c r="C25" s="11" t="s">
        <v>1806</v>
      </c>
      <c r="K25" s="38" t="s">
        <v>1807</v>
      </c>
    </row>
    <row r="26" spans="1:11" x14ac:dyDescent="0.2">
      <c r="A26" s="9">
        <v>25</v>
      </c>
      <c r="B26" s="12" t="s">
        <v>1817</v>
      </c>
      <c r="C26" s="12" t="s">
        <v>1614</v>
      </c>
      <c r="K26" s="32" t="s">
        <v>1818</v>
      </c>
    </row>
    <row r="27" spans="1:11" x14ac:dyDescent="0.2">
      <c r="A27" s="10">
        <v>26</v>
      </c>
      <c r="B27" s="11" t="s">
        <v>1832</v>
      </c>
      <c r="C27" s="11" t="s">
        <v>1833</v>
      </c>
      <c r="K27" s="32" t="s">
        <v>1834</v>
      </c>
    </row>
    <row r="28" spans="1:11" x14ac:dyDescent="0.2">
      <c r="A28" s="10">
        <v>27</v>
      </c>
      <c r="B28" s="11" t="s">
        <v>1842</v>
      </c>
      <c r="C28" s="11" t="s">
        <v>1471</v>
      </c>
      <c r="K28" s="38" t="s">
        <v>1843</v>
      </c>
    </row>
    <row r="29" spans="1:11" x14ac:dyDescent="0.2">
      <c r="A29" s="10">
        <v>28</v>
      </c>
      <c r="B29" s="11" t="s">
        <v>1851</v>
      </c>
      <c r="C29" s="11" t="s">
        <v>1852</v>
      </c>
      <c r="K29" s="32" t="s">
        <v>1853</v>
      </c>
    </row>
    <row r="30" spans="1:11" x14ac:dyDescent="0.2">
      <c r="A30" s="10">
        <v>29</v>
      </c>
      <c r="B30" s="11" t="s">
        <v>1864</v>
      </c>
      <c r="C30" s="11" t="s">
        <v>132</v>
      </c>
      <c r="K30" s="38" t="s">
        <v>1865</v>
      </c>
    </row>
    <row r="31" spans="1:11" x14ac:dyDescent="0.2">
      <c r="A31" s="9">
        <v>30</v>
      </c>
      <c r="B31" s="12" t="s">
        <v>1869</v>
      </c>
      <c r="C31" s="12" t="s">
        <v>134</v>
      </c>
      <c r="K31" s="32" t="s">
        <v>1870</v>
      </c>
    </row>
    <row r="32" spans="1:11" x14ac:dyDescent="0.2">
      <c r="A32" s="9">
        <v>31</v>
      </c>
      <c r="B32" s="12" t="s">
        <v>1885</v>
      </c>
      <c r="C32" s="12" t="s">
        <v>1886</v>
      </c>
      <c r="K32" s="32" t="s">
        <v>1887</v>
      </c>
    </row>
    <row r="33" spans="1:11" x14ac:dyDescent="0.2">
      <c r="A33" s="9">
        <v>32</v>
      </c>
      <c r="B33" s="12" t="s">
        <v>1904</v>
      </c>
      <c r="C33" s="12" t="s">
        <v>138</v>
      </c>
      <c r="K33" s="32" t="s">
        <v>1905</v>
      </c>
    </row>
    <row r="34" spans="1:11" x14ac:dyDescent="0.2">
      <c r="A34" s="9">
        <v>33</v>
      </c>
      <c r="B34" s="12" t="s">
        <v>1910</v>
      </c>
      <c r="C34" s="12" t="s">
        <v>1911</v>
      </c>
      <c r="K34" s="38" t="s">
        <v>1912</v>
      </c>
    </row>
    <row r="35" spans="1:11" x14ac:dyDescent="0.2">
      <c r="A35" s="9">
        <v>34</v>
      </c>
      <c r="B35" s="12" t="s">
        <v>1917</v>
      </c>
      <c r="C35" s="12" t="s">
        <v>1918</v>
      </c>
      <c r="K35" s="38" t="s">
        <v>1919</v>
      </c>
    </row>
    <row r="36" spans="1:11" x14ac:dyDescent="0.2">
      <c r="A36" s="10">
        <v>35</v>
      </c>
      <c r="B36" s="11" t="s">
        <v>1923</v>
      </c>
      <c r="C36" s="11" t="s">
        <v>1924</v>
      </c>
      <c r="K36" s="32" t="s">
        <v>1925</v>
      </c>
    </row>
    <row r="37" spans="1:11" x14ac:dyDescent="0.2">
      <c r="A37" s="9">
        <v>36</v>
      </c>
      <c r="B37" s="12" t="s">
        <v>1928</v>
      </c>
      <c r="C37" s="12" t="s">
        <v>273</v>
      </c>
      <c r="K37" s="38" t="s">
        <v>1929</v>
      </c>
    </row>
    <row r="38" spans="1:11" x14ac:dyDescent="0.2">
      <c r="A38" s="10">
        <v>37</v>
      </c>
      <c r="B38" s="11" t="s">
        <v>1936</v>
      </c>
      <c r="C38" s="11" t="s">
        <v>1937</v>
      </c>
      <c r="K38" s="38" t="s">
        <v>1938</v>
      </c>
    </row>
    <row r="39" spans="1:11" x14ac:dyDescent="0.2">
      <c r="A39" s="9">
        <v>38</v>
      </c>
      <c r="B39" s="12" t="s">
        <v>1943</v>
      </c>
      <c r="C39" s="12" t="s">
        <v>345</v>
      </c>
      <c r="K39" s="38" t="s">
        <v>1944</v>
      </c>
    </row>
    <row r="40" spans="1:11" x14ac:dyDescent="0.2">
      <c r="A40" s="9">
        <v>39</v>
      </c>
      <c r="B40" s="12" t="s">
        <v>1954</v>
      </c>
      <c r="C40" s="12" t="s">
        <v>267</v>
      </c>
      <c r="K40" s="32" t="s">
        <v>1955</v>
      </c>
    </row>
    <row r="41" spans="1:11" x14ac:dyDescent="0.2">
      <c r="A41" s="9">
        <v>40</v>
      </c>
      <c r="B41" s="12" t="s">
        <v>1959</v>
      </c>
      <c r="C41" s="12" t="s">
        <v>1960</v>
      </c>
      <c r="K41" s="32" t="s">
        <v>1962</v>
      </c>
    </row>
    <row r="42" spans="1:11" x14ac:dyDescent="0.2">
      <c r="A42" s="10">
        <v>41</v>
      </c>
      <c r="B42" s="11" t="s">
        <v>1973</v>
      </c>
      <c r="C42" s="11" t="s">
        <v>1974</v>
      </c>
      <c r="K42" s="32" t="s">
        <v>1975</v>
      </c>
    </row>
    <row r="43" spans="1:11" x14ac:dyDescent="0.2">
      <c r="A43" s="9">
        <v>42</v>
      </c>
      <c r="B43" s="12" t="s">
        <v>1979</v>
      </c>
      <c r="C43" s="12" t="s">
        <v>1980</v>
      </c>
      <c r="K43" s="38" t="s">
        <v>1982</v>
      </c>
    </row>
    <row r="44" spans="1:11" x14ac:dyDescent="0.2">
      <c r="A44" s="9">
        <v>43</v>
      </c>
      <c r="B44" s="12" t="s">
        <v>1987</v>
      </c>
      <c r="C44" s="12" t="s">
        <v>1988</v>
      </c>
      <c r="K44" s="38" t="s">
        <v>1989</v>
      </c>
    </row>
    <row r="45" spans="1:11" x14ac:dyDescent="0.2">
      <c r="A45" s="10">
        <v>44</v>
      </c>
      <c r="B45" s="11" t="s">
        <v>2004</v>
      </c>
      <c r="C45" s="11" t="s">
        <v>2005</v>
      </c>
      <c r="K45" s="32" t="s">
        <v>2006</v>
      </c>
    </row>
    <row r="46" spans="1:11" x14ac:dyDescent="0.2">
      <c r="A46" s="10">
        <v>45</v>
      </c>
      <c r="B46" s="11" t="s">
        <v>2019</v>
      </c>
      <c r="C46" s="11" t="s">
        <v>2020</v>
      </c>
      <c r="K46" s="38" t="s">
        <v>2022</v>
      </c>
    </row>
    <row r="47" spans="1:11" x14ac:dyDescent="0.2">
      <c r="A47" s="10">
        <v>46</v>
      </c>
      <c r="B47" s="11" t="s">
        <v>2028</v>
      </c>
      <c r="C47" s="11" t="s">
        <v>435</v>
      </c>
      <c r="K47" s="32" t="s">
        <v>2029</v>
      </c>
    </row>
    <row r="48" spans="1:11" x14ac:dyDescent="0.2">
      <c r="A48" s="9">
        <v>47</v>
      </c>
      <c r="B48" s="12" t="s">
        <v>2037</v>
      </c>
      <c r="C48" s="12" t="s">
        <v>88</v>
      </c>
      <c r="K48" s="38" t="s">
        <v>2038</v>
      </c>
    </row>
    <row r="49" spans="1:11" x14ac:dyDescent="0.2">
      <c r="A49" s="10">
        <v>48</v>
      </c>
      <c r="B49" s="11" t="s">
        <v>2062</v>
      </c>
      <c r="C49" s="11" t="s">
        <v>2063</v>
      </c>
      <c r="K49" s="32" t="s">
        <v>2064</v>
      </c>
    </row>
    <row r="50" spans="1:11" x14ac:dyDescent="0.2">
      <c r="A50" s="10">
        <v>49</v>
      </c>
      <c r="B50" s="11" t="s">
        <v>2069</v>
      </c>
      <c r="C50" s="11" t="s">
        <v>2070</v>
      </c>
      <c r="K50" s="38" t="s">
        <v>2071</v>
      </c>
    </row>
    <row r="51" spans="1:11" x14ac:dyDescent="0.2">
      <c r="A51" s="10">
        <v>50</v>
      </c>
      <c r="B51" s="11" t="s">
        <v>2081</v>
      </c>
      <c r="C51" s="11" t="s">
        <v>2082</v>
      </c>
      <c r="K51" s="32" t="s">
        <v>2083</v>
      </c>
    </row>
    <row r="52" spans="1:11" x14ac:dyDescent="0.2">
      <c r="A52" s="10">
        <v>51</v>
      </c>
      <c r="B52" s="11" t="s">
        <v>2095</v>
      </c>
      <c r="C52" s="11" t="s">
        <v>2096</v>
      </c>
      <c r="K52" s="38" t="s">
        <v>2097</v>
      </c>
    </row>
    <row r="53" spans="1:11" x14ac:dyDescent="0.2">
      <c r="A53" s="9">
        <v>52</v>
      </c>
      <c r="B53" s="12" t="s">
        <v>2100</v>
      </c>
      <c r="C53" s="12" t="s">
        <v>2101</v>
      </c>
      <c r="K53" s="32" t="s">
        <v>2102</v>
      </c>
    </row>
    <row r="54" spans="1:11" x14ac:dyDescent="0.2">
      <c r="A54" s="9">
        <v>53</v>
      </c>
      <c r="B54" s="12" t="s">
        <v>2116</v>
      </c>
      <c r="C54" s="12" t="s">
        <v>268</v>
      </c>
      <c r="K54" s="32" t="s">
        <v>2117</v>
      </c>
    </row>
    <row r="55" spans="1:11" x14ac:dyDescent="0.2">
      <c r="A55" s="10">
        <v>54</v>
      </c>
      <c r="B55" s="11" t="s">
        <v>2120</v>
      </c>
      <c r="C55" s="11" t="s">
        <v>170</v>
      </c>
      <c r="K55" s="38" t="s">
        <v>2121</v>
      </c>
    </row>
    <row r="56" spans="1:11" x14ac:dyDescent="0.2">
      <c r="A56" s="9">
        <v>55</v>
      </c>
      <c r="B56" s="12" t="s">
        <v>2125</v>
      </c>
      <c r="C56" s="12" t="s">
        <v>171</v>
      </c>
      <c r="K56" s="32" t="s">
        <v>2126</v>
      </c>
    </row>
    <row r="57" spans="1:11" x14ac:dyDescent="0.2">
      <c r="A57" s="9">
        <v>56</v>
      </c>
      <c r="B57" s="12" t="s">
        <v>2151</v>
      </c>
      <c r="C57" s="12" t="s">
        <v>2152</v>
      </c>
      <c r="K57" s="38" t="s">
        <v>2153</v>
      </c>
    </row>
    <row r="58" spans="1:11" x14ac:dyDescent="0.2">
      <c r="A58" s="10">
        <v>57</v>
      </c>
      <c r="B58" s="11" t="s">
        <v>2174</v>
      </c>
      <c r="C58" s="11" t="s">
        <v>2175</v>
      </c>
      <c r="K58" s="38" t="s">
        <v>2176</v>
      </c>
    </row>
    <row r="59" spans="1:11" x14ac:dyDescent="0.2">
      <c r="A59" s="10">
        <v>58</v>
      </c>
      <c r="B59" s="11" t="s">
        <v>2193</v>
      </c>
      <c r="C59" s="11" t="s">
        <v>277</v>
      </c>
      <c r="K59" s="32" t="s">
        <v>2194</v>
      </c>
    </row>
    <row r="60" spans="1:11" x14ac:dyDescent="0.2">
      <c r="A60" s="10">
        <v>59</v>
      </c>
      <c r="B60" s="11" t="s">
        <v>2200</v>
      </c>
      <c r="C60" s="11" t="s">
        <v>2201</v>
      </c>
      <c r="K60" s="38" t="s">
        <v>2202</v>
      </c>
    </row>
    <row r="61" spans="1:11" x14ac:dyDescent="0.2">
      <c r="A61" s="9">
        <v>60</v>
      </c>
      <c r="B61" s="12" t="s">
        <v>2210</v>
      </c>
      <c r="C61" s="12" t="s">
        <v>2211</v>
      </c>
      <c r="K61" s="38" t="s">
        <v>2212</v>
      </c>
    </row>
    <row r="62" spans="1:11" x14ac:dyDescent="0.2">
      <c r="A62" s="9">
        <v>61</v>
      </c>
      <c r="B62" s="12" t="s">
        <v>2227</v>
      </c>
      <c r="C62" s="12" t="s">
        <v>202</v>
      </c>
      <c r="K62" s="32" t="s">
        <v>2228</v>
      </c>
    </row>
    <row r="63" spans="1:11" x14ac:dyDescent="0.2">
      <c r="A63" s="10">
        <v>62</v>
      </c>
      <c r="B63" s="11" t="s">
        <v>2234</v>
      </c>
      <c r="C63" s="11" t="s">
        <v>2235</v>
      </c>
      <c r="K63" s="32" t="s">
        <v>2236</v>
      </c>
    </row>
    <row r="64" spans="1:11" x14ac:dyDescent="0.2">
      <c r="A64" s="9">
        <v>63</v>
      </c>
      <c r="B64" s="12" t="s">
        <v>2239</v>
      </c>
      <c r="C64" s="12" t="s">
        <v>2240</v>
      </c>
      <c r="K64" s="38" t="s">
        <v>2241</v>
      </c>
    </row>
    <row r="65" spans="1:11" x14ac:dyDescent="0.2">
      <c r="A65" s="9">
        <v>64</v>
      </c>
      <c r="B65" s="12" t="s">
        <v>2245</v>
      </c>
      <c r="C65" s="12" t="s">
        <v>2246</v>
      </c>
      <c r="K65" s="38" t="s">
        <v>2247</v>
      </c>
    </row>
    <row r="66" spans="1:11" x14ac:dyDescent="0.2">
      <c r="A66" s="10">
        <v>65</v>
      </c>
      <c r="B66" s="11" t="s">
        <v>2252</v>
      </c>
      <c r="C66" s="11" t="s">
        <v>2253</v>
      </c>
      <c r="K66" s="38" t="s">
        <v>2254</v>
      </c>
    </row>
    <row r="264" spans="5:7" x14ac:dyDescent="0.2">
      <c r="E264" s="39"/>
      <c r="F264" s="39"/>
      <c r="G264" s="38"/>
    </row>
    <row r="265" spans="5:7" x14ac:dyDescent="0.2">
      <c r="E265" s="33"/>
      <c r="F265" s="33"/>
      <c r="G265" s="32"/>
    </row>
    <row r="266" spans="5:7" x14ac:dyDescent="0.2">
      <c r="E266" s="39"/>
      <c r="F266" s="39"/>
      <c r="G266" s="38"/>
    </row>
    <row r="267" spans="5:7" x14ac:dyDescent="0.2">
      <c r="E267" s="33"/>
      <c r="F267" s="33"/>
      <c r="G267" s="32"/>
    </row>
    <row r="268" spans="5:7" x14ac:dyDescent="0.2">
      <c r="E268" s="39"/>
      <c r="F268" s="39"/>
      <c r="G268" s="38"/>
    </row>
    <row r="269" spans="5:7" x14ac:dyDescent="0.2">
      <c r="E269" s="33"/>
      <c r="F269" s="33"/>
      <c r="G269" s="32"/>
    </row>
    <row r="270" spans="5:7" x14ac:dyDescent="0.2">
      <c r="E270" s="39"/>
      <c r="F270" s="39"/>
      <c r="G270" s="38"/>
    </row>
    <row r="271" spans="5:7" x14ac:dyDescent="0.2">
      <c r="E271" s="33"/>
      <c r="F271" s="33"/>
      <c r="G271" s="32"/>
    </row>
    <row r="272" spans="5:7" x14ac:dyDescent="0.2">
      <c r="E272" s="39"/>
      <c r="F272" s="39"/>
      <c r="G272" s="38"/>
    </row>
    <row r="273" spans="5:7" x14ac:dyDescent="0.2">
      <c r="E273" s="33"/>
      <c r="F273" s="33"/>
      <c r="G273" s="32"/>
    </row>
    <row r="274" spans="5:7" x14ac:dyDescent="0.2">
      <c r="E274" s="39"/>
      <c r="F274" s="39"/>
      <c r="G274" s="38"/>
    </row>
    <row r="275" spans="5:7" x14ac:dyDescent="0.2">
      <c r="E275" s="33"/>
      <c r="F275" s="33"/>
      <c r="G275" s="32"/>
    </row>
    <row r="276" spans="5:7" x14ac:dyDescent="0.2">
      <c r="E276" s="39"/>
      <c r="F276" s="39"/>
      <c r="G276" s="38"/>
    </row>
    <row r="277" spans="5:7" x14ac:dyDescent="0.2">
      <c r="E277" s="33"/>
      <c r="F277" s="33"/>
      <c r="G277" s="32"/>
    </row>
    <row r="278" spans="5:7" x14ac:dyDescent="0.2">
      <c r="E278" s="39"/>
      <c r="F278" s="39"/>
      <c r="G278" s="38"/>
    </row>
    <row r="279" spans="5:7" x14ac:dyDescent="0.2">
      <c r="E279" s="33"/>
      <c r="F279" s="33"/>
      <c r="G279" s="32"/>
    </row>
    <row r="280" spans="5:7" x14ac:dyDescent="0.2">
      <c r="E280" s="39"/>
      <c r="F280" s="39"/>
      <c r="G280" s="38"/>
    </row>
    <row r="281" spans="5:7" x14ac:dyDescent="0.2">
      <c r="E281" s="33"/>
      <c r="F281" s="33"/>
      <c r="G281" s="32"/>
    </row>
    <row r="282" spans="5:7" x14ac:dyDescent="0.2">
      <c r="E282" s="39"/>
      <c r="F282" s="39"/>
      <c r="G282" s="38"/>
    </row>
    <row r="283" spans="5:7" x14ac:dyDescent="0.2">
      <c r="E283" s="33"/>
      <c r="F283" s="33"/>
      <c r="G283" s="32"/>
    </row>
    <row r="284" spans="5:7" x14ac:dyDescent="0.2">
      <c r="E284" s="39"/>
      <c r="F284" s="39"/>
      <c r="G284" s="38"/>
    </row>
    <row r="285" spans="5:7" x14ac:dyDescent="0.2">
      <c r="E285" s="33"/>
      <c r="F285" s="33"/>
      <c r="G285" s="32"/>
    </row>
    <row r="286" spans="5:7" x14ac:dyDescent="0.2">
      <c r="E286" s="39"/>
      <c r="F286" s="39"/>
      <c r="G286" s="38"/>
    </row>
    <row r="287" spans="5:7" x14ac:dyDescent="0.2">
      <c r="E287" s="33"/>
      <c r="F287" s="33"/>
      <c r="G287" s="32"/>
    </row>
    <row r="288" spans="5:7" x14ac:dyDescent="0.2">
      <c r="E288" s="39"/>
      <c r="F288" s="39"/>
      <c r="G288" s="38"/>
    </row>
    <row r="289" spans="5:7" x14ac:dyDescent="0.2">
      <c r="E289" s="33"/>
      <c r="F289" s="33"/>
      <c r="G289" s="32"/>
    </row>
    <row r="290" spans="5:7" x14ac:dyDescent="0.2">
      <c r="E290" s="39"/>
      <c r="F290" s="39"/>
      <c r="G290" s="38"/>
    </row>
    <row r="291" spans="5:7" x14ac:dyDescent="0.2">
      <c r="E291" s="33"/>
      <c r="F291" s="33"/>
      <c r="G291" s="32"/>
    </row>
    <row r="292" spans="5:7" x14ac:dyDescent="0.2">
      <c r="E292" s="39"/>
      <c r="F292" s="39"/>
      <c r="G292" s="38"/>
    </row>
    <row r="293" spans="5:7" x14ac:dyDescent="0.2">
      <c r="E293" s="33"/>
      <c r="F293" s="33"/>
      <c r="G293" s="32"/>
    </row>
    <row r="294" spans="5:7" x14ac:dyDescent="0.2">
      <c r="E294" s="39"/>
      <c r="F294" s="39"/>
      <c r="G294" s="38"/>
    </row>
    <row r="295" spans="5:7" x14ac:dyDescent="0.2">
      <c r="E295" s="33"/>
      <c r="F295" s="33"/>
      <c r="G295" s="32"/>
    </row>
    <row r="296" spans="5:7" x14ac:dyDescent="0.2">
      <c r="E296" s="39"/>
      <c r="F296" s="39"/>
      <c r="G296" s="38"/>
    </row>
    <row r="297" spans="5:7" x14ac:dyDescent="0.2">
      <c r="E297" s="33"/>
      <c r="F297" s="33"/>
      <c r="G297" s="32"/>
    </row>
    <row r="298" spans="5:7" x14ac:dyDescent="0.2">
      <c r="E298" s="39"/>
      <c r="F298" s="39"/>
      <c r="G298" s="38"/>
    </row>
    <row r="299" spans="5:7" x14ac:dyDescent="0.2">
      <c r="E299" s="33"/>
      <c r="F299" s="33"/>
      <c r="G299" s="32"/>
    </row>
    <row r="300" spans="5:7" x14ac:dyDescent="0.2">
      <c r="E300" s="39"/>
      <c r="F300" s="39"/>
      <c r="G300" s="38"/>
    </row>
    <row r="301" spans="5:7" x14ac:dyDescent="0.2">
      <c r="E301" s="33"/>
      <c r="F301" s="33"/>
      <c r="G301" s="32"/>
    </row>
    <row r="302" spans="5:7" x14ac:dyDescent="0.2">
      <c r="E302" s="39"/>
      <c r="F302" s="39"/>
      <c r="G302" s="38"/>
    </row>
    <row r="303" spans="5:7" x14ac:dyDescent="0.2">
      <c r="E303" s="33"/>
      <c r="F303" s="33"/>
      <c r="G303" s="32"/>
    </row>
    <row r="304" spans="5:7" x14ac:dyDescent="0.2">
      <c r="E304" s="39"/>
      <c r="F304" s="39"/>
      <c r="G304" s="38"/>
    </row>
    <row r="305" spans="5:7" x14ac:dyDescent="0.2">
      <c r="E305" s="33"/>
      <c r="F305" s="33"/>
      <c r="G305" s="32"/>
    </row>
    <row r="306" spans="5:7" x14ac:dyDescent="0.2">
      <c r="E306" s="39"/>
      <c r="F306" s="39"/>
      <c r="G306" s="38"/>
    </row>
    <row r="307" spans="5:7" x14ac:dyDescent="0.2">
      <c r="E307" s="33"/>
      <c r="F307" s="33"/>
      <c r="G307" s="32"/>
    </row>
    <row r="308" spans="5:7" x14ac:dyDescent="0.2">
      <c r="E308" s="39"/>
      <c r="F308" s="39"/>
      <c r="G308" s="38"/>
    </row>
    <row r="309" spans="5:7" x14ac:dyDescent="0.2">
      <c r="E309" s="33"/>
      <c r="F309" s="33"/>
      <c r="G309" s="32"/>
    </row>
    <row r="310" spans="5:7" x14ac:dyDescent="0.2">
      <c r="E310" s="39"/>
      <c r="F310" s="39"/>
      <c r="G310" s="38"/>
    </row>
    <row r="311" spans="5:7" x14ac:dyDescent="0.2">
      <c r="E311" s="33"/>
      <c r="F311" s="33"/>
      <c r="G311" s="32"/>
    </row>
    <row r="312" spans="5:7" x14ac:dyDescent="0.2">
      <c r="E312" s="39"/>
      <c r="F312" s="39"/>
      <c r="G312" s="38"/>
    </row>
    <row r="313" spans="5:7" x14ac:dyDescent="0.2">
      <c r="E313" s="33"/>
      <c r="F313" s="33"/>
      <c r="G313" s="32"/>
    </row>
    <row r="314" spans="5:7" x14ac:dyDescent="0.2">
      <c r="E314" s="39"/>
      <c r="F314" s="39"/>
      <c r="G314" s="38"/>
    </row>
    <row r="315" spans="5:7" x14ac:dyDescent="0.2">
      <c r="E315" s="33"/>
      <c r="F315" s="33"/>
      <c r="G315" s="32"/>
    </row>
    <row r="316" spans="5:7" x14ac:dyDescent="0.2">
      <c r="E316" s="39"/>
      <c r="F316" s="39"/>
      <c r="G316" s="38"/>
    </row>
    <row r="317" spans="5:7" x14ac:dyDescent="0.2">
      <c r="E317" s="33"/>
      <c r="F317" s="33"/>
      <c r="G317" s="32"/>
    </row>
  </sheetData>
  <autoFilter ref="A1:C66" xr:uid="{BC8EFB6C-A05E-46E1-A027-D008E1B8C6ED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2C90-06C0-46E4-911E-0AE23C2D623F}">
  <dimension ref="A1"/>
  <sheetViews>
    <sheetView workbookViewId="0">
      <selection sqref="A1:C369"/>
    </sheetView>
  </sheetViews>
  <sheetFormatPr baseColWidth="10" defaultColWidth="11.5" defaultRowHeight="1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ECB2-C768-482A-839E-3AF2875DD695}">
  <dimension ref="A1:C21"/>
  <sheetViews>
    <sheetView workbookViewId="0">
      <selection sqref="A1:C369"/>
    </sheetView>
  </sheetViews>
  <sheetFormatPr baseColWidth="10" defaultColWidth="11.5" defaultRowHeight="15" x14ac:dyDescent="0.2"/>
  <cols>
    <col min="2" max="2" width="17.33203125" bestFit="1" customWidth="1"/>
    <col min="3" max="3" width="20" bestFit="1" customWidth="1"/>
  </cols>
  <sheetData>
    <row r="1" spans="1:3" x14ac:dyDescent="0.2">
      <c r="A1" t="s">
        <v>1400</v>
      </c>
      <c r="B1" t="s">
        <v>2567</v>
      </c>
      <c r="C1" t="s">
        <v>2568</v>
      </c>
    </row>
    <row r="2" spans="1:3" x14ac:dyDescent="0.2">
      <c r="A2">
        <v>1</v>
      </c>
      <c r="B2" t="s">
        <v>1778</v>
      </c>
      <c r="C2" t="s">
        <v>286</v>
      </c>
    </row>
    <row r="3" spans="1:3" x14ac:dyDescent="0.2">
      <c r="A3">
        <v>2</v>
      </c>
      <c r="B3" t="s">
        <v>2021</v>
      </c>
      <c r="C3" t="s">
        <v>60</v>
      </c>
    </row>
    <row r="4" spans="1:3" x14ac:dyDescent="0.2">
      <c r="A4">
        <v>3</v>
      </c>
      <c r="B4" t="s">
        <v>1625</v>
      </c>
      <c r="C4" t="s">
        <v>64</v>
      </c>
    </row>
    <row r="5" spans="1:3" x14ac:dyDescent="0.2">
      <c r="A5">
        <v>4</v>
      </c>
      <c r="B5" t="s">
        <v>1492</v>
      </c>
      <c r="C5" t="s">
        <v>25</v>
      </c>
    </row>
    <row r="6" spans="1:3" x14ac:dyDescent="0.2">
      <c r="A6">
        <v>5</v>
      </c>
      <c r="B6" t="s">
        <v>1602</v>
      </c>
      <c r="C6" t="s">
        <v>56</v>
      </c>
    </row>
    <row r="7" spans="1:3" x14ac:dyDescent="0.2">
      <c r="A7">
        <v>6</v>
      </c>
      <c r="B7" t="s">
        <v>1792</v>
      </c>
      <c r="C7" t="s">
        <v>22</v>
      </c>
    </row>
    <row r="8" spans="1:3" x14ac:dyDescent="0.2">
      <c r="A8">
        <v>7</v>
      </c>
      <c r="B8" t="s">
        <v>1693</v>
      </c>
      <c r="C8" t="s">
        <v>6</v>
      </c>
    </row>
    <row r="9" spans="1:3" x14ac:dyDescent="0.2">
      <c r="A9">
        <v>8</v>
      </c>
      <c r="B9" t="s">
        <v>1423</v>
      </c>
      <c r="C9" t="s">
        <v>1</v>
      </c>
    </row>
    <row r="10" spans="1:3" x14ac:dyDescent="0.2">
      <c r="A10">
        <v>9</v>
      </c>
      <c r="B10" t="s">
        <v>1638</v>
      </c>
      <c r="C10" t="s">
        <v>306</v>
      </c>
    </row>
    <row r="11" spans="1:3" x14ac:dyDescent="0.2">
      <c r="A11">
        <v>10</v>
      </c>
      <c r="B11" t="s">
        <v>1570</v>
      </c>
      <c r="C11" t="s">
        <v>44</v>
      </c>
    </row>
    <row r="12" spans="1:3" x14ac:dyDescent="0.2">
      <c r="A12">
        <v>11</v>
      </c>
      <c r="B12" t="s">
        <v>1662</v>
      </c>
      <c r="C12" t="s">
        <v>71</v>
      </c>
    </row>
    <row r="13" spans="1:3" x14ac:dyDescent="0.2">
      <c r="A13">
        <v>12</v>
      </c>
      <c r="B13" t="s">
        <v>1981</v>
      </c>
      <c r="C13" t="s">
        <v>149</v>
      </c>
    </row>
    <row r="14" spans="1:3" x14ac:dyDescent="0.2">
      <c r="A14">
        <v>13</v>
      </c>
      <c r="B14" t="s">
        <v>2435</v>
      </c>
      <c r="C14" t="s">
        <v>240</v>
      </c>
    </row>
    <row r="15" spans="1:3" x14ac:dyDescent="0.2">
      <c r="A15">
        <v>14</v>
      </c>
      <c r="B15" t="s">
        <v>1704</v>
      </c>
      <c r="C15" t="s">
        <v>256</v>
      </c>
    </row>
    <row r="16" spans="1:3" x14ac:dyDescent="0.2">
      <c r="A16">
        <v>15</v>
      </c>
      <c r="B16" t="s">
        <v>1961</v>
      </c>
      <c r="C16" t="s">
        <v>41</v>
      </c>
    </row>
    <row r="17" spans="1:3" x14ac:dyDescent="0.2">
      <c r="A17">
        <v>16</v>
      </c>
      <c r="B17" t="s">
        <v>1735</v>
      </c>
      <c r="C17" t="s">
        <v>92</v>
      </c>
    </row>
    <row r="18" spans="1:3" x14ac:dyDescent="0.2">
      <c r="A18">
        <v>17</v>
      </c>
      <c r="B18" t="s">
        <v>1655</v>
      </c>
      <c r="C18" t="s">
        <v>69</v>
      </c>
    </row>
    <row r="19" spans="1:3" x14ac:dyDescent="0.2">
      <c r="A19">
        <v>18</v>
      </c>
      <c r="B19" t="s">
        <v>1746</v>
      </c>
      <c r="C19" t="s">
        <v>39</v>
      </c>
    </row>
    <row r="20" spans="1:3" x14ac:dyDescent="0.2">
      <c r="A20">
        <v>19</v>
      </c>
      <c r="B20" t="s">
        <v>1505</v>
      </c>
      <c r="C20" t="s">
        <v>30</v>
      </c>
    </row>
    <row r="21" spans="1:3" x14ac:dyDescent="0.2">
      <c r="A21">
        <v>20</v>
      </c>
      <c r="B21" t="s">
        <v>2569</v>
      </c>
      <c r="C21" t="s">
        <v>2570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CE9B5-FED3-4F78-94E8-4F821E273858}">
  <dimension ref="A1:D20"/>
  <sheetViews>
    <sheetView workbookViewId="0">
      <selection activeCell="D2" sqref="D2"/>
    </sheetView>
  </sheetViews>
  <sheetFormatPr baseColWidth="10" defaultColWidth="11.5" defaultRowHeight="15" x14ac:dyDescent="0.2"/>
  <cols>
    <col min="1" max="1" width="14" bestFit="1" customWidth="1"/>
    <col min="2" max="2" width="17.33203125" bestFit="1" customWidth="1"/>
  </cols>
  <sheetData>
    <row r="1" spans="1:4" x14ac:dyDescent="0.2">
      <c r="A1" s="5" t="s">
        <v>1400</v>
      </c>
      <c r="B1" s="5" t="s">
        <v>2571</v>
      </c>
      <c r="C1" s="5" t="s">
        <v>2572</v>
      </c>
      <c r="D1" s="5" t="s">
        <v>2573</v>
      </c>
    </row>
    <row r="2" spans="1:4" x14ac:dyDescent="0.2">
      <c r="A2" s="6" t="s">
        <v>2574</v>
      </c>
      <c r="B2" s="2" t="s">
        <v>2575</v>
      </c>
      <c r="C2" s="2" t="s">
        <v>2576</v>
      </c>
      <c r="D2" t="s">
        <v>1778</v>
      </c>
    </row>
    <row r="3" spans="1:4" x14ac:dyDescent="0.2">
      <c r="A3" s="6" t="s">
        <v>2577</v>
      </c>
      <c r="B3" s="2" t="s">
        <v>2021</v>
      </c>
      <c r="C3" s="2" t="s">
        <v>2578</v>
      </c>
      <c r="D3" t="s">
        <v>2021</v>
      </c>
    </row>
    <row r="4" spans="1:4" x14ac:dyDescent="0.2">
      <c r="A4" s="6" t="s">
        <v>2579</v>
      </c>
      <c r="B4" s="2" t="s">
        <v>2580</v>
      </c>
      <c r="C4" s="2" t="s">
        <v>2581</v>
      </c>
      <c r="D4" t="s">
        <v>1625</v>
      </c>
    </row>
    <row r="5" spans="1:4" x14ac:dyDescent="0.2">
      <c r="A5" s="6" t="s">
        <v>2582</v>
      </c>
      <c r="B5" s="2" t="s">
        <v>2583</v>
      </c>
      <c r="C5" s="2" t="s">
        <v>2584</v>
      </c>
      <c r="D5" t="s">
        <v>1492</v>
      </c>
    </row>
    <row r="6" spans="1:4" x14ac:dyDescent="0.2">
      <c r="A6" s="6" t="s">
        <v>2585</v>
      </c>
      <c r="B6" s="2" t="s">
        <v>1602</v>
      </c>
      <c r="C6" s="2" t="s">
        <v>2586</v>
      </c>
      <c r="D6" t="s">
        <v>1602</v>
      </c>
    </row>
    <row r="7" spans="1:4" x14ac:dyDescent="0.2">
      <c r="A7" s="6" t="s">
        <v>2587</v>
      </c>
      <c r="B7" s="2" t="s">
        <v>1792</v>
      </c>
      <c r="C7" s="2" t="s">
        <v>2588</v>
      </c>
      <c r="D7" t="s">
        <v>1792</v>
      </c>
    </row>
    <row r="8" spans="1:4" x14ac:dyDescent="0.2">
      <c r="A8" s="6" t="s">
        <v>2589</v>
      </c>
      <c r="B8" s="2" t="s">
        <v>1693</v>
      </c>
      <c r="C8" s="7" t="s">
        <v>2590</v>
      </c>
      <c r="D8" t="s">
        <v>1693</v>
      </c>
    </row>
    <row r="9" spans="1:4" x14ac:dyDescent="0.2">
      <c r="A9" s="6" t="s">
        <v>2591</v>
      </c>
      <c r="B9" s="2" t="s">
        <v>1423</v>
      </c>
      <c r="C9" s="2" t="s">
        <v>2592</v>
      </c>
      <c r="D9" t="s">
        <v>1423</v>
      </c>
    </row>
    <row r="10" spans="1:4" x14ac:dyDescent="0.2">
      <c r="A10" s="6" t="s">
        <v>2593</v>
      </c>
      <c r="B10" s="2" t="s">
        <v>2594</v>
      </c>
      <c r="C10" s="2" t="s">
        <v>2595</v>
      </c>
      <c r="D10" t="s">
        <v>1638</v>
      </c>
    </row>
    <row r="11" spans="1:4" x14ac:dyDescent="0.2">
      <c r="A11" s="6" t="s">
        <v>2596</v>
      </c>
      <c r="B11" s="2" t="s">
        <v>2597</v>
      </c>
      <c r="C11" s="2" t="s">
        <v>2598</v>
      </c>
      <c r="D11" t="s">
        <v>1570</v>
      </c>
    </row>
    <row r="12" spans="1:4" x14ac:dyDescent="0.2">
      <c r="A12" s="6" t="s">
        <v>2599</v>
      </c>
      <c r="B12" s="2" t="s">
        <v>1662</v>
      </c>
      <c r="C12" s="2" t="s">
        <v>2600</v>
      </c>
      <c r="D12" t="s">
        <v>1662</v>
      </c>
    </row>
    <row r="13" spans="1:4" x14ac:dyDescent="0.2">
      <c r="A13" s="6" t="s">
        <v>2601</v>
      </c>
      <c r="B13" s="2" t="s">
        <v>1981</v>
      </c>
      <c r="C13" s="2" t="s">
        <v>2602</v>
      </c>
      <c r="D13" t="s">
        <v>1981</v>
      </c>
    </row>
    <row r="14" spans="1:4" x14ac:dyDescent="0.2">
      <c r="A14" s="6" t="s">
        <v>2603</v>
      </c>
      <c r="B14" s="2" t="s">
        <v>2435</v>
      </c>
      <c r="C14" s="2" t="s">
        <v>2604</v>
      </c>
      <c r="D14" t="s">
        <v>2435</v>
      </c>
    </row>
    <row r="15" spans="1:4" x14ac:dyDescent="0.2">
      <c r="A15" s="6" t="s">
        <v>2605</v>
      </c>
      <c r="B15" s="2" t="s">
        <v>2606</v>
      </c>
      <c r="C15" s="7" t="s">
        <v>2607</v>
      </c>
      <c r="D15" t="s">
        <v>1704</v>
      </c>
    </row>
    <row r="16" spans="1:4" x14ac:dyDescent="0.2">
      <c r="A16" s="6" t="s">
        <v>2608</v>
      </c>
      <c r="B16" s="2" t="s">
        <v>1961</v>
      </c>
      <c r="C16" s="2" t="s">
        <v>2609</v>
      </c>
      <c r="D16" t="s">
        <v>1961</v>
      </c>
    </row>
    <row r="17" spans="1:4" x14ac:dyDescent="0.2">
      <c r="A17" s="6" t="s">
        <v>2610</v>
      </c>
      <c r="B17" s="2" t="s">
        <v>1735</v>
      </c>
      <c r="C17" s="2" t="s">
        <v>2611</v>
      </c>
      <c r="D17" t="s">
        <v>1735</v>
      </c>
    </row>
    <row r="18" spans="1:4" x14ac:dyDescent="0.2">
      <c r="A18" s="6" t="s">
        <v>2612</v>
      </c>
      <c r="B18" s="2" t="s">
        <v>1655</v>
      </c>
      <c r="C18" s="2" t="s">
        <v>2613</v>
      </c>
      <c r="D18" t="s">
        <v>1655</v>
      </c>
    </row>
    <row r="19" spans="1:4" x14ac:dyDescent="0.2">
      <c r="A19" s="6" t="s">
        <v>2614</v>
      </c>
      <c r="B19" s="2" t="s">
        <v>1746</v>
      </c>
      <c r="C19" s="2" t="s">
        <v>2615</v>
      </c>
      <c r="D19" t="s">
        <v>1746</v>
      </c>
    </row>
    <row r="20" spans="1:4" x14ac:dyDescent="0.2">
      <c r="A20" s="6" t="s">
        <v>2616</v>
      </c>
      <c r="B20" s="2" t="s">
        <v>2617</v>
      </c>
      <c r="C20" s="2" t="s">
        <v>2618</v>
      </c>
      <c r="D20" t="s">
        <v>1505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B309798-A96D-4CF7-B7D8-D4065527B7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Hoja1</vt:lpstr>
      <vt:lpstr>Hoja2</vt:lpstr>
      <vt:lpstr>EEI_g</vt:lpstr>
      <vt:lpstr>unicos_IED</vt:lpstr>
      <vt:lpstr>Eliminados_ICBF</vt:lpstr>
      <vt:lpstr>Hoja4</vt:lpstr>
      <vt:lpstr>Hoja3</vt:lpstr>
      <vt:lpstr>2026</vt:lpstr>
      <vt:lpstr>RUU</vt:lpstr>
      <vt:lpstr>Eliminados</vt:lpstr>
      <vt:lpstr>matricula</vt:lpstr>
      <vt:lpstr>Zonas</vt:lpstr>
      <vt:lpstr>EED_d</vt:lpstr>
      <vt:lpstr>codigos_localidad</vt:lpstr>
      <vt:lpstr>Localidades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Microsoft Office User</cp:lastModifiedBy>
  <cp:revision/>
  <dcterms:created xsi:type="dcterms:W3CDTF">2015-06-05T18:19:34Z</dcterms:created>
  <dcterms:modified xsi:type="dcterms:W3CDTF">2026-03-26T21:37:03Z</dcterms:modified>
  <cp:category/>
  <cp:contentStatus/>
</cp:coreProperties>
</file>